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4\"/>
    </mc:Choice>
  </mc:AlternateContent>
  <bookViews>
    <workbookView xWindow="0" yWindow="0" windowWidth="28800" windowHeight="11715"/>
  </bookViews>
  <sheets>
    <sheet name="DEP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<sst xmlns="http://schemas.openxmlformats.org/spreadsheetml/2006/main" count="47" uniqueCount="47">
  <si>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</si>
  <si>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</si>
  <si>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</si>
  <si>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</si>
  <si>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</si>
  <si>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</si>
  <si>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</si>
  <si>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</si>
  <si>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</si>
  <si>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</si>
  <si>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</si>
  <si>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</si>
  <si>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</si>
  <si>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</si>
  <si>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</si>
  <si>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</si>
  <si>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</si>
  <si>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</si>
  <si>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18</t>
  </si>
  <si>
    <t>28</t>
  </si>
  <si>
    <t>36</t>
  </si>
  <si>
    <t>37</t>
  </si>
  <si>
    <t>41</t>
  </si>
  <si>
    <t>45</t>
  </si>
  <si>
    <t>Cher</t>
  </si>
  <si>
    <t>Eure-et-Loir</t>
  </si>
  <si>
    <t>Indre</t>
  </si>
  <si>
    <t>Indre-et-Loire</t>
  </si>
  <si>
    <t>Loir-et-Cher</t>
  </si>
  <si>
    <t>Loiret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</si>
  <si>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</si>
  <si>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</si>
  <si>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</si>
  <si>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</si>
  <si>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</si>
  <si>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</si>
  <si>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</si>
  <si>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</si>
  <si>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</si>
  <si>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</si>
  <si>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</si>
  <si>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</si>
  <si>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</si>
  <si>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</si>
  <si>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</si>
  <si>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</si>
  <si>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CODDEP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</si>
</sst>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31</v>
      </c>
      <c r="V1" s="6" t="s">
        <v>32</v>
      </c>
      <c r="W1" s="6" t="s">
        <v>33</v>
      </c>
      <c r="X1" s="6" t="s">
        <v>34</v>
      </c>
      <c r="Y1" s="6" t="s">
        <v>35</v>
      </c>
      <c r="Z1" s="6" t="s">
        <v>36</v>
      </c>
      <c r="AA1" s="6" t="s">
        <v>37</v>
      </c>
      <c r="AB1" s="7" t="s">
        <v>38</v>
      </c>
      <c r="AC1" s="7" t="s">
        <v>39</v>
      </c>
      <c r="AD1" s="7" t="s">
        <v>40</v>
      </c>
      <c r="AE1" s="7" t="s">
        <v>41</v>
      </c>
      <c r="AF1" s="7" t="s">
        <v>42</v>
      </c>
      <c r="AG1" s="7" t="s">
        <v>43</v>
      </c>
      <c r="AH1" s="7" t="s">
        <v>44</v>
      </c>
      <c r="AI1" s="7" t="s">
        <v>45</v>
      </c>
    </row>
    <row r="2" spans="1:35" x14ac:dyDescent="0.25">
      <c r="A2" t="s">
        <v>18</v>
      </c>
      <c r="B2" t="s">
        <v>24</v>
      </c>
      <c r="C2" s="1">
        <v>304256</v>
      </c>
      <c r="D2" s="1">
        <v>48695.936678724698</v>
      </c>
      <c r="E2" s="1">
        <v>43830.788026121198</v>
      </c>
      <c r="F2" s="1">
        <v>49758.348849715403</v>
      </c>
      <c r="G2" s="1">
        <v>63871.558695708598</v>
      </c>
      <c r="H2" s="1">
        <v>60744.385883881303</v>
      </c>
      <c r="I2" s="1">
        <v>32394.342744322101</v>
      </c>
      <c r="J2" s="1">
        <v>4960.6391215268204</v>
      </c>
      <c r="K2" s="1">
        <v>255782.53225343701</v>
      </c>
      <c r="L2" s="1">
        <v>3512.7445246830498</v>
      </c>
      <c r="M2" s="1">
        <v>8002.0794000125898</v>
      </c>
      <c r="N2" s="1">
        <v>13689.581456120401</v>
      </c>
      <c r="O2" s="1">
        <v>30573.3226803711</v>
      </c>
      <c r="P2" s="1">
        <v>41362.639594583001</v>
      </c>
      <c r="Q2" s="1">
        <v>35371.028979183902</v>
      </c>
      <c r="R2" s="1">
        <v>88347.633707743895</v>
      </c>
      <c r="S2" s="1">
        <v>34923.501910739004</v>
      </c>
      <c r="T2" s="1">
        <v>287</v>
      </c>
      <c r="U2" s="9">
        <f>D2/$C2*100</f>
        <v>16.004922393880385</v>
      </c>
      <c r="V2" s="9">
        <f>E2/$C2*100</f>
        <v>14.405891100297513</v>
      </c>
      <c r="W2" s="9">
        <f>F2/$C2*100</f>
        <v>16.354106032326531</v>
      </c>
      <c r="X2" s="9">
        <f>G2/$C2*100</f>
        <v>20.992703084149074</v>
      </c>
      <c r="Y2" s="9">
        <f>H2/$C2*100</f>
        <v>19.964893341094768</v>
      </c>
      <c r="Z2" s="9">
        <f>I2/$C2*100</f>
        <v>10.647067845604392</v>
      </c>
      <c r="AA2" s="9">
        <f>J2/$C2*100</f>
        <v>1.6304162026473827</v>
      </c>
      <c r="AB2" s="9">
        <f>L2/$K2*100</f>
        <v>1.3733324530552842</v>
      </c>
      <c r="AC2" s="9">
        <f>M2/$K2*100</f>
        <v>3.1284698487869722</v>
      </c>
      <c r="AD2" s="9">
        <f>N2/$K2*100</f>
        <v>5.35203922469434</v>
      </c>
      <c r="AE2" s="9">
        <f>O2/$K2*100</f>
        <v>11.952857926231699</v>
      </c>
      <c r="AF2" s="9">
        <f>P2/$K2*100</f>
        <v>16.171018102831063</v>
      </c>
      <c r="AG2" s="9">
        <f>Q2/$K2*100</f>
        <v>13.828555322979296</v>
      </c>
      <c r="AH2" s="9">
        <f>R2/$K2*100</f>
        <v>34.540135688470862</v>
      </c>
      <c r="AI2" s="9">
        <f>S2/$K2*100</f>
        <v>13.653591432950451</v>
      </c>
    </row>
    <row r="3" spans="1:35" x14ac:dyDescent="0.25">
      <c r="A3" t="s">
        <v>19</v>
      </c>
      <c r="B3" t="s">
        <v>25</v>
      </c>
      <c r="C3" s="1">
        <v>433233</v>
      </c>
      <c r="D3" s="1">
        <v>84335.603760999205</v>
      </c>
      <c r="E3" s="1">
        <v>66949.578470708395</v>
      </c>
      <c r="F3" s="1">
        <v>80557.043362366603</v>
      </c>
      <c r="G3" s="1">
        <v>88135.833738820205</v>
      </c>
      <c r="H3" s="1">
        <v>72102.656605044103</v>
      </c>
      <c r="I3" s="1">
        <v>35431.884552675103</v>
      </c>
      <c r="J3" s="1">
        <v>5720.3995093862304</v>
      </c>
      <c r="K3" s="1">
        <v>349494.57535032497</v>
      </c>
      <c r="L3" s="1">
        <v>3617.9702401743498</v>
      </c>
      <c r="M3" s="1">
        <v>11006.6745944391</v>
      </c>
      <c r="N3" s="1">
        <v>24302.451370809998</v>
      </c>
      <c r="O3" s="1">
        <v>51626.833892635397</v>
      </c>
      <c r="P3" s="1">
        <v>58576.1121382438</v>
      </c>
      <c r="Q3" s="1">
        <v>51389.4365911446</v>
      </c>
      <c r="R3" s="1">
        <v>101539.726755804</v>
      </c>
      <c r="S3" s="1">
        <v>47435.369767073302</v>
      </c>
      <c r="T3" s="1">
        <v>365</v>
      </c>
      <c r="U3" s="9">
        <f>D3/$C3*100</f>
        <v>19.466569665976323</v>
      </c>
      <c r="V3" s="9">
        <f>E3/$C3*100</f>
        <v>15.453480799179287</v>
      </c>
      <c r="W3" s="9">
        <f>F3/$C3*100</f>
        <v>18.594392246750964</v>
      </c>
      <c r="X3" s="9">
        <f>G3/$C3*100</f>
        <v>20.343748915438159</v>
      </c>
      <c r="Y3" s="9">
        <f>H3/$C3*100</f>
        <v>16.64292807912696</v>
      </c>
      <c r="Z3" s="9">
        <f>I3/$C3*100</f>
        <v>8.1784823761521164</v>
      </c>
      <c r="AA3" s="9">
        <f>J3/$C3*100</f>
        <v>1.3203979173761533</v>
      </c>
      <c r="AB3" s="9">
        <f>L3/$K3*100</f>
        <v>1.035200685603713</v>
      </c>
      <c r="AC3" s="9">
        <f>M3/$K3*100</f>
        <v>3.1493119981637125</v>
      </c>
      <c r="AD3" s="9">
        <f>N3/$K3*100</f>
        <v>6.9535990212293868</v>
      </c>
      <c r="AE3" s="9">
        <f>O3/$K3*100</f>
        <v>14.771855569113168</v>
      </c>
      <c r="AF3" s="9">
        <f>P3/$K3*100</f>
        <v>16.760234999220948</v>
      </c>
      <c r="AG3" s="9">
        <f>Q3/$K3*100</f>
        <v>14.703929678917923</v>
      </c>
      <c r="AH3" s="9">
        <f>R3/$K3*100</f>
        <v>29.053305520986417</v>
      </c>
      <c r="AI3" s="9">
        <f>S3/$K3*100</f>
        <v>13.572562526764607</v>
      </c>
    </row>
    <row r="4" spans="1:35" x14ac:dyDescent="0.25">
      <c r="A4" t="s">
        <v>20</v>
      </c>
      <c r="B4" t="s">
        <v>26</v>
      </c>
      <c r="C4" s="1">
        <v>222232</v>
      </c>
      <c r="D4" s="1">
        <v>33562.736752931502</v>
      </c>
      <c r="E4" s="1">
        <v>30053.0665520927</v>
      </c>
      <c r="F4" s="1">
        <v>34703.435758748899</v>
      </c>
      <c r="G4" s="1">
        <v>46717.1505270501</v>
      </c>
      <c r="H4" s="1">
        <v>46463.327684420299</v>
      </c>
      <c r="I4" s="1">
        <v>26515.591565519098</v>
      </c>
      <c r="J4" s="1">
        <v>4216.6911592373799</v>
      </c>
      <c r="K4" s="1">
        <v>188703.50511052299</v>
      </c>
      <c r="L4" s="1">
        <v>3703.08914909635</v>
      </c>
      <c r="M4" s="1">
        <v>6014.7895734221202</v>
      </c>
      <c r="N4" s="1">
        <v>8021.6817079889497</v>
      </c>
      <c r="O4" s="1">
        <v>20150.262903720399</v>
      </c>
      <c r="P4" s="1">
        <v>30005.291468106301</v>
      </c>
      <c r="Q4" s="1">
        <v>27206.022925149598</v>
      </c>
      <c r="R4" s="1">
        <v>70029.682200360301</v>
      </c>
      <c r="S4" s="1">
        <v>23572.685182678899</v>
      </c>
      <c r="T4" s="1">
        <v>241</v>
      </c>
      <c r="U4" s="9">
        <f>D4/$C4*100</f>
        <v>15.102567025870037</v>
      </c>
      <c r="V4" s="9">
        <f>E4/$C4*100</f>
        <v>13.523284923905063</v>
      </c>
      <c r="W4" s="9">
        <f>F4/$C4*100</f>
        <v>15.615858993641286</v>
      </c>
      <c r="X4" s="9">
        <f>G4/$C4*100</f>
        <v>21.021792778290298</v>
      </c>
      <c r="Y4" s="9">
        <f>H4/$C4*100</f>
        <v>20.907577524578052</v>
      </c>
      <c r="Z4" s="9">
        <f>I4/$C4*100</f>
        <v>11.931491218869963</v>
      </c>
      <c r="AA4" s="9">
        <f>J4/$C4*100</f>
        <v>1.8974275348452876</v>
      </c>
      <c r="AB4" s="9">
        <f>L4/$K4*100</f>
        <v>1.962384931285438</v>
      </c>
      <c r="AC4" s="9">
        <f>M4/$K4*100</f>
        <v>3.1874286436276202</v>
      </c>
      <c r="AD4" s="9">
        <f>N4/$K4*100</f>
        <v>4.2509447311488344</v>
      </c>
      <c r="AE4" s="9">
        <f>O4/$K4*100</f>
        <v>10.678266358602327</v>
      </c>
      <c r="AF4" s="9">
        <f>P4/$K4*100</f>
        <v>15.900760004713376</v>
      </c>
      <c r="AG4" s="9">
        <f>Q4/$K4*100</f>
        <v>14.417338410971817</v>
      </c>
      <c r="AH4" s="9">
        <f>R4/$K4*100</f>
        <v>37.110959947110764</v>
      </c>
      <c r="AI4" s="9">
        <f>S4/$K4*100</f>
        <v>12.491916972539784</v>
      </c>
    </row>
    <row r="5" spans="1:35" x14ac:dyDescent="0.25">
      <c r="A5" t="s">
        <v>21</v>
      </c>
      <c r="B5" t="s">
        <v>27</v>
      </c>
      <c r="C5" s="1">
        <v>606511</v>
      </c>
      <c r="D5" s="1">
        <v>104850.201430563</v>
      </c>
      <c r="E5" s="1">
        <v>107998.60882103301</v>
      </c>
      <c r="F5" s="1">
        <v>108486.162097965</v>
      </c>
      <c r="G5" s="1">
        <v>118975.18686409399</v>
      </c>
      <c r="H5" s="1">
        <v>102832.405480617</v>
      </c>
      <c r="I5" s="1">
        <v>54269.421001720497</v>
      </c>
      <c r="J5" s="1">
        <v>9099.0143040069506</v>
      </c>
      <c r="K5" s="1">
        <v>501621.31993241003</v>
      </c>
      <c r="L5" s="1">
        <v>3742.3203836581702</v>
      </c>
      <c r="M5" s="1">
        <v>15939.5169157909</v>
      </c>
      <c r="N5" s="1">
        <v>41917.956372381603</v>
      </c>
      <c r="O5" s="1">
        <v>73337.739894164304</v>
      </c>
      <c r="P5" s="1">
        <v>80949.693430086496</v>
      </c>
      <c r="Q5" s="1">
        <v>61904.8861928158</v>
      </c>
      <c r="R5" s="1">
        <v>148649.43097580399</v>
      </c>
      <c r="S5" s="1">
        <v>75179.775767708401</v>
      </c>
      <c r="T5" s="1">
        <v>272</v>
      </c>
      <c r="U5" s="9">
        <f>D5/$C5*100</f>
        <v>17.287436077921587</v>
      </c>
      <c r="V5" s="9">
        <f>E5/$C5*100</f>
        <v>17.806537527107178</v>
      </c>
      <c r="W5" s="9">
        <f>F5/$C5*100</f>
        <v>17.886924078535262</v>
      </c>
      <c r="X5" s="9">
        <f>G5/$C5*100</f>
        <v>19.616327958453184</v>
      </c>
      <c r="Y5" s="9">
        <f>H5/$C5*100</f>
        <v>16.954746984080586</v>
      </c>
      <c r="Z5" s="9">
        <f>I5/$C5*100</f>
        <v>8.9478049040694234</v>
      </c>
      <c r="AA5" s="9">
        <f>J5/$C5*100</f>
        <v>1.5002224698326907</v>
      </c>
      <c r="AB5" s="9">
        <f>L5/$K5*100</f>
        <v>0.74604492172749393</v>
      </c>
      <c r="AC5" s="9">
        <f>M5/$K5*100</f>
        <v>3.1775995721112169</v>
      </c>
      <c r="AD5" s="9">
        <f>N5/$K5*100</f>
        <v>8.356494173339712</v>
      </c>
      <c r="AE5" s="9">
        <f>O5/$K5*100</f>
        <v>14.620140129619303</v>
      </c>
      <c r="AF5" s="9">
        <f>P5/$K5*100</f>
        <v>16.137610227769805</v>
      </c>
      <c r="AG5" s="9">
        <f>Q5/$K5*100</f>
        <v>12.340959949859599</v>
      </c>
      <c r="AH5" s="9">
        <f>R5/$K5*100</f>
        <v>29.633794471860458</v>
      </c>
      <c r="AI5" s="9">
        <f>S5/$K5*100</f>
        <v>14.987356553712342</v>
      </c>
    </row>
    <row r="6" spans="1:35" x14ac:dyDescent="0.25">
      <c r="A6" t="s">
        <v>22</v>
      </c>
      <c r="B6" t="s">
        <v>28</v>
      </c>
      <c r="C6" s="1">
        <v>331915</v>
      </c>
      <c r="D6" s="1">
        <v>57059.707531788503</v>
      </c>
      <c r="E6" s="1">
        <v>47995.925694593199</v>
      </c>
      <c r="F6" s="1">
        <v>55817.625303946697</v>
      </c>
      <c r="G6" s="1">
        <v>68186.653295457407</v>
      </c>
      <c r="H6" s="1">
        <v>62559.135518517403</v>
      </c>
      <c r="I6" s="1">
        <v>34632.014877360998</v>
      </c>
      <c r="J6" s="1">
        <v>5663.9377783357604</v>
      </c>
      <c r="K6" s="1">
        <v>274494.79020099202</v>
      </c>
      <c r="L6" s="1">
        <v>2862.0608941536102</v>
      </c>
      <c r="M6" s="1">
        <v>9958.6552795525204</v>
      </c>
      <c r="N6" s="1">
        <v>15640.8218462886</v>
      </c>
      <c r="O6" s="1">
        <v>34342.194837768497</v>
      </c>
      <c r="P6" s="1">
        <v>43432.986848628898</v>
      </c>
      <c r="Q6" s="1">
        <v>41031.811236326597</v>
      </c>
      <c r="R6" s="1">
        <v>92466.837819023407</v>
      </c>
      <c r="S6" s="1">
        <v>34759.421439249803</v>
      </c>
      <c r="T6" s="1">
        <v>267</v>
      </c>
      <c r="U6" s="9">
        <f>D6/$C6*100</f>
        <v>17.191060220775952</v>
      </c>
      <c r="V6" s="9">
        <f>E6/$C6*100</f>
        <v>14.460306311734389</v>
      </c>
      <c r="W6" s="9">
        <f>F6/$C6*100</f>
        <v>16.816843259252128</v>
      </c>
      <c r="X6" s="9">
        <f>G6/$C6*100</f>
        <v>20.543408190487746</v>
      </c>
      <c r="Y6" s="9">
        <f>H6/$C6*100</f>
        <v>18.847938634444784</v>
      </c>
      <c r="Z6" s="9">
        <f>I6/$C6*100</f>
        <v>10.434001138050705</v>
      </c>
      <c r="AA6" s="9">
        <f>J6/$C6*100</f>
        <v>1.7064422452542849</v>
      </c>
      <c r="AB6" s="9">
        <f>L6/$K6*100</f>
        <v>1.0426649234610015</v>
      </c>
      <c r="AC6" s="9">
        <f>M6/$K6*100</f>
        <v>3.6279942771447651</v>
      </c>
      <c r="AD6" s="9">
        <f>N6/$K6*100</f>
        <v>5.698039600254706</v>
      </c>
      <c r="AE6" s="9">
        <f>O6/$K6*100</f>
        <v>12.511055241748767</v>
      </c>
      <c r="AF6" s="9">
        <f>P6/$K6*100</f>
        <v>15.822882036058378</v>
      </c>
      <c r="AG6" s="9">
        <f>Q6/$K6*100</f>
        <v>14.948120219798003</v>
      </c>
      <c r="AH6" s="9">
        <f>R6/$K6*100</f>
        <v>33.686190456043576</v>
      </c>
      <c r="AI6" s="9">
        <f>S6/$K6*100</f>
        <v>12.66305324549077</v>
      </c>
    </row>
    <row r="7" spans="1:35" x14ac:dyDescent="0.25">
      <c r="A7" t="s">
        <v>23</v>
      </c>
      <c r="B7" t="s">
        <v>29</v>
      </c>
      <c r="C7" s="1">
        <v>678105</v>
      </c>
      <c r="D7" s="1">
        <v>130712.332804369</v>
      </c>
      <c r="E7" s="1">
        <v>116003.478329873</v>
      </c>
      <c r="F7" s="1">
        <v>125602.206640428</v>
      </c>
      <c r="G7" s="1">
        <v>132646.1787969</v>
      </c>
      <c r="H7" s="1">
        <v>109800.9050903</v>
      </c>
      <c r="I7" s="1">
        <v>54877.655055375202</v>
      </c>
      <c r="J7" s="1">
        <v>8462.24328275472</v>
      </c>
      <c r="K7" s="1">
        <v>547715.68020264595</v>
      </c>
      <c r="L7" s="1">
        <v>3332.5531712595798</v>
      </c>
      <c r="M7" s="1">
        <v>16568.559116449302</v>
      </c>
      <c r="N7" s="1">
        <v>44181.544025032599</v>
      </c>
      <c r="O7" s="1">
        <v>81370.401975757704</v>
      </c>
      <c r="P7" s="1">
        <v>87692.155462430397</v>
      </c>
      <c r="Q7" s="1">
        <v>80168.273490747102</v>
      </c>
      <c r="R7" s="1">
        <v>154235.45089477199</v>
      </c>
      <c r="S7" s="1">
        <v>80166.742066197607</v>
      </c>
      <c r="T7" s="1">
        <v>325</v>
      </c>
      <c r="U7" s="9">
        <f>D7/$C7*100</f>
        <v>19.276119893581232</v>
      </c>
      <c r="V7" s="9">
        <f>E7/$C7*100</f>
        <v>17.107008255339956</v>
      </c>
      <c r="W7" s="9">
        <f>F7/$C7*100</f>
        <v>18.522530675990886</v>
      </c>
      <c r="X7" s="9">
        <f>G7/$C7*100</f>
        <v>19.561303750436878</v>
      </c>
      <c r="Y7" s="9">
        <f>H7/$C7*100</f>
        <v>16.192316100058253</v>
      </c>
      <c r="Z7" s="9">
        <f>I7/$C7*100</f>
        <v>8.0927961090649987</v>
      </c>
      <c r="AA7" s="9">
        <f>J7/$C7*100</f>
        <v>1.24792521552779</v>
      </c>
      <c r="AB7" s="9">
        <f>L7/$K7*100</f>
        <v>0.60844582174945017</v>
      </c>
      <c r="AC7" s="9">
        <f>M7/$K7*100</f>
        <v>3.0250291739537567</v>
      </c>
      <c r="AD7" s="9">
        <f>N7/$K7*100</f>
        <v>8.0665107138590848</v>
      </c>
      <c r="AE7" s="9">
        <f>O7/$K7*100</f>
        <v>14.856321430427549</v>
      </c>
      <c r="AF7" s="9">
        <f>P7/$K7*100</f>
        <v>16.010524918692433</v>
      </c>
      <c r="AG7" s="9">
        <f>Q7/$K7*100</f>
        <v>14.636841045172586</v>
      </c>
      <c r="AH7" s="9">
        <f>R7/$K7*100</f>
        <v>28.159765453073639</v>
      </c>
      <c r="AI7" s="9">
        <f>S7/$K7*100</f>
        <v>14.63656144307156</v>
      </c>
    </row>
  </sheetData>
  <sortState ref="A2:AI7">
    <sortCondition ref="A2:A7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2020-08-17T16:40:36Z</dcterms:created>
  <dcterms:modified xsi:type="dcterms:W3CDTF">2020-08-18T07:52:39Z</dcterms:modified>
</cp:coreProperties>
</file>