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78" i="1" l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</calcChain>
</file>

<file path=xl/sharedStrings.xml><?xml version="1.0" encoding="utf-8"?>
<sst xmlns="http://schemas.openxmlformats.org/spreadsheetml/2006/main" count="255" uniqueCount="255">
  <si>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</si>
  <si>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</si>
  <si>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</si>
  <si>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</si>
  <si>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</si>
  <si>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</si>
  <si>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</si>
  <si>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</si>
  <si>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</si>
  <si>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</si>
  <si>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</si>
  <si>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</si>
  <si>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</si>
  <si>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</si>
  <si>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</si>
  <si>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</si>
  <si>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</si>
  <si>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</si>
  <si>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18003</t>
  </si>
  <si>
    <t>18015</t>
  </si>
  <si>
    <t>18033</t>
  </si>
  <si>
    <t>18057</t>
  </si>
  <si>
    <t>18087</t>
  </si>
  <si>
    <t>18108</t>
  </si>
  <si>
    <t>18109</t>
  </si>
  <si>
    <t>18141</t>
  </si>
  <si>
    <t>18197</t>
  </si>
  <si>
    <t>18207</t>
  </si>
  <si>
    <t>18241</t>
  </si>
  <si>
    <t>18242</t>
  </si>
  <si>
    <t>18279</t>
  </si>
  <si>
    <t>23031</t>
  </si>
  <si>
    <t>23176</t>
  </si>
  <si>
    <t>27230</t>
  </si>
  <si>
    <t>27679</t>
  </si>
  <si>
    <t>28015</t>
  </si>
  <si>
    <t>28051</t>
  </si>
  <si>
    <t>28061</t>
  </si>
  <si>
    <t>28085</t>
  </si>
  <si>
    <t>28088</t>
  </si>
  <si>
    <t>28089</t>
  </si>
  <si>
    <t>28103</t>
  </si>
  <si>
    <t>28116</t>
  </si>
  <si>
    <t>28134</t>
  </si>
  <si>
    <t>28140</t>
  </si>
  <si>
    <t>28196</t>
  </si>
  <si>
    <t>28199</t>
  </si>
  <si>
    <t>28214</t>
  </si>
  <si>
    <t>28227</t>
  </si>
  <si>
    <t>28279</t>
  </si>
  <si>
    <t>28280</t>
  </si>
  <si>
    <t>28348</t>
  </si>
  <si>
    <t>28373</t>
  </si>
  <si>
    <t>28422</t>
  </si>
  <si>
    <t>36001</t>
  </si>
  <si>
    <t>36006</t>
  </si>
  <si>
    <t>36018</t>
  </si>
  <si>
    <t>36031</t>
  </si>
  <si>
    <t>36034</t>
  </si>
  <si>
    <t>36044</t>
  </si>
  <si>
    <t>36045</t>
  </si>
  <si>
    <t>36046</t>
  </si>
  <si>
    <t>36088</t>
  </si>
  <si>
    <t>36093</t>
  </si>
  <si>
    <t>36228</t>
  </si>
  <si>
    <t>37014</t>
  </si>
  <si>
    <t>37022</t>
  </si>
  <si>
    <t>37031</t>
  </si>
  <si>
    <t>37063</t>
  </si>
  <si>
    <t>37072</t>
  </si>
  <si>
    <t>37104</t>
  </si>
  <si>
    <t>37115</t>
  </si>
  <si>
    <t>37119</t>
  </si>
  <si>
    <t>37123</t>
  </si>
  <si>
    <t>37130</t>
  </si>
  <si>
    <t>37132</t>
  </si>
  <si>
    <t>37159</t>
  </si>
  <si>
    <t>37167</t>
  </si>
  <si>
    <t>37196</t>
  </si>
  <si>
    <t>37226</t>
  </si>
  <si>
    <t>37261</t>
  </si>
  <si>
    <t>41018</t>
  </si>
  <si>
    <t>41025</t>
  </si>
  <si>
    <t>41059</t>
  </si>
  <si>
    <t>41106</t>
  </si>
  <si>
    <t>41136</t>
  </si>
  <si>
    <t>41143</t>
  </si>
  <si>
    <t>41149</t>
  </si>
  <si>
    <t>41151</t>
  </si>
  <si>
    <t>41167</t>
  </si>
  <si>
    <t>41194</t>
  </si>
  <si>
    <t>41198</t>
  </si>
  <si>
    <t>41232</t>
  </si>
  <si>
    <t>41242</t>
  </si>
  <si>
    <t>41269</t>
  </si>
  <si>
    <t>45028</t>
  </si>
  <si>
    <t>45030</t>
  </si>
  <si>
    <t>45031</t>
  </si>
  <si>
    <t>45053</t>
  </si>
  <si>
    <t>45082</t>
  </si>
  <si>
    <t>45083</t>
  </si>
  <si>
    <t>45085</t>
  </si>
  <si>
    <t>45115</t>
  </si>
  <si>
    <t>45145</t>
  </si>
  <si>
    <t>45146</t>
  </si>
  <si>
    <t>45155</t>
  </si>
  <si>
    <t>45173</t>
  </si>
  <si>
    <t>45187</t>
  </si>
  <si>
    <t>45191</t>
  </si>
  <si>
    <t>45203</t>
  </si>
  <si>
    <t>45208</t>
  </si>
  <si>
    <t>45224</t>
  </si>
  <si>
    <t>45234</t>
  </si>
  <si>
    <t>45248</t>
  </si>
  <si>
    <t>45252</t>
  </si>
  <si>
    <t>45258</t>
  </si>
  <si>
    <t>45315</t>
  </si>
  <si>
    <t>58059</t>
  </si>
  <si>
    <t>58086</t>
  </si>
  <si>
    <t>58194</t>
  </si>
  <si>
    <t>72068</t>
  </si>
  <si>
    <t>72071</t>
  </si>
  <si>
    <t>72269</t>
  </si>
  <si>
    <t>72373</t>
  </si>
  <si>
    <t>77458</t>
  </si>
  <si>
    <t>78310</t>
  </si>
  <si>
    <t>86207</t>
  </si>
  <si>
    <t>91016</t>
  </si>
  <si>
    <t>Les Aix-d'Angillon</t>
  </si>
  <si>
    <t>Aubigny-sur-Nère</t>
  </si>
  <si>
    <t>Bourges</t>
  </si>
  <si>
    <t>Châteaumeillant</t>
  </si>
  <si>
    <t>Dun-sur-Auron</t>
  </si>
  <si>
    <t>La Guerche-sur-l'Aubois</t>
  </si>
  <si>
    <t>Henrichemont</t>
  </si>
  <si>
    <t>Mehun-sur-Yèvre</t>
  </si>
  <si>
    <t>Saint-Amand-Montrond</t>
  </si>
  <si>
    <t>Saint-Florent-sur-Cher</t>
  </si>
  <si>
    <t>Sancerre</t>
  </si>
  <si>
    <t>Sancoins</t>
  </si>
  <si>
    <t>Vierzon</t>
  </si>
  <si>
    <t>Boussac</t>
  </si>
  <si>
    <t>La Souterraine</t>
  </si>
  <si>
    <t>Ézy-sur-Eure</t>
  </si>
  <si>
    <t>Verneuil-sur-Avre</t>
  </si>
  <si>
    <t>Auneau</t>
  </si>
  <si>
    <t>Bonneval</t>
  </si>
  <si>
    <t>Brou</t>
  </si>
  <si>
    <t>Chartres</t>
  </si>
  <si>
    <t>Châteaudun</t>
  </si>
  <si>
    <t>Châteauneuf-en-Thymerais</t>
  </si>
  <si>
    <t>Cloyes-sur-le-Loir</t>
  </si>
  <si>
    <t>Courville-sur-Eure</t>
  </si>
  <si>
    <t>Dreux</t>
  </si>
  <si>
    <t>Épernon</t>
  </si>
  <si>
    <t>Illiers-Combray</t>
  </si>
  <si>
    <t>Janville</t>
  </si>
  <si>
    <t>La Loupe</t>
  </si>
  <si>
    <t>Maintenon</t>
  </si>
  <si>
    <t>Nogent-le-Roi</t>
  </si>
  <si>
    <t>Nogent-le-Rotrou</t>
  </si>
  <si>
    <t>Saint-Lubin-des-Joncherets - Nonancourt</t>
  </si>
  <si>
    <t>Senonches</t>
  </si>
  <si>
    <t>Voves</t>
  </si>
  <si>
    <t>Aigurande</t>
  </si>
  <si>
    <t>Argenton-sur-Creuse</t>
  </si>
  <si>
    <t>Le Blanc</t>
  </si>
  <si>
    <t>Buzançais</t>
  </si>
  <si>
    <t>Chabris</t>
  </si>
  <si>
    <t>Châteauroux</t>
  </si>
  <si>
    <t>Châtillon-sur-Indre</t>
  </si>
  <si>
    <t>La Châtre</t>
  </si>
  <si>
    <t>Issoudun</t>
  </si>
  <si>
    <t>Levroux</t>
  </si>
  <si>
    <t>Valençay</t>
  </si>
  <si>
    <t>Azay-le-Rideau</t>
  </si>
  <si>
    <t>Beaumont-en-Véron</t>
  </si>
  <si>
    <t>Bourgueil</t>
  </si>
  <si>
    <t>Château-Renault</t>
  </si>
  <si>
    <t>Chinon</t>
  </si>
  <si>
    <t>Esvres</t>
  </si>
  <si>
    <t>Descartes</t>
  </si>
  <si>
    <t>L'Île-Bouchard</t>
  </si>
  <si>
    <t>Langeais</t>
  </si>
  <si>
    <t>Ligueil</t>
  </si>
  <si>
    <t>Loches</t>
  </si>
  <si>
    <t>Monts</t>
  </si>
  <si>
    <t>Neuillé-Pont-Pierre</t>
  </si>
  <si>
    <t>Richelieu</t>
  </si>
  <si>
    <t>Sainte-Maure-de-Touraine</t>
  </si>
  <si>
    <t>Tours</t>
  </si>
  <si>
    <t>Blois</t>
  </si>
  <si>
    <t>Bracieux</t>
  </si>
  <si>
    <t>Le Controis-en-Sologne</t>
  </si>
  <si>
    <t>Lamotte-Beuvron</t>
  </si>
  <si>
    <t>Mer</t>
  </si>
  <si>
    <t>Mondoubleau</t>
  </si>
  <si>
    <t>Montoire-sur-le-Loir</t>
  </si>
  <si>
    <t>Montrichard</t>
  </si>
  <si>
    <t>Onzain</t>
  </si>
  <si>
    <t>Romorantin-Lanthenay</t>
  </si>
  <si>
    <t>Saint-Aignan</t>
  </si>
  <si>
    <t>Salbris</t>
  </si>
  <si>
    <t>Selles-sur-Cher</t>
  </si>
  <si>
    <t>Vendôme</t>
  </si>
  <si>
    <t>Beaugency</t>
  </si>
  <si>
    <t>Beaune-la-Rolande</t>
  </si>
  <si>
    <t>Bellegarde - Quiers-sur-Bézonde</t>
  </si>
  <si>
    <t>Briare</t>
  </si>
  <si>
    <t>Châteauneuf-sur-Loire</t>
  </si>
  <si>
    <t>Château-Renard</t>
  </si>
  <si>
    <t>Châtillon-Coligny</t>
  </si>
  <si>
    <t>Courtenay</t>
  </si>
  <si>
    <t>Ferrières-en-Gâtinais</t>
  </si>
  <si>
    <t>La Ferté-Saint-Aubin</t>
  </si>
  <si>
    <t>Gien</t>
  </si>
  <si>
    <t>Jargeau</t>
  </si>
  <si>
    <t>Lorris</t>
  </si>
  <si>
    <t>Malesherbes</t>
  </si>
  <si>
    <t>Meung-sur-Loire</t>
  </si>
  <si>
    <t>Montargis</t>
  </si>
  <si>
    <t>Neuville-aux-Bois</t>
  </si>
  <si>
    <t>Orléans</t>
  </si>
  <si>
    <t>Patay</t>
  </si>
  <si>
    <t>Pithiviers</t>
  </si>
  <si>
    <t>Puiseaux</t>
  </si>
  <si>
    <t>Sully-sur-Loire</t>
  </si>
  <si>
    <t>La Charité-sur-Loire</t>
  </si>
  <si>
    <t>Cosne-Cours-sur-Loire</t>
  </si>
  <si>
    <t>Nevers</t>
  </si>
  <si>
    <t>La Chartre-sur-le-Loir</t>
  </si>
  <si>
    <t>Château-du-Loir</t>
  </si>
  <si>
    <t>Saint-Calais</t>
  </si>
  <si>
    <t>Vibraye</t>
  </si>
  <si>
    <t>Souppes-sur-Loing</t>
  </si>
  <si>
    <t>Houdan</t>
  </si>
  <si>
    <t>La Roche-Posay</t>
  </si>
  <si>
    <t>Angerville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</si>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</sst>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1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254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238</v>
      </c>
      <c r="U1" s="6" t="s">
        <v>239</v>
      </c>
      <c r="V1" s="6" t="s">
        <v>240</v>
      </c>
      <c r="W1" s="6" t="s">
        <v>241</v>
      </c>
      <c r="X1" s="6" t="s">
        <v>242</v>
      </c>
      <c r="Y1" s="6" t="s">
        <v>243</v>
      </c>
      <c r="Z1" s="6" t="s">
        <v>244</v>
      </c>
      <c r="AA1" s="6" t="s">
        <v>245</v>
      </c>
      <c r="AB1" s="7" t="s">
        <v>246</v>
      </c>
      <c r="AC1" s="7" t="s">
        <v>247</v>
      </c>
      <c r="AD1" s="7" t="s">
        <v>248</v>
      </c>
      <c r="AE1" s="7" t="s">
        <v>249</v>
      </c>
      <c r="AF1" s="7" t="s">
        <v>250</v>
      </c>
      <c r="AG1" s="7" t="s">
        <v>251</v>
      </c>
      <c r="AH1" s="7" t="s">
        <v>252</v>
      </c>
      <c r="AI1" s="7" t="s">
        <v>253</v>
      </c>
    </row>
    <row r="2" spans="1:35" x14ac:dyDescent="0.25">
      <c r="A2" t="s">
        <v>18</v>
      </c>
      <c r="B2" t="s">
        <v>128</v>
      </c>
      <c r="C2" s="1">
        <v>5668</v>
      </c>
      <c r="D2" s="1">
        <v>968.00175019050005</v>
      </c>
      <c r="E2" s="1">
        <v>708.28491652869798</v>
      </c>
      <c r="F2" s="1">
        <v>1028.99909284459</v>
      </c>
      <c r="G2" s="1">
        <v>1207.03943145736</v>
      </c>
      <c r="H2" s="1">
        <v>1118.06310051788</v>
      </c>
      <c r="I2" s="1">
        <v>562.92138460035699</v>
      </c>
      <c r="J2" s="1">
        <v>74.690323860615393</v>
      </c>
      <c r="K2" s="1">
        <v>4619.2452472528503</v>
      </c>
      <c r="L2" s="1">
        <v>86.594429787562106</v>
      </c>
      <c r="M2" s="1">
        <v>162.58621597947601</v>
      </c>
      <c r="N2" s="1">
        <v>233.03830566207699</v>
      </c>
      <c r="O2" s="1">
        <v>567.98282214346204</v>
      </c>
      <c r="P2" s="1">
        <v>754.15542968495095</v>
      </c>
      <c r="Q2" s="1">
        <v>819.65346097349504</v>
      </c>
      <c r="R2" s="1">
        <v>1539.1226944094401</v>
      </c>
      <c r="S2" s="1">
        <v>456.11188861238401</v>
      </c>
      <c r="T2" s="1">
        <v>10</v>
      </c>
      <c r="U2" s="9">
        <f>D2/$C2*100</f>
        <v>17.078365387976362</v>
      </c>
      <c r="V2" s="9">
        <f>E2/$C2*100</f>
        <v>12.496205302200035</v>
      </c>
      <c r="W2" s="9">
        <f>F2/$C2*100</f>
        <v>18.154535865289169</v>
      </c>
      <c r="X2" s="9">
        <f>G2/$C2*100</f>
        <v>21.295685099812282</v>
      </c>
      <c r="Y2" s="9">
        <f>H2/$C2*100</f>
        <v>19.725883918805224</v>
      </c>
      <c r="Z2" s="9">
        <f>I2/$C2*100</f>
        <v>9.9315699470775751</v>
      </c>
      <c r="AA2" s="9">
        <f>J2/$C2*100</f>
        <v>1.3177544788393682</v>
      </c>
      <c r="AB2" s="9">
        <f>L2/$K2*100</f>
        <v>1.8746445610148412</v>
      </c>
      <c r="AC2" s="9">
        <f>M2/$K2*100</f>
        <v>3.5197571741004441</v>
      </c>
      <c r="AD2" s="9">
        <f>N2/$K2*100</f>
        <v>5.0449433443844347</v>
      </c>
      <c r="AE2" s="9">
        <f>O2/$K2*100</f>
        <v>12.296009234003149</v>
      </c>
      <c r="AF2" s="9">
        <f>P2/$K2*100</f>
        <v>16.326377780730759</v>
      </c>
      <c r="AG2" s="9">
        <f>Q2/$K2*100</f>
        <v>17.744315729089248</v>
      </c>
      <c r="AH2" s="9">
        <f>R2/$K2*100</f>
        <v>33.31978736839713</v>
      </c>
      <c r="AI2" s="9">
        <f>S2/$K2*100</f>
        <v>9.8741648082799269</v>
      </c>
    </row>
    <row r="3" spans="1:35" x14ac:dyDescent="0.25">
      <c r="A3" t="s">
        <v>19</v>
      </c>
      <c r="B3" t="s">
        <v>129</v>
      </c>
      <c r="C3" s="1">
        <v>13570</v>
      </c>
      <c r="D3" s="1">
        <v>1897.6516630537601</v>
      </c>
      <c r="E3" s="1">
        <v>1727.03315209979</v>
      </c>
      <c r="F3" s="1">
        <v>2015.7740073303301</v>
      </c>
      <c r="G3" s="1">
        <v>2828.5184510680601</v>
      </c>
      <c r="H3" s="1">
        <v>3024.2345846322901</v>
      </c>
      <c r="I3" s="1">
        <v>1796.9851877368101</v>
      </c>
      <c r="J3" s="1">
        <v>279.80295407895198</v>
      </c>
      <c r="K3" s="1">
        <v>11725.6978206933</v>
      </c>
      <c r="L3" s="1">
        <v>220.77967784325301</v>
      </c>
      <c r="M3" s="1">
        <v>421.73241920287398</v>
      </c>
      <c r="N3" s="1">
        <v>344.63787387943398</v>
      </c>
      <c r="O3" s="1">
        <v>1130.4699593825701</v>
      </c>
      <c r="P3" s="1">
        <v>1552.2182342205499</v>
      </c>
      <c r="Q3" s="1">
        <v>2184.4354576744299</v>
      </c>
      <c r="R3" s="1">
        <v>4702.8346810760004</v>
      </c>
      <c r="S3" s="1">
        <v>1168.5895174141499</v>
      </c>
      <c r="T3" s="1">
        <v>16</v>
      </c>
      <c r="U3" s="9">
        <f>D3/$C3*100</f>
        <v>13.984168482341635</v>
      </c>
      <c r="V3" s="9">
        <f>E3/$C3*100</f>
        <v>12.726847104641045</v>
      </c>
      <c r="W3" s="9">
        <f>F3/$C3*100</f>
        <v>14.854635278779146</v>
      </c>
      <c r="X3" s="9">
        <f>G3/$C3*100</f>
        <v>20.843908998290789</v>
      </c>
      <c r="Y3" s="9">
        <f>H3/$C3*100</f>
        <v>22.286179695153205</v>
      </c>
      <c r="Z3" s="9">
        <f>I3/$C3*100</f>
        <v>13.242337418841638</v>
      </c>
      <c r="AA3" s="9">
        <f>J3/$C3*100</f>
        <v>2.0619230219524836</v>
      </c>
      <c r="AB3" s="9">
        <f>L3/$K3*100</f>
        <v>1.8828702668222015</v>
      </c>
      <c r="AC3" s="9">
        <f>M3/$K3*100</f>
        <v>3.5966509256157719</v>
      </c>
      <c r="AD3" s="9">
        <f>N3/$K3*100</f>
        <v>2.9391672815516641</v>
      </c>
      <c r="AE3" s="9">
        <f>O3/$K3*100</f>
        <v>9.6409610470051277</v>
      </c>
      <c r="AF3" s="9">
        <f>P3/$K3*100</f>
        <v>13.237747193870399</v>
      </c>
      <c r="AG3" s="9">
        <f>Q3/$K3*100</f>
        <v>18.629470851784852</v>
      </c>
      <c r="AH3" s="9">
        <f>R3/$K3*100</f>
        <v>40.10707723319053</v>
      </c>
      <c r="AI3" s="9">
        <f>S3/$K3*100</f>
        <v>9.9660552001591256</v>
      </c>
    </row>
    <row r="4" spans="1:35" x14ac:dyDescent="0.25">
      <c r="A4" t="s">
        <v>20</v>
      </c>
      <c r="B4" t="s">
        <v>130</v>
      </c>
      <c r="C4" s="1">
        <v>120008</v>
      </c>
      <c r="D4" s="1">
        <v>19990.6576792626</v>
      </c>
      <c r="E4" s="1">
        <v>20246.825976683798</v>
      </c>
      <c r="F4" s="1">
        <v>20551.457646921099</v>
      </c>
      <c r="G4" s="1">
        <v>25048.8653583376</v>
      </c>
      <c r="H4" s="1">
        <v>21313.777834671499</v>
      </c>
      <c r="I4" s="1">
        <v>11247.666558913401</v>
      </c>
      <c r="J4" s="1">
        <v>1608.7489452099601</v>
      </c>
      <c r="K4" s="1">
        <v>100270.72289547299</v>
      </c>
      <c r="L4" s="1">
        <v>526.63720645325998</v>
      </c>
      <c r="M4" s="1">
        <v>2629.6128937527501</v>
      </c>
      <c r="N4" s="1">
        <v>7818.5305566788402</v>
      </c>
      <c r="O4" s="1">
        <v>14533.918241948601</v>
      </c>
      <c r="P4" s="1">
        <v>16797.679058203899</v>
      </c>
      <c r="Q4" s="1">
        <v>11814.2975346897</v>
      </c>
      <c r="R4" s="1">
        <v>30432.3368392593</v>
      </c>
      <c r="S4" s="1">
        <v>15717.710564486901</v>
      </c>
      <c r="T4" s="1">
        <v>41</v>
      </c>
      <c r="U4" s="9">
        <f>D4/$C4*100</f>
        <v>16.657770881326744</v>
      </c>
      <c r="V4" s="9">
        <f>E4/$C4*100</f>
        <v>16.871230231887708</v>
      </c>
      <c r="W4" s="9">
        <f>F4/$C4*100</f>
        <v>17.125073034231967</v>
      </c>
      <c r="X4" s="9">
        <f>G4/$C4*100</f>
        <v>20.872662954417706</v>
      </c>
      <c r="Y4" s="9">
        <f>H4/$C4*100</f>
        <v>17.760297509058979</v>
      </c>
      <c r="Z4" s="9">
        <f>I4/$C4*100</f>
        <v>9.3724306370520303</v>
      </c>
      <c r="AA4" s="9">
        <f>J4/$C4*100</f>
        <v>1.3405347520248319</v>
      </c>
      <c r="AB4" s="9">
        <f>L4/$K4*100</f>
        <v>0.52521532830899387</v>
      </c>
      <c r="AC4" s="9">
        <f>M4/$K4*100</f>
        <v>2.6225131502183188</v>
      </c>
      <c r="AD4" s="9">
        <f>N4/$K4*100</f>
        <v>7.7974211523629391</v>
      </c>
      <c r="AE4" s="9">
        <f>O4/$K4*100</f>
        <v>14.494677830436562</v>
      </c>
      <c r="AF4" s="9">
        <f>P4/$K4*100</f>
        <v>16.752326674371947</v>
      </c>
      <c r="AG4" s="9">
        <f>Q4/$K4*100</f>
        <v>11.782399880576797</v>
      </c>
      <c r="AH4" s="9">
        <f>R4/$K4*100</f>
        <v>30.350171974907798</v>
      </c>
      <c r="AI4" s="9">
        <f>S4/$K4*100</f>
        <v>15.675274008816906</v>
      </c>
    </row>
    <row r="5" spans="1:35" x14ac:dyDescent="0.25">
      <c r="A5" t="s">
        <v>21</v>
      </c>
      <c r="B5" t="s">
        <v>131</v>
      </c>
      <c r="C5" s="1">
        <v>9242</v>
      </c>
      <c r="D5" s="1">
        <v>1082.95970982775</v>
      </c>
      <c r="E5" s="1">
        <v>967.58357306358596</v>
      </c>
      <c r="F5" s="1">
        <v>1098.3467457158999</v>
      </c>
      <c r="G5" s="1">
        <v>1882.07295513079</v>
      </c>
      <c r="H5" s="1">
        <v>2478.97339091097</v>
      </c>
      <c r="I5" s="1">
        <v>1477.2225009975</v>
      </c>
      <c r="J5" s="1">
        <v>254.84112435349601</v>
      </c>
      <c r="K5" s="1">
        <v>8286.13612152731</v>
      </c>
      <c r="L5" s="1">
        <v>325.54876929078301</v>
      </c>
      <c r="M5" s="1">
        <v>391.80209325095001</v>
      </c>
      <c r="N5" s="1">
        <v>161.90131685178901</v>
      </c>
      <c r="O5" s="1">
        <v>466.68960194004302</v>
      </c>
      <c r="P5" s="1">
        <v>1154.1838697624</v>
      </c>
      <c r="Q5" s="1">
        <v>969.85990826493298</v>
      </c>
      <c r="R5" s="1">
        <v>3853.5049045696301</v>
      </c>
      <c r="S5" s="1">
        <v>962.645657596776</v>
      </c>
      <c r="T5" s="1">
        <v>25</v>
      </c>
      <c r="U5" s="9">
        <f>D5/$C5*100</f>
        <v>11.717806858123241</v>
      </c>
      <c r="V5" s="9">
        <f>E5/$C5*100</f>
        <v>10.469417583462302</v>
      </c>
      <c r="W5" s="9">
        <f>F5/$C5*100</f>
        <v>11.884297183682104</v>
      </c>
      <c r="X5" s="9">
        <f>G5/$C5*100</f>
        <v>20.364347058329258</v>
      </c>
      <c r="Y5" s="9">
        <f>H5/$C5*100</f>
        <v>26.822910527060916</v>
      </c>
      <c r="Z5" s="9">
        <f>I5/$C5*100</f>
        <v>15.983796808023154</v>
      </c>
      <c r="AA5" s="9">
        <f>J5/$C5*100</f>
        <v>2.7574239813189352</v>
      </c>
      <c r="AB5" s="9">
        <f>L5/$K5*100</f>
        <v>3.9288368488783343</v>
      </c>
      <c r="AC5" s="9">
        <f>M5/$K5*100</f>
        <v>4.7284052241557024</v>
      </c>
      <c r="AD5" s="9">
        <f>N5/$K5*100</f>
        <v>1.953881935769445</v>
      </c>
      <c r="AE5" s="9">
        <f>O5/$K5*100</f>
        <v>5.6321739722279895</v>
      </c>
      <c r="AF5" s="9">
        <f>P5/$K5*100</f>
        <v>13.929096177455261</v>
      </c>
      <c r="AG5" s="9">
        <f>Q5/$K5*100</f>
        <v>11.704609893448954</v>
      </c>
      <c r="AH5" s="9">
        <f>R5/$K5*100</f>
        <v>46.505450164622061</v>
      </c>
      <c r="AI5" s="9">
        <f>S5/$K5*100</f>
        <v>11.617545783442187</v>
      </c>
    </row>
    <row r="6" spans="1:35" x14ac:dyDescent="0.25">
      <c r="A6" t="s">
        <v>22</v>
      </c>
      <c r="B6" t="s">
        <v>132</v>
      </c>
      <c r="C6" s="1">
        <v>10743</v>
      </c>
      <c r="D6" s="1">
        <v>1882.8561618998201</v>
      </c>
      <c r="E6" s="1">
        <v>1271.5619177537801</v>
      </c>
      <c r="F6" s="1">
        <v>1935.2688659912401</v>
      </c>
      <c r="G6" s="1">
        <v>2309.64317732882</v>
      </c>
      <c r="H6" s="1">
        <v>2187.1403019867098</v>
      </c>
      <c r="I6" s="1">
        <v>1016.85345101551</v>
      </c>
      <c r="J6" s="1">
        <v>139.676124024122</v>
      </c>
      <c r="K6" s="1">
        <v>8826.9830322845501</v>
      </c>
      <c r="L6" s="1">
        <v>150.00041404947399</v>
      </c>
      <c r="M6" s="1">
        <v>303.69476669295102</v>
      </c>
      <c r="N6" s="1">
        <v>345.67112398451798</v>
      </c>
      <c r="O6" s="1">
        <v>1008.70385656941</v>
      </c>
      <c r="P6" s="1">
        <v>1723.60530066613</v>
      </c>
      <c r="Q6" s="1">
        <v>1325.0464561450401</v>
      </c>
      <c r="R6" s="1">
        <v>2793.2256443930601</v>
      </c>
      <c r="S6" s="1">
        <v>1177.03546978396</v>
      </c>
      <c r="T6" s="1">
        <v>23</v>
      </c>
      <c r="U6" s="9">
        <f>D6/$C6*100</f>
        <v>17.52635355021707</v>
      </c>
      <c r="V6" s="9">
        <f>E6/$C6*100</f>
        <v>11.836190242518665</v>
      </c>
      <c r="W6" s="9">
        <f>F6/$C6*100</f>
        <v>18.014231276098297</v>
      </c>
      <c r="X6" s="9">
        <f>G6/$C6*100</f>
        <v>21.49905219518589</v>
      </c>
      <c r="Y6" s="9">
        <f>H6/$C6*100</f>
        <v>20.358748040460856</v>
      </c>
      <c r="Z6" s="9">
        <f>I6/$C6*100</f>
        <v>9.4652652984781724</v>
      </c>
      <c r="AA6" s="9">
        <f>J6/$C6*100</f>
        <v>1.3001593970410685</v>
      </c>
      <c r="AB6" s="9">
        <f>L6/$K6*100</f>
        <v>1.6993395535127898</v>
      </c>
      <c r="AC6" s="9">
        <f>M6/$K6*100</f>
        <v>3.4405273645841645</v>
      </c>
      <c r="AD6" s="9">
        <f>N6/$K6*100</f>
        <v>3.9160732803068878</v>
      </c>
      <c r="AE6" s="9">
        <f>O6/$K6*100</f>
        <v>11.427504197981255</v>
      </c>
      <c r="AF6" s="9">
        <f>P6/$K6*100</f>
        <v>19.526550514055266</v>
      </c>
      <c r="AG6" s="9">
        <f>Q6/$K6*100</f>
        <v>15.011317584940445</v>
      </c>
      <c r="AH6" s="9">
        <f>R6/$K6*100</f>
        <v>31.644171447672232</v>
      </c>
      <c r="AI6" s="9">
        <f>S6/$K6*100</f>
        <v>13.334516056946882</v>
      </c>
    </row>
    <row r="7" spans="1:35" x14ac:dyDescent="0.25">
      <c r="A7" t="s">
        <v>23</v>
      </c>
      <c r="B7" t="s">
        <v>133</v>
      </c>
      <c r="C7" s="1">
        <v>7864.00000000001</v>
      </c>
      <c r="D7" s="1">
        <v>1319.4685923725301</v>
      </c>
      <c r="E7" s="1">
        <v>967.38462040600598</v>
      </c>
      <c r="F7" s="1">
        <v>1276.09339547684</v>
      </c>
      <c r="G7" s="1">
        <v>1568.45411117905</v>
      </c>
      <c r="H7" s="1">
        <v>1614.5059406146299</v>
      </c>
      <c r="I7" s="1">
        <v>941.61464534285903</v>
      </c>
      <c r="J7" s="1">
        <v>176.478694608094</v>
      </c>
      <c r="K7" s="1">
        <v>6593.6076654266299</v>
      </c>
      <c r="L7" s="1">
        <v>125.39048527262101</v>
      </c>
      <c r="M7" s="1">
        <v>272.13174949859598</v>
      </c>
      <c r="N7" s="1">
        <v>258.16009175552398</v>
      </c>
      <c r="O7" s="1">
        <v>680.69142212165696</v>
      </c>
      <c r="P7" s="1">
        <v>969.57889202607305</v>
      </c>
      <c r="Q7" s="1">
        <v>962.10529135808804</v>
      </c>
      <c r="R7" s="1">
        <v>2494.8670646790501</v>
      </c>
      <c r="S7" s="1">
        <v>830.68266871501305</v>
      </c>
      <c r="T7" s="1">
        <v>12</v>
      </c>
      <c r="U7" s="9">
        <f>D7/$C7*100</f>
        <v>16.778593494055549</v>
      </c>
      <c r="V7" s="9">
        <f>E7/$C7*100</f>
        <v>12.301432100788464</v>
      </c>
      <c r="W7" s="9">
        <f>F7/$C7*100</f>
        <v>16.22702690077363</v>
      </c>
      <c r="X7" s="9">
        <f>G7/$C7*100</f>
        <v>19.944736917332754</v>
      </c>
      <c r="Y7" s="9">
        <f>H7/$C7*100</f>
        <v>20.530340038334536</v>
      </c>
      <c r="Z7" s="9">
        <f>I7/$C7*100</f>
        <v>11.973736588795242</v>
      </c>
      <c r="AA7" s="9">
        <f>J7/$C7*100</f>
        <v>2.2441339599198087</v>
      </c>
      <c r="AB7" s="9">
        <f>L7/$K7*100</f>
        <v>1.9016976992747383</v>
      </c>
      <c r="AC7" s="9">
        <f>M7/$K7*100</f>
        <v>4.1272056711155267</v>
      </c>
      <c r="AD7" s="9">
        <f>N7/$K7*100</f>
        <v>3.9153086573406264</v>
      </c>
      <c r="AE7" s="9">
        <f>O7/$K7*100</f>
        <v>10.323505077362134</v>
      </c>
      <c r="AF7" s="9">
        <f>P7/$K7*100</f>
        <v>14.704831424988004</v>
      </c>
      <c r="AG7" s="9">
        <f>Q7/$K7*100</f>
        <v>14.591485271452475</v>
      </c>
      <c r="AH7" s="9">
        <f>R7/$K7*100</f>
        <v>37.837663253165722</v>
      </c>
      <c r="AI7" s="9">
        <f>S7/$K7*100</f>
        <v>12.598302945300658</v>
      </c>
    </row>
    <row r="8" spans="1:35" x14ac:dyDescent="0.25">
      <c r="A8" t="s">
        <v>24</v>
      </c>
      <c r="B8" t="s">
        <v>134</v>
      </c>
      <c r="C8" s="1">
        <v>4300</v>
      </c>
      <c r="D8" s="1">
        <v>657.418219364474</v>
      </c>
      <c r="E8" s="1">
        <v>568.58026033714896</v>
      </c>
      <c r="F8" s="1">
        <v>650.68200629236196</v>
      </c>
      <c r="G8" s="1">
        <v>881.41570395014799</v>
      </c>
      <c r="H8" s="1">
        <v>903.87780815189706</v>
      </c>
      <c r="I8" s="1">
        <v>544.543170282387</v>
      </c>
      <c r="J8" s="1">
        <v>93.482831621581894</v>
      </c>
      <c r="K8" s="1">
        <v>3683.2783090296102</v>
      </c>
      <c r="L8" s="1">
        <v>86.6639660027773</v>
      </c>
      <c r="M8" s="1">
        <v>150.79150734288999</v>
      </c>
      <c r="N8" s="1">
        <v>135.94551232428699</v>
      </c>
      <c r="O8" s="1">
        <v>488.868914257151</v>
      </c>
      <c r="P8" s="1">
        <v>604.25151307436204</v>
      </c>
      <c r="Q8" s="1">
        <v>422.34153405967498</v>
      </c>
      <c r="R8" s="1">
        <v>1295.7433460770301</v>
      </c>
      <c r="S8" s="1">
        <v>498.672015891444</v>
      </c>
      <c r="T8" s="1">
        <v>6</v>
      </c>
      <c r="U8" s="9">
        <f>D8/$C8*100</f>
        <v>15.288795799173812</v>
      </c>
      <c r="V8" s="9">
        <f>E8/$C8*100</f>
        <v>13.222796752026719</v>
      </c>
      <c r="W8" s="9">
        <f>F8/$C8*100</f>
        <v>15.132139681217721</v>
      </c>
      <c r="X8" s="9">
        <f>G8/$C8*100</f>
        <v>20.498039626747627</v>
      </c>
      <c r="Y8" s="9">
        <f>H8/$C8*100</f>
        <v>21.020414143067374</v>
      </c>
      <c r="Z8" s="9">
        <f>I8/$C8*100</f>
        <v>12.663794657729929</v>
      </c>
      <c r="AA8" s="9">
        <f>J8/$C8*100</f>
        <v>2.1740193400367884</v>
      </c>
      <c r="AB8" s="9">
        <f>L8/$K8*100</f>
        <v>2.3529030046499426</v>
      </c>
      <c r="AC8" s="9">
        <f>M8/$K8*100</f>
        <v>4.0939482355493588</v>
      </c>
      <c r="AD8" s="9">
        <f>N8/$K8*100</f>
        <v>3.6908835259886446</v>
      </c>
      <c r="AE8" s="9">
        <f>O8/$K8*100</f>
        <v>13.272657487181508</v>
      </c>
      <c r="AF8" s="9">
        <f>P8/$K8*100</f>
        <v>16.405263528227849</v>
      </c>
      <c r="AG8" s="9">
        <f>Q8/$K8*100</f>
        <v>11.46645728682241</v>
      </c>
      <c r="AH8" s="9">
        <f>R8/$K8*100</f>
        <v>35.179077912752248</v>
      </c>
      <c r="AI8" s="9">
        <f>S8/$K8*100</f>
        <v>13.538809018828207</v>
      </c>
    </row>
    <row r="9" spans="1:35" x14ac:dyDescent="0.25">
      <c r="A9" t="s">
        <v>25</v>
      </c>
      <c r="B9" t="s">
        <v>135</v>
      </c>
      <c r="C9" s="1">
        <v>19831</v>
      </c>
      <c r="D9" s="1">
        <v>3279.3357082286798</v>
      </c>
      <c r="E9" s="1">
        <v>2620.1071978350501</v>
      </c>
      <c r="F9" s="1">
        <v>3610.0243204644698</v>
      </c>
      <c r="G9" s="1">
        <v>4344.8472304529296</v>
      </c>
      <c r="H9" s="1">
        <v>3926.2811171481098</v>
      </c>
      <c r="I9" s="1">
        <v>1818.73274235227</v>
      </c>
      <c r="J9" s="1">
        <v>231.671683518511</v>
      </c>
      <c r="K9" s="1">
        <v>16386.581657088602</v>
      </c>
      <c r="L9" s="1">
        <v>100.88501762971499</v>
      </c>
      <c r="M9" s="1">
        <v>571.16898044901404</v>
      </c>
      <c r="N9" s="1">
        <v>665.82578817523301</v>
      </c>
      <c r="O9" s="1">
        <v>2391.7407900101002</v>
      </c>
      <c r="P9" s="1">
        <v>2846.7783841749902</v>
      </c>
      <c r="Q9" s="1">
        <v>2660.7649225995801</v>
      </c>
      <c r="R9" s="1">
        <v>5284.3246982810397</v>
      </c>
      <c r="S9" s="1">
        <v>1865.09307576891</v>
      </c>
      <c r="T9" s="1">
        <v>15</v>
      </c>
      <c r="U9" s="9">
        <f>D9/$C9*100</f>
        <v>16.536411215917905</v>
      </c>
      <c r="V9" s="9">
        <f>E9/$C9*100</f>
        <v>13.212178900887753</v>
      </c>
      <c r="W9" s="9">
        <f>F9/$C9*100</f>
        <v>18.20394493704034</v>
      </c>
      <c r="X9" s="9">
        <f>G9/$C9*100</f>
        <v>21.909370331566382</v>
      </c>
      <c r="Y9" s="9">
        <f>H9/$C9*100</f>
        <v>19.798704639948113</v>
      </c>
      <c r="Z9" s="9">
        <f>I9/$C9*100</f>
        <v>9.1711600138786231</v>
      </c>
      <c r="AA9" s="9">
        <f>J9/$C9*100</f>
        <v>1.1682299607609854</v>
      </c>
      <c r="AB9" s="9">
        <f>L9/$K9*100</f>
        <v>0.61565627133755241</v>
      </c>
      <c r="AC9" s="9">
        <f>M9/$K9*100</f>
        <v>3.4855895659112921</v>
      </c>
      <c r="AD9" s="9">
        <f>N9/$K9*100</f>
        <v>4.0632378497757413</v>
      </c>
      <c r="AE9" s="9">
        <f>O9/$K9*100</f>
        <v>14.595727407097545</v>
      </c>
      <c r="AF9" s="9">
        <f>P9/$K9*100</f>
        <v>17.372618913130758</v>
      </c>
      <c r="AG9" s="9">
        <f>Q9/$K9*100</f>
        <v>16.237461712757959</v>
      </c>
      <c r="AH9" s="9">
        <f>R9/$K9*100</f>
        <v>32.247877006093681</v>
      </c>
      <c r="AI9" s="9">
        <f>S9/$K9*100</f>
        <v>11.381831273895354</v>
      </c>
    </row>
    <row r="10" spans="1:35" x14ac:dyDescent="0.25">
      <c r="A10" t="s">
        <v>26</v>
      </c>
      <c r="B10" t="s">
        <v>136</v>
      </c>
      <c r="C10" s="1">
        <v>26911</v>
      </c>
      <c r="D10" s="1">
        <v>3865.5636163900899</v>
      </c>
      <c r="E10" s="1">
        <v>3560.19898175755</v>
      </c>
      <c r="F10" s="1">
        <v>3836.3288393523399</v>
      </c>
      <c r="G10" s="1">
        <v>5736.7492242521703</v>
      </c>
      <c r="H10" s="1">
        <v>5920.5543873529296</v>
      </c>
      <c r="I10" s="1">
        <v>3406.0206520216102</v>
      </c>
      <c r="J10" s="1">
        <v>585.58429887331204</v>
      </c>
      <c r="K10" s="1">
        <v>23047.435054002399</v>
      </c>
      <c r="L10" s="1">
        <v>537.29698607676301</v>
      </c>
      <c r="M10" s="1">
        <v>741.51559239268795</v>
      </c>
      <c r="N10" s="1">
        <v>814.64625791048798</v>
      </c>
      <c r="O10" s="1">
        <v>1872.1743003430399</v>
      </c>
      <c r="P10" s="1">
        <v>3840.5765079223002</v>
      </c>
      <c r="Q10" s="1">
        <v>3285.5381899072399</v>
      </c>
      <c r="R10" s="1">
        <v>9272.4878242985305</v>
      </c>
      <c r="S10" s="1">
        <v>2683.19939515141</v>
      </c>
      <c r="T10" s="1">
        <v>44</v>
      </c>
      <c r="U10" s="9">
        <f>D10/$C10*100</f>
        <v>14.364251110661403</v>
      </c>
      <c r="V10" s="9">
        <f>E10/$C10*100</f>
        <v>13.229530607400505</v>
      </c>
      <c r="W10" s="9">
        <f>F10/$C10*100</f>
        <v>14.255616065372301</v>
      </c>
      <c r="X10" s="9">
        <f>G10/$C10*100</f>
        <v>21.317488106172831</v>
      </c>
      <c r="Y10" s="9">
        <f>H10/$C10*100</f>
        <v>22.000499377031435</v>
      </c>
      <c r="Z10" s="9">
        <f>I10/$C10*100</f>
        <v>12.656611244552824</v>
      </c>
      <c r="AA10" s="9">
        <f>J10/$C10*100</f>
        <v>2.1760034888087105</v>
      </c>
      <c r="AB10" s="9">
        <f>L10/$K10*100</f>
        <v>2.3312658645867685</v>
      </c>
      <c r="AC10" s="9">
        <f>M10/$K10*100</f>
        <v>3.2173454037520628</v>
      </c>
      <c r="AD10" s="9">
        <f>N10/$K10*100</f>
        <v>3.534650411213621</v>
      </c>
      <c r="AE10" s="9">
        <f>O10/$K10*100</f>
        <v>8.1231351599705217</v>
      </c>
      <c r="AF10" s="9">
        <f>P10/$K10*100</f>
        <v>16.663791432423839</v>
      </c>
      <c r="AG10" s="9">
        <f>Q10/$K10*100</f>
        <v>14.255548099859711</v>
      </c>
      <c r="AH10" s="9">
        <f>R10/$K10*100</f>
        <v>40.232189840527518</v>
      </c>
      <c r="AI10" s="9">
        <f>S10/$K10*100</f>
        <v>11.642073787666224</v>
      </c>
    </row>
    <row r="11" spans="1:35" x14ac:dyDescent="0.25">
      <c r="A11" t="s">
        <v>27</v>
      </c>
      <c r="B11" t="s">
        <v>137</v>
      </c>
      <c r="C11" s="1">
        <v>13633</v>
      </c>
      <c r="D11" s="1">
        <v>2415.0353375415598</v>
      </c>
      <c r="E11" s="1">
        <v>1782.1785793793299</v>
      </c>
      <c r="F11" s="1">
        <v>2419.9352896262199</v>
      </c>
      <c r="G11" s="1">
        <v>3096.5691796477099</v>
      </c>
      <c r="H11" s="1">
        <v>2600.9546530624698</v>
      </c>
      <c r="I11" s="1">
        <v>1157.44256564132</v>
      </c>
      <c r="J11" s="1">
        <v>160.88439510136701</v>
      </c>
      <c r="K11" s="1">
        <v>11284.719069000899</v>
      </c>
      <c r="L11" s="1">
        <v>109.651169049297</v>
      </c>
      <c r="M11" s="1">
        <v>357.701273543225</v>
      </c>
      <c r="N11" s="1">
        <v>638.563266424988</v>
      </c>
      <c r="O11" s="1">
        <v>1418.40955463711</v>
      </c>
      <c r="P11" s="1">
        <v>2002.1146881669799</v>
      </c>
      <c r="Q11" s="1">
        <v>1852.4987098367701</v>
      </c>
      <c r="R11" s="1">
        <v>3369.8024493088501</v>
      </c>
      <c r="S11" s="1">
        <v>1535.9779580336699</v>
      </c>
      <c r="T11" s="1">
        <v>12</v>
      </c>
      <c r="U11" s="9">
        <f>D11/$C11*100</f>
        <v>17.714628750396535</v>
      </c>
      <c r="V11" s="9">
        <f>E11/$C11*100</f>
        <v>13.072534140536419</v>
      </c>
      <c r="W11" s="9">
        <f>F11/$C11*100</f>
        <v>17.750570598006455</v>
      </c>
      <c r="X11" s="9">
        <f>G11/$C11*100</f>
        <v>22.713776715673074</v>
      </c>
      <c r="Y11" s="9">
        <f>H11/$C11*100</f>
        <v>19.078373454576909</v>
      </c>
      <c r="Z11" s="9">
        <f>I11/$C11*100</f>
        <v>8.4900063496025808</v>
      </c>
      <c r="AA11" s="9">
        <f>J11/$C11*100</f>
        <v>1.1801099912078559</v>
      </c>
      <c r="AB11" s="9">
        <f>L11/$K11*100</f>
        <v>0.9716783233931674</v>
      </c>
      <c r="AC11" s="9">
        <f>M11/$K11*100</f>
        <v>3.1697844789581842</v>
      </c>
      <c r="AD11" s="9">
        <f>N11/$K11*100</f>
        <v>5.658654526714094</v>
      </c>
      <c r="AE11" s="9">
        <f>O11/$K11*100</f>
        <v>12.56929433479189</v>
      </c>
      <c r="AF11" s="9">
        <f>P11/$K11*100</f>
        <v>17.741821271092029</v>
      </c>
      <c r="AG11" s="9">
        <f>Q11/$K11*100</f>
        <v>16.41599315419008</v>
      </c>
      <c r="AH11" s="9">
        <f>R11/$K11*100</f>
        <v>29.861642356394064</v>
      </c>
      <c r="AI11" s="9">
        <f>S11/$K11*100</f>
        <v>13.611131554466413</v>
      </c>
    </row>
    <row r="12" spans="1:35" x14ac:dyDescent="0.25">
      <c r="A12" t="s">
        <v>28</v>
      </c>
      <c r="B12" t="s">
        <v>138</v>
      </c>
      <c r="C12" s="1">
        <v>10201</v>
      </c>
      <c r="D12" s="1">
        <v>1441.04766598521</v>
      </c>
      <c r="E12" s="1">
        <v>1211.3838889164099</v>
      </c>
      <c r="F12" s="1">
        <v>1570.0819679772501</v>
      </c>
      <c r="G12" s="1">
        <v>2184.3364561242201</v>
      </c>
      <c r="H12" s="1">
        <v>2243.7832691543799</v>
      </c>
      <c r="I12" s="1">
        <v>1287.92077114477</v>
      </c>
      <c r="J12" s="1">
        <v>262.44598069777101</v>
      </c>
      <c r="K12" s="1">
        <v>8764.4330197068793</v>
      </c>
      <c r="L12" s="1">
        <v>471.63733257643901</v>
      </c>
      <c r="M12" s="1">
        <v>384.084649900545</v>
      </c>
      <c r="N12" s="1">
        <v>356.43449849726198</v>
      </c>
      <c r="O12" s="1">
        <v>770.49787560611696</v>
      </c>
      <c r="P12" s="1">
        <v>1108.82592235673</v>
      </c>
      <c r="Q12" s="1">
        <v>1398.86536703926</v>
      </c>
      <c r="R12" s="1">
        <v>3436.8059175066801</v>
      </c>
      <c r="S12" s="1">
        <v>837.28145622386296</v>
      </c>
      <c r="T12" s="1">
        <v>23</v>
      </c>
      <c r="U12" s="9">
        <f>D12/$C12*100</f>
        <v>14.126533339723654</v>
      </c>
      <c r="V12" s="9">
        <f>E12/$C12*100</f>
        <v>11.875148406199489</v>
      </c>
      <c r="W12" s="9">
        <f>F12/$C12*100</f>
        <v>15.391451504531419</v>
      </c>
      <c r="X12" s="9">
        <f>G12/$C12*100</f>
        <v>21.41296398514087</v>
      </c>
      <c r="Y12" s="9">
        <f>H12/$C12*100</f>
        <v>21.995718744773846</v>
      </c>
      <c r="Z12" s="9">
        <f>I12/$C12*100</f>
        <v>12.625436439023332</v>
      </c>
      <c r="AA12" s="9">
        <f>J12/$C12*100</f>
        <v>2.5727475806074995</v>
      </c>
      <c r="AB12" s="9">
        <f>L12/$K12*100</f>
        <v>5.3812646125078443</v>
      </c>
      <c r="AC12" s="9">
        <f>M12/$K12*100</f>
        <v>4.3823102879208324</v>
      </c>
      <c r="AD12" s="9">
        <f>N12/$K12*100</f>
        <v>4.0668289402841795</v>
      </c>
      <c r="AE12" s="9">
        <f>O12/$K12*100</f>
        <v>8.7911890463838098</v>
      </c>
      <c r="AF12" s="9">
        <f>P12/$K12*100</f>
        <v>12.651427877462563</v>
      </c>
      <c r="AG12" s="9">
        <f>Q12/$K12*100</f>
        <v>15.960705774051817</v>
      </c>
      <c r="AH12" s="9">
        <f>R12/$K12*100</f>
        <v>39.213100377160757</v>
      </c>
      <c r="AI12" s="9">
        <f>S12/$K12*100</f>
        <v>9.5531730842283888</v>
      </c>
    </row>
    <row r="13" spans="1:35" x14ac:dyDescent="0.25">
      <c r="A13" t="s">
        <v>29</v>
      </c>
      <c r="B13" t="s">
        <v>139</v>
      </c>
      <c r="C13" s="1">
        <v>5214</v>
      </c>
      <c r="D13" s="1">
        <v>688.62269859329899</v>
      </c>
      <c r="E13" s="1">
        <v>576.54974176189899</v>
      </c>
      <c r="F13" s="1">
        <v>704.64727427114894</v>
      </c>
      <c r="G13" s="1">
        <v>1142.48304117726</v>
      </c>
      <c r="H13" s="1">
        <v>1294.7716981032499</v>
      </c>
      <c r="I13" s="1">
        <v>714.14679993147695</v>
      </c>
      <c r="J13" s="1">
        <v>92.778746161666106</v>
      </c>
      <c r="K13" s="1">
        <v>4531.0172960136297</v>
      </c>
      <c r="L13" s="1">
        <v>170.325245139863</v>
      </c>
      <c r="M13" s="1">
        <v>164.52364488821999</v>
      </c>
      <c r="N13" s="1">
        <v>109.626266087975</v>
      </c>
      <c r="O13" s="1">
        <v>344.48318617092701</v>
      </c>
      <c r="P13" s="1">
        <v>687.59327966199203</v>
      </c>
      <c r="Q13" s="1">
        <v>657.73913690753602</v>
      </c>
      <c r="R13" s="1">
        <v>1805.4228167460899</v>
      </c>
      <c r="S13" s="1">
        <v>591.30372041102305</v>
      </c>
      <c r="T13" s="1">
        <v>11</v>
      </c>
      <c r="U13" s="9">
        <f>D13/$C13*100</f>
        <v>13.207186394194457</v>
      </c>
      <c r="V13" s="9">
        <f>E13/$C13*100</f>
        <v>11.057724237857672</v>
      </c>
      <c r="W13" s="9">
        <f>F13/$C13*100</f>
        <v>13.514523864041983</v>
      </c>
      <c r="X13" s="9">
        <f>G13/$C13*100</f>
        <v>21.911834314868813</v>
      </c>
      <c r="Y13" s="9">
        <f>H13/$C13*100</f>
        <v>24.832598736157461</v>
      </c>
      <c r="Z13" s="9">
        <f>I13/$C13*100</f>
        <v>13.696716531098522</v>
      </c>
      <c r="AA13" s="9">
        <f>J13/$C13*100</f>
        <v>1.7794159217810916</v>
      </c>
      <c r="AB13" s="9">
        <f>L13/$K13*100</f>
        <v>3.7590950113943387</v>
      </c>
      <c r="AC13" s="9">
        <f>M13/$K13*100</f>
        <v>3.6310531198582541</v>
      </c>
      <c r="AD13" s="9">
        <f>N13/$K13*100</f>
        <v>2.4194625384551882</v>
      </c>
      <c r="AE13" s="9">
        <f>O13/$K13*100</f>
        <v>7.6027780002959133</v>
      </c>
      <c r="AF13" s="9">
        <f>P13/$K13*100</f>
        <v>15.175251709300111</v>
      </c>
      <c r="AG13" s="9">
        <f>Q13/$K13*100</f>
        <v>14.516367825084494</v>
      </c>
      <c r="AH13" s="9">
        <f>R13/$K13*100</f>
        <v>39.845860185404575</v>
      </c>
      <c r="AI13" s="9">
        <f>S13/$K13*100</f>
        <v>13.050131610207041</v>
      </c>
    </row>
    <row r="14" spans="1:35" x14ac:dyDescent="0.25">
      <c r="A14" t="s">
        <v>30</v>
      </c>
      <c r="B14" t="s">
        <v>140</v>
      </c>
      <c r="C14" s="1">
        <v>43576</v>
      </c>
      <c r="D14" s="1">
        <v>7072.6893546502197</v>
      </c>
      <c r="E14" s="1">
        <v>5936.3143088123597</v>
      </c>
      <c r="F14" s="1">
        <v>6795.3834523813903</v>
      </c>
      <c r="G14" s="1">
        <v>8748.2947649740909</v>
      </c>
      <c r="H14" s="1">
        <v>9116.1248535323994</v>
      </c>
      <c r="I14" s="1">
        <v>5065.3012540794298</v>
      </c>
      <c r="J14" s="1">
        <v>841.89201157011405</v>
      </c>
      <c r="K14" s="1">
        <v>36584.400912195902</v>
      </c>
      <c r="L14" s="1">
        <v>276.95964221634802</v>
      </c>
      <c r="M14" s="1">
        <v>1022.56519935713</v>
      </c>
      <c r="N14" s="1">
        <v>1358.6743911288499</v>
      </c>
      <c r="O14" s="1">
        <v>3608.3436451396801</v>
      </c>
      <c r="P14" s="1">
        <v>5627.5091487688096</v>
      </c>
      <c r="Q14" s="1">
        <v>5566.6222940831203</v>
      </c>
      <c r="R14" s="1">
        <v>13740.142349207101</v>
      </c>
      <c r="S14" s="1">
        <v>5383.5842422948099</v>
      </c>
      <c r="T14" s="1">
        <v>30</v>
      </c>
      <c r="U14" s="9">
        <f>D14/$C14*100</f>
        <v>16.230698904558057</v>
      </c>
      <c r="V14" s="9">
        <f>E14/$C14*100</f>
        <v>13.622898634138883</v>
      </c>
      <c r="W14" s="9">
        <f>F14/$C14*100</f>
        <v>15.594325895863298</v>
      </c>
      <c r="X14" s="9">
        <f>G14/$C14*100</f>
        <v>20.075947230067218</v>
      </c>
      <c r="Y14" s="9">
        <f>H14/$C14*100</f>
        <v>20.920058870782999</v>
      </c>
      <c r="Z14" s="9">
        <f>I14/$C14*100</f>
        <v>11.624061993022375</v>
      </c>
      <c r="AA14" s="9">
        <f>J14/$C14*100</f>
        <v>1.9320084715671795</v>
      </c>
      <c r="AB14" s="9">
        <f>L14/$K14*100</f>
        <v>0.75704298911730927</v>
      </c>
      <c r="AC14" s="9">
        <f>M14/$K14*100</f>
        <v>2.7950852654696448</v>
      </c>
      <c r="AD14" s="9">
        <f>N14/$K14*100</f>
        <v>3.7138079543511608</v>
      </c>
      <c r="AE14" s="9">
        <f>O14/$K14*100</f>
        <v>9.8630661024075703</v>
      </c>
      <c r="AF14" s="9">
        <f>P14/$K14*100</f>
        <v>15.382264048207508</v>
      </c>
      <c r="AG14" s="9">
        <f>Q14/$K14*100</f>
        <v>15.215835589171592</v>
      </c>
      <c r="AH14" s="9">
        <f>R14/$K14*100</f>
        <v>37.557379666224463</v>
      </c>
      <c r="AI14" s="9">
        <f>S14/$K14*100</f>
        <v>14.715518385050608</v>
      </c>
    </row>
    <row r="15" spans="1:35" x14ac:dyDescent="0.25">
      <c r="A15" t="s">
        <v>31</v>
      </c>
      <c r="B15" t="s">
        <v>141</v>
      </c>
      <c r="C15" s="1">
        <v>1057</v>
      </c>
      <c r="D15" s="1">
        <v>99.501211181107294</v>
      </c>
      <c r="E15" s="1">
        <v>100.16240259521901</v>
      </c>
      <c r="F15" s="1">
        <v>101.894130074918</v>
      </c>
      <c r="G15" s="1">
        <v>230.50687137800301</v>
      </c>
      <c r="H15" s="1">
        <v>354.91950069997802</v>
      </c>
      <c r="I15" s="1">
        <v>151.06890813965899</v>
      </c>
      <c r="J15" s="1">
        <v>18.946975931115301</v>
      </c>
      <c r="K15" s="1">
        <v>960.35034573995495</v>
      </c>
      <c r="L15" s="1">
        <v>83.642372057370494</v>
      </c>
      <c r="M15" s="1">
        <v>20.0027151967473</v>
      </c>
      <c r="N15" s="1">
        <v>39.797989342976997</v>
      </c>
      <c r="O15" s="1">
        <v>49.322587297590601</v>
      </c>
      <c r="P15" s="1">
        <v>142.92049173231601</v>
      </c>
      <c r="Q15" s="1">
        <v>68.995794764926003</v>
      </c>
      <c r="R15" s="1">
        <v>481.02399253037203</v>
      </c>
      <c r="S15" s="1">
        <v>74.644402817656797</v>
      </c>
      <c r="T15" s="1">
        <v>3</v>
      </c>
      <c r="U15" s="9">
        <f>D15/$C15*100</f>
        <v>9.4135488345418441</v>
      </c>
      <c r="V15" s="9">
        <f>E15/$C15*100</f>
        <v>9.476102421496595</v>
      </c>
      <c r="W15" s="9">
        <f>F15/$C15*100</f>
        <v>9.6399366201436134</v>
      </c>
      <c r="X15" s="9">
        <f>G15/$C15*100</f>
        <v>21.807651029139357</v>
      </c>
      <c r="Y15" s="9">
        <f>H15/$C15*100</f>
        <v>33.578003850518265</v>
      </c>
      <c r="Z15" s="9">
        <f>I15/$C15*100</f>
        <v>14.292233504225068</v>
      </c>
      <c r="AA15" s="9">
        <f>J15/$C15*100</f>
        <v>1.7925237399352225</v>
      </c>
      <c r="AB15" s="9">
        <f>L15/$K15*100</f>
        <v>8.7095685890469081</v>
      </c>
      <c r="AC15" s="9">
        <f>M15/$K15*100</f>
        <v>2.0828560415975175</v>
      </c>
      <c r="AD15" s="9">
        <f>N15/$K15*100</f>
        <v>4.144111523416222</v>
      </c>
      <c r="AE15" s="9">
        <f>O15/$K15*100</f>
        <v>5.1358951987034791</v>
      </c>
      <c r="AF15" s="9">
        <f>P15/$K15*100</f>
        <v>14.882120089434133</v>
      </c>
      <c r="AG15" s="9">
        <f>Q15/$K15*100</f>
        <v>7.1844400401360167</v>
      </c>
      <c r="AH15" s="9">
        <f>R15/$K15*100</f>
        <v>50.088386458562738</v>
      </c>
      <c r="AI15" s="9">
        <f>S15/$K15*100</f>
        <v>7.7726220591031181</v>
      </c>
    </row>
    <row r="16" spans="1:35" x14ac:dyDescent="0.25">
      <c r="A16" t="s">
        <v>32</v>
      </c>
      <c r="B16" t="s">
        <v>142</v>
      </c>
      <c r="C16" s="1">
        <v>1069</v>
      </c>
      <c r="D16" s="1">
        <v>118.184666152842</v>
      </c>
      <c r="E16" s="1">
        <v>101.66627609048901</v>
      </c>
      <c r="F16" s="1">
        <v>127.309329389382</v>
      </c>
      <c r="G16" s="1">
        <v>216.645910580622</v>
      </c>
      <c r="H16" s="1">
        <v>292.15251565776498</v>
      </c>
      <c r="I16" s="1">
        <v>180.64436737074499</v>
      </c>
      <c r="J16" s="1">
        <v>32.396934758155197</v>
      </c>
      <c r="K16" s="1">
        <v>943.33656209640503</v>
      </c>
      <c r="L16" s="1">
        <v>35.383858267716498</v>
      </c>
      <c r="M16" s="1">
        <v>50.043163007401802</v>
      </c>
      <c r="N16" s="1">
        <v>15.1279527559055</v>
      </c>
      <c r="O16" s="1">
        <v>51.023622047244103</v>
      </c>
      <c r="P16" s="1">
        <v>80.772212501215094</v>
      </c>
      <c r="Q16" s="1">
        <v>121.10545209626601</v>
      </c>
      <c r="R16" s="1">
        <v>483.99208779458098</v>
      </c>
      <c r="S16" s="1">
        <v>105.888213626075</v>
      </c>
      <c r="T16" s="1">
        <v>4</v>
      </c>
      <c r="U16" s="9">
        <f>D16/$C16*100</f>
        <v>11.055628264999251</v>
      </c>
      <c r="V16" s="9">
        <f>E16/$C16*100</f>
        <v>9.5104093630017772</v>
      </c>
      <c r="W16" s="9">
        <f>F16/$C16*100</f>
        <v>11.909198259062864</v>
      </c>
      <c r="X16" s="9">
        <f>G16/$C16*100</f>
        <v>20.266221756840224</v>
      </c>
      <c r="Y16" s="9">
        <f>H16/$C16*100</f>
        <v>27.329515028789992</v>
      </c>
      <c r="Z16" s="9">
        <f>I16/$C16*100</f>
        <v>16.898444094550513</v>
      </c>
      <c r="AA16" s="9">
        <f>J16/$C16*100</f>
        <v>3.0305832327553972</v>
      </c>
      <c r="AB16" s="9">
        <f>L16/$K16*100</f>
        <v>3.7509262006215356</v>
      </c>
      <c r="AC16" s="9">
        <f>M16/$K16*100</f>
        <v>5.304910783505453</v>
      </c>
      <c r="AD16" s="9">
        <f>N16/$K16*100</f>
        <v>1.6036644145633665</v>
      </c>
      <c r="AE16" s="9">
        <f>O16/$K16*100</f>
        <v>5.4088460150269997</v>
      </c>
      <c r="AF16" s="9">
        <f>P16/$K16*100</f>
        <v>8.5623960468268709</v>
      </c>
      <c r="AG16" s="9">
        <f>Q16/$K16*100</f>
        <v>12.837989850317022</v>
      </c>
      <c r="AH16" s="9">
        <f>R16/$K16*100</f>
        <v>51.306406137698183</v>
      </c>
      <c r="AI16" s="9">
        <f>S16/$K16*100</f>
        <v>11.224860551440566</v>
      </c>
    </row>
    <row r="17" spans="1:35" x14ac:dyDescent="0.25">
      <c r="A17" t="s">
        <v>33</v>
      </c>
      <c r="B17" t="s">
        <v>143</v>
      </c>
      <c r="C17" s="1">
        <v>11131</v>
      </c>
      <c r="D17" s="1">
        <v>2121.1274235944102</v>
      </c>
      <c r="E17" s="1">
        <v>1579.45072425077</v>
      </c>
      <c r="F17" s="1">
        <v>2038.4284882837701</v>
      </c>
      <c r="G17" s="1">
        <v>2516.6699201234101</v>
      </c>
      <c r="H17" s="1">
        <v>2012.6146705558001</v>
      </c>
      <c r="I17" s="1">
        <v>762.683983285105</v>
      </c>
      <c r="J17" s="1">
        <v>100.024789906726</v>
      </c>
      <c r="K17" s="1">
        <v>8876.0548705344499</v>
      </c>
      <c r="L17" s="1">
        <v>39.581299088656898</v>
      </c>
      <c r="M17" s="1">
        <v>474.27088644810101</v>
      </c>
      <c r="N17" s="1">
        <v>616.21290923626702</v>
      </c>
      <c r="O17" s="1">
        <v>1736.1410723582601</v>
      </c>
      <c r="P17" s="1">
        <v>1420.9289971220901</v>
      </c>
      <c r="Q17" s="1">
        <v>1071.3580584163201</v>
      </c>
      <c r="R17" s="1">
        <v>2477.9601460856602</v>
      </c>
      <c r="S17" s="1">
        <v>1039.6015017790901</v>
      </c>
      <c r="T17" s="1">
        <v>11</v>
      </c>
      <c r="U17" s="9">
        <f>D17/$C17*100</f>
        <v>19.056036507002158</v>
      </c>
      <c r="V17" s="9">
        <f>E17/$C17*100</f>
        <v>14.189657032169348</v>
      </c>
      <c r="W17" s="9">
        <f>F17/$C17*100</f>
        <v>18.313075988534454</v>
      </c>
      <c r="X17" s="9">
        <f>G17/$C17*100</f>
        <v>22.60955817198284</v>
      </c>
      <c r="Y17" s="9">
        <f>H17/$C17*100</f>
        <v>18.08116674652592</v>
      </c>
      <c r="Z17" s="9">
        <f>I17/$C17*100</f>
        <v>6.851890964739062</v>
      </c>
      <c r="AA17" s="9">
        <f>J17/$C17*100</f>
        <v>0.89861458904614144</v>
      </c>
      <c r="AB17" s="9">
        <f>L17/$K17*100</f>
        <v>0.44593346555409036</v>
      </c>
      <c r="AC17" s="9">
        <f>M17/$K17*100</f>
        <v>5.3432622191478627</v>
      </c>
      <c r="AD17" s="9">
        <f>N17/$K17*100</f>
        <v>6.9424188811843539</v>
      </c>
      <c r="AE17" s="9">
        <f>O17/$K17*100</f>
        <v>19.559828073186782</v>
      </c>
      <c r="AF17" s="9">
        <f>P17/$K17*100</f>
        <v>16.00856481677577</v>
      </c>
      <c r="AG17" s="9">
        <f>Q17/$K17*100</f>
        <v>12.070205446485831</v>
      </c>
      <c r="AH17" s="9">
        <f>R17/$K17*100</f>
        <v>27.917359482664576</v>
      </c>
      <c r="AI17" s="9">
        <f>S17/$K17*100</f>
        <v>11.712427615000683</v>
      </c>
    </row>
    <row r="18" spans="1:35" x14ac:dyDescent="0.25">
      <c r="A18" t="s">
        <v>34</v>
      </c>
      <c r="B18" t="s">
        <v>144</v>
      </c>
      <c r="C18" s="1">
        <v>7708</v>
      </c>
      <c r="D18" s="1">
        <v>1496.2541761146199</v>
      </c>
      <c r="E18" s="1">
        <v>1080.05874904815</v>
      </c>
      <c r="F18" s="1">
        <v>1404.2936012390101</v>
      </c>
      <c r="G18" s="1">
        <v>1644.0560610841001</v>
      </c>
      <c r="H18" s="1">
        <v>1361.5258581637199</v>
      </c>
      <c r="I18" s="1">
        <v>642.28925915147795</v>
      </c>
      <c r="J18" s="1">
        <v>79.522295198926003</v>
      </c>
      <c r="K18" s="1">
        <v>6286.1424417562102</v>
      </c>
      <c r="L18" s="1">
        <v>201.331185913187</v>
      </c>
      <c r="M18" s="1">
        <v>210.95167875160999</v>
      </c>
      <c r="N18" s="1">
        <v>260.18201911988803</v>
      </c>
      <c r="O18" s="1">
        <v>811.78005703521501</v>
      </c>
      <c r="P18" s="1">
        <v>1146.1553591935001</v>
      </c>
      <c r="Q18" s="1">
        <v>1125.62811749757</v>
      </c>
      <c r="R18" s="1">
        <v>1795.8845621395101</v>
      </c>
      <c r="S18" s="1">
        <v>734.22946210573002</v>
      </c>
      <c r="T18" s="1">
        <v>21</v>
      </c>
      <c r="U18" s="9">
        <f>D18/$C18*100</f>
        <v>19.411704412488582</v>
      </c>
      <c r="V18" s="9">
        <f>E18/$C18*100</f>
        <v>14.012178892684874</v>
      </c>
      <c r="W18" s="9">
        <f>F18/$C18*100</f>
        <v>18.218650768539309</v>
      </c>
      <c r="X18" s="9">
        <f>G18/$C18*100</f>
        <v>21.329217191023613</v>
      </c>
      <c r="Y18" s="9">
        <f>H18/$C18*100</f>
        <v>17.663802000048261</v>
      </c>
      <c r="Z18" s="9">
        <f>I18/$C18*100</f>
        <v>8.3327615354369229</v>
      </c>
      <c r="AA18" s="9">
        <f>J18/$C18*100</f>
        <v>1.0316851997784899</v>
      </c>
      <c r="AB18" s="9">
        <f>L18/$K18*100</f>
        <v>3.2027779799552154</v>
      </c>
      <c r="AC18" s="9">
        <f>M18/$K18*100</f>
        <v>3.3558208504844944</v>
      </c>
      <c r="AD18" s="9">
        <f>N18/$K18*100</f>
        <v>4.138977465601287</v>
      </c>
      <c r="AE18" s="9">
        <f>O18/$K18*100</f>
        <v>12.913803092384612</v>
      </c>
      <c r="AF18" s="9">
        <f>P18/$K18*100</f>
        <v>18.233047847914968</v>
      </c>
      <c r="AG18" s="9">
        <f>Q18/$K18*100</f>
        <v>17.906500336684928</v>
      </c>
      <c r="AH18" s="9">
        <f>R18/$K18*100</f>
        <v>28.568944766669642</v>
      </c>
      <c r="AI18" s="9">
        <f>S18/$K18*100</f>
        <v>11.680127660304853</v>
      </c>
    </row>
    <row r="19" spans="1:35" x14ac:dyDescent="0.25">
      <c r="A19" t="s">
        <v>35</v>
      </c>
      <c r="B19" t="s">
        <v>145</v>
      </c>
      <c r="C19" s="1">
        <v>16901</v>
      </c>
      <c r="D19" s="1">
        <v>3801.6733389011702</v>
      </c>
      <c r="E19" s="1">
        <v>2573.64329778609</v>
      </c>
      <c r="F19" s="1">
        <v>3641.3984309518801</v>
      </c>
      <c r="G19" s="1">
        <v>3640.08096770983</v>
      </c>
      <c r="H19" s="1">
        <v>2242.87513516941</v>
      </c>
      <c r="I19" s="1">
        <v>864.25770605993102</v>
      </c>
      <c r="J19" s="1">
        <v>137.07112342168</v>
      </c>
      <c r="K19" s="1">
        <v>13134.821233611799</v>
      </c>
      <c r="L19" s="1">
        <v>165.698661901349</v>
      </c>
      <c r="M19" s="1">
        <v>479.10859801063498</v>
      </c>
      <c r="N19" s="1">
        <v>1151.50607168693</v>
      </c>
      <c r="O19" s="1">
        <v>2298.15500755735</v>
      </c>
      <c r="P19" s="1">
        <v>2537.0673094558401</v>
      </c>
      <c r="Q19" s="1">
        <v>2354.8237928801</v>
      </c>
      <c r="R19" s="1">
        <v>2676.1965982014399</v>
      </c>
      <c r="S19" s="1">
        <v>1472.2651939182001</v>
      </c>
      <c r="T19" s="1">
        <v>23</v>
      </c>
      <c r="U19" s="9">
        <f>D19/$C19*100</f>
        <v>22.493777521455357</v>
      </c>
      <c r="V19" s="9">
        <f>E19/$C19*100</f>
        <v>15.227757516041004</v>
      </c>
      <c r="W19" s="9">
        <f>F19/$C19*100</f>
        <v>21.545461398449088</v>
      </c>
      <c r="X19" s="9">
        <f>G19/$C19*100</f>
        <v>21.537666219216792</v>
      </c>
      <c r="Y19" s="9">
        <f>H19/$C19*100</f>
        <v>13.270665257496065</v>
      </c>
      <c r="Z19" s="9">
        <f>I19/$C19*100</f>
        <v>5.1136483406894921</v>
      </c>
      <c r="AA19" s="9">
        <f>J19/$C19*100</f>
        <v>0.81102374665215082</v>
      </c>
      <c r="AB19" s="9">
        <f>L19/$K19*100</f>
        <v>1.261522018109609</v>
      </c>
      <c r="AC19" s="9">
        <f>M19/$K19*100</f>
        <v>3.647621764235387</v>
      </c>
      <c r="AD19" s="9">
        <f>N19/$K19*100</f>
        <v>8.7668195189459013</v>
      </c>
      <c r="AE19" s="9">
        <f>O19/$K19*100</f>
        <v>17.496659959683409</v>
      </c>
      <c r="AF19" s="9">
        <f>P19/$K19*100</f>
        <v>19.315583092699619</v>
      </c>
      <c r="AG19" s="9">
        <f>Q19/$K19*100</f>
        <v>17.92809929421912</v>
      </c>
      <c r="AH19" s="9">
        <f>R19/$K19*100</f>
        <v>20.374823155971818</v>
      </c>
      <c r="AI19" s="9">
        <f>S19/$K19*100</f>
        <v>11.208871196135481</v>
      </c>
    </row>
    <row r="20" spans="1:35" x14ac:dyDescent="0.25">
      <c r="A20" t="s">
        <v>36</v>
      </c>
      <c r="B20" t="s">
        <v>146</v>
      </c>
      <c r="C20" s="1">
        <v>12130</v>
      </c>
      <c r="D20" s="1">
        <v>2374.9355487193902</v>
      </c>
      <c r="E20" s="1">
        <v>1521.84276978919</v>
      </c>
      <c r="F20" s="1">
        <v>2288.0438051790302</v>
      </c>
      <c r="G20" s="1">
        <v>2412.0500340538001</v>
      </c>
      <c r="H20" s="1">
        <v>2190.2135470696799</v>
      </c>
      <c r="I20" s="1">
        <v>1130.2479127474601</v>
      </c>
      <c r="J20" s="1">
        <v>212.66638244147899</v>
      </c>
      <c r="K20" s="1">
        <v>9861.5724720244107</v>
      </c>
      <c r="L20" s="1">
        <v>245.76882933803799</v>
      </c>
      <c r="M20" s="1">
        <v>292.56854007541602</v>
      </c>
      <c r="N20" s="1">
        <v>424.98593624062403</v>
      </c>
      <c r="O20" s="1">
        <v>1361.19320255653</v>
      </c>
      <c r="P20" s="1">
        <v>1611.52590282857</v>
      </c>
      <c r="Q20" s="1">
        <v>1517.86101593378</v>
      </c>
      <c r="R20" s="1">
        <v>3246.7978284034298</v>
      </c>
      <c r="S20" s="1">
        <v>1160.87121664803</v>
      </c>
      <c r="T20" s="1">
        <v>20</v>
      </c>
      <c r="U20" s="9">
        <f>D20/$C20*100</f>
        <v>19.579023484908411</v>
      </c>
      <c r="V20" s="9">
        <f>E20/$C20*100</f>
        <v>12.546106923241467</v>
      </c>
      <c r="W20" s="9">
        <f>F20/$C20*100</f>
        <v>18.862685945416573</v>
      </c>
      <c r="X20" s="9">
        <f>G20/$C20*100</f>
        <v>19.884996158728775</v>
      </c>
      <c r="Y20" s="9">
        <f>H20/$C20*100</f>
        <v>18.056171039321349</v>
      </c>
      <c r="Z20" s="9">
        <f>I20/$C20*100</f>
        <v>9.3177898825017316</v>
      </c>
      <c r="AA20" s="9">
        <f>J20/$C20*100</f>
        <v>1.7532265658819373</v>
      </c>
      <c r="AB20" s="9">
        <f>L20/$K20*100</f>
        <v>2.4921870222547367</v>
      </c>
      <c r="AC20" s="9">
        <f>M20/$K20*100</f>
        <v>2.9667534351685063</v>
      </c>
      <c r="AD20" s="9">
        <f>N20/$K20*100</f>
        <v>4.3095149120105969</v>
      </c>
      <c r="AE20" s="9">
        <f>O20/$K20*100</f>
        <v>13.803003592155324</v>
      </c>
      <c r="AF20" s="9">
        <f>P20/$K20*100</f>
        <v>16.341469957252684</v>
      </c>
      <c r="AG20" s="9">
        <f>Q20/$K20*100</f>
        <v>15.39167328780163</v>
      </c>
      <c r="AH20" s="9">
        <f>R20/$K20*100</f>
        <v>32.923733386476023</v>
      </c>
      <c r="AI20" s="9">
        <f>S20/$K20*100</f>
        <v>11.771664406880571</v>
      </c>
    </row>
    <row r="21" spans="1:35" x14ac:dyDescent="0.25">
      <c r="A21" t="s">
        <v>37</v>
      </c>
      <c r="B21" t="s">
        <v>147</v>
      </c>
      <c r="C21" s="1">
        <v>15466</v>
      </c>
      <c r="D21" s="1">
        <v>2469.5392562143502</v>
      </c>
      <c r="E21" s="1">
        <v>1849.38037991128</v>
      </c>
      <c r="F21" s="1">
        <v>2353.6995898629698</v>
      </c>
      <c r="G21" s="1">
        <v>3047.7861119262502</v>
      </c>
      <c r="H21" s="1">
        <v>3266.9318033704999</v>
      </c>
      <c r="I21" s="1">
        <v>2114.0830949820202</v>
      </c>
      <c r="J21" s="1">
        <v>364.57976373262699</v>
      </c>
      <c r="K21" s="1">
        <v>13042.0769372102</v>
      </c>
      <c r="L21" s="1">
        <v>408.350371313327</v>
      </c>
      <c r="M21" s="1">
        <v>517.813942910685</v>
      </c>
      <c r="N21" s="1">
        <v>437.40833228995899</v>
      </c>
      <c r="O21" s="1">
        <v>1242.94594218011</v>
      </c>
      <c r="P21" s="1">
        <v>1886.25391743563</v>
      </c>
      <c r="Q21" s="1">
        <v>2096.6914526935602</v>
      </c>
      <c r="R21" s="1">
        <v>5219.1866229299903</v>
      </c>
      <c r="S21" s="1">
        <v>1233.42635545693</v>
      </c>
      <c r="T21" s="1">
        <v>19</v>
      </c>
      <c r="U21" s="9">
        <f>D21/$C21*100</f>
        <v>15.967536895217574</v>
      </c>
      <c r="V21" s="9">
        <f>E21/$C21*100</f>
        <v>11.957716150984611</v>
      </c>
      <c r="W21" s="9">
        <f>F21/$C21*100</f>
        <v>15.218541250892084</v>
      </c>
      <c r="X21" s="9">
        <f>G21/$C21*100</f>
        <v>19.706363066896742</v>
      </c>
      <c r="Y21" s="9">
        <f>H21/$C21*100</f>
        <v>21.123314388791542</v>
      </c>
      <c r="Z21" s="9">
        <f>I21/$C21*100</f>
        <v>13.669229891258375</v>
      </c>
      <c r="AA21" s="9">
        <f>J21/$C21*100</f>
        <v>2.3572983559590521</v>
      </c>
      <c r="AB21" s="9">
        <f>L21/$K21*100</f>
        <v>3.1310225608949387</v>
      </c>
      <c r="AC21" s="9">
        <f>M21/$K21*100</f>
        <v>3.9703334476835965</v>
      </c>
      <c r="AD21" s="9">
        <f>N21/$K21*100</f>
        <v>3.3538241983682391</v>
      </c>
      <c r="AE21" s="9">
        <f>O21/$K21*100</f>
        <v>9.530276106820649</v>
      </c>
      <c r="AF21" s="9">
        <f>P21/$K21*100</f>
        <v>14.462833845535602</v>
      </c>
      <c r="AG21" s="9">
        <f>Q21/$K21*100</f>
        <v>16.076361631570457</v>
      </c>
      <c r="AH21" s="9">
        <f>R21/$K21*100</f>
        <v>40.018063442327879</v>
      </c>
      <c r="AI21" s="9">
        <f>S21/$K21*100</f>
        <v>9.4572847667985709</v>
      </c>
    </row>
    <row r="22" spans="1:35" x14ac:dyDescent="0.25">
      <c r="A22" t="s">
        <v>38</v>
      </c>
      <c r="B22" t="s">
        <v>148</v>
      </c>
      <c r="C22" s="1">
        <v>122800</v>
      </c>
      <c r="D22" s="1">
        <v>22947.342956973</v>
      </c>
      <c r="E22" s="1">
        <v>20522.365658459701</v>
      </c>
      <c r="F22" s="1">
        <v>22906.256230251402</v>
      </c>
      <c r="G22" s="1">
        <v>24689.016964770799</v>
      </c>
      <c r="H22" s="1">
        <v>20361.262371049401</v>
      </c>
      <c r="I22" s="1">
        <v>9824.3066302376701</v>
      </c>
      <c r="J22" s="1">
        <v>1549.4491882580701</v>
      </c>
      <c r="K22" s="1">
        <v>100087.71257896999</v>
      </c>
      <c r="L22" s="1">
        <v>437.35609316480998</v>
      </c>
      <c r="M22" s="1">
        <v>2610.9988456107899</v>
      </c>
      <c r="N22" s="1">
        <v>9009.2756649144394</v>
      </c>
      <c r="O22" s="1">
        <v>16120.0636692343</v>
      </c>
      <c r="P22" s="1">
        <v>16684.893550979101</v>
      </c>
      <c r="Q22" s="1">
        <v>12827.1923951427</v>
      </c>
      <c r="R22" s="1">
        <v>28693.400411161201</v>
      </c>
      <c r="S22" s="1">
        <v>13704.5319487631</v>
      </c>
      <c r="T22" s="1">
        <v>46</v>
      </c>
      <c r="U22" s="9">
        <f>D22/$C22*100</f>
        <v>18.68676136561319</v>
      </c>
      <c r="V22" s="9">
        <f>E22/$C22*100</f>
        <v>16.712024151840147</v>
      </c>
      <c r="W22" s="9">
        <f>F22/$C22*100</f>
        <v>18.653303119097234</v>
      </c>
      <c r="X22" s="9">
        <f>G22/$C22*100</f>
        <v>20.105062674894789</v>
      </c>
      <c r="Y22" s="9">
        <f>H22/$C22*100</f>
        <v>16.580832549714497</v>
      </c>
      <c r="Z22" s="9">
        <f>I22/$C22*100</f>
        <v>8.0002496988906096</v>
      </c>
      <c r="AA22" s="9">
        <f>J22/$C22*100</f>
        <v>1.2617664399495685</v>
      </c>
      <c r="AB22" s="9">
        <f>L22/$K22*100</f>
        <v>0.43697281304109387</v>
      </c>
      <c r="AC22" s="9">
        <f>M22/$K22*100</f>
        <v>2.6087106781970775</v>
      </c>
      <c r="AD22" s="9">
        <f>N22/$K22*100</f>
        <v>9.0013803220910358</v>
      </c>
      <c r="AE22" s="9">
        <f>O22/$K22*100</f>
        <v>16.105936736755215</v>
      </c>
      <c r="AF22" s="9">
        <f>P22/$K22*100</f>
        <v>16.670271625814795</v>
      </c>
      <c r="AG22" s="9">
        <f>Q22/$K22*100</f>
        <v>12.815951193831054</v>
      </c>
      <c r="AH22" s="9">
        <f>R22/$K22*100</f>
        <v>28.668254745578164</v>
      </c>
      <c r="AI22" s="9">
        <f>S22/$K22*100</f>
        <v>13.692521884692008</v>
      </c>
    </row>
    <row r="23" spans="1:35" x14ac:dyDescent="0.25">
      <c r="A23" t="s">
        <v>39</v>
      </c>
      <c r="B23" t="s">
        <v>149</v>
      </c>
      <c r="C23" s="1">
        <v>21807</v>
      </c>
      <c r="D23" s="1">
        <v>3740.9158791660998</v>
      </c>
      <c r="E23" s="1">
        <v>3568.91190145059</v>
      </c>
      <c r="F23" s="1">
        <v>3664.1673693228499</v>
      </c>
      <c r="G23" s="1">
        <v>4233.4224096164899</v>
      </c>
      <c r="H23" s="1">
        <v>3894.6499252845101</v>
      </c>
      <c r="I23" s="1">
        <v>2347.7042140705298</v>
      </c>
      <c r="J23" s="1">
        <v>357.228301088931</v>
      </c>
      <c r="K23" s="1">
        <v>17987.513512600799</v>
      </c>
      <c r="L23" s="1">
        <v>150.400693021264</v>
      </c>
      <c r="M23" s="1">
        <v>431.30329158717802</v>
      </c>
      <c r="N23" s="1">
        <v>629.10379468433996</v>
      </c>
      <c r="O23" s="1">
        <v>1887.17357399973</v>
      </c>
      <c r="P23" s="1">
        <v>2642.4635836964299</v>
      </c>
      <c r="Q23" s="1">
        <v>2802.9610975614901</v>
      </c>
      <c r="R23" s="1">
        <v>6219.1685070575904</v>
      </c>
      <c r="S23" s="1">
        <v>3224.93897099271</v>
      </c>
      <c r="T23" s="1">
        <v>11</v>
      </c>
      <c r="U23" s="9">
        <f>D23/$C23*100</f>
        <v>17.154656207484294</v>
      </c>
      <c r="V23" s="9">
        <f>E23/$C23*100</f>
        <v>16.365900405606411</v>
      </c>
      <c r="W23" s="9">
        <f>F23/$C23*100</f>
        <v>16.802711832543906</v>
      </c>
      <c r="X23" s="9">
        <f>G23/$C23*100</f>
        <v>19.41313527590448</v>
      </c>
      <c r="Y23" s="9">
        <f>H23/$C23*100</f>
        <v>17.85963188556202</v>
      </c>
      <c r="Z23" s="9">
        <f>I23/$C23*100</f>
        <v>10.765828468246571</v>
      </c>
      <c r="AA23" s="9">
        <f>J23/$C23*100</f>
        <v>1.6381359246523182</v>
      </c>
      <c r="AB23" s="9">
        <f>L23/$K23*100</f>
        <v>0.83613943036597993</v>
      </c>
      <c r="AC23" s="9">
        <f>M23/$K23*100</f>
        <v>2.3977927315247713</v>
      </c>
      <c r="AD23" s="9">
        <f>N23/$K23*100</f>
        <v>3.4974472388506261</v>
      </c>
      <c r="AE23" s="9">
        <f>O23/$K23*100</f>
        <v>10.491575573676194</v>
      </c>
      <c r="AF23" s="9">
        <f>P23/$K23*100</f>
        <v>14.69054398121955</v>
      </c>
      <c r="AG23" s="9">
        <f>Q23/$K23*100</f>
        <v>15.582815799404019</v>
      </c>
      <c r="AH23" s="9">
        <f>R23/$K23*100</f>
        <v>34.574920556423066</v>
      </c>
      <c r="AI23" s="9">
        <f>S23/$K23*100</f>
        <v>17.928764688535423</v>
      </c>
    </row>
    <row r="24" spans="1:35" x14ac:dyDescent="0.25">
      <c r="A24" t="s">
        <v>40</v>
      </c>
      <c r="B24" t="s">
        <v>150</v>
      </c>
      <c r="C24" s="1">
        <v>12222</v>
      </c>
      <c r="D24" s="1">
        <v>2724.66079582777</v>
      </c>
      <c r="E24" s="1">
        <v>1837.33494791507</v>
      </c>
      <c r="F24" s="1">
        <v>2560.4294413089601</v>
      </c>
      <c r="G24" s="1">
        <v>2545.2848129098402</v>
      </c>
      <c r="H24" s="1">
        <v>1748.9011531725801</v>
      </c>
      <c r="I24" s="1">
        <v>698.53060616136599</v>
      </c>
      <c r="J24" s="1">
        <v>106.858242704425</v>
      </c>
      <c r="K24" s="1">
        <v>9604.2935598033691</v>
      </c>
      <c r="L24" s="1">
        <v>150.78030928837501</v>
      </c>
      <c r="M24" s="1">
        <v>372.708408052609</v>
      </c>
      <c r="N24" s="1">
        <v>538.53912381080602</v>
      </c>
      <c r="O24" s="1">
        <v>1739.4722031522799</v>
      </c>
      <c r="P24" s="1">
        <v>1632.4471226221599</v>
      </c>
      <c r="Q24" s="1">
        <v>1610.5949516253399</v>
      </c>
      <c r="R24" s="1">
        <v>2258.1166619989099</v>
      </c>
      <c r="S24" s="1">
        <v>1301.63477925288</v>
      </c>
      <c r="T24" s="1">
        <v>15</v>
      </c>
      <c r="U24" s="9">
        <f>D24/$C24*100</f>
        <v>22.293084567401163</v>
      </c>
      <c r="V24" s="9">
        <f>E24/$C24*100</f>
        <v>15.033013810465309</v>
      </c>
      <c r="W24" s="9">
        <f>F24/$C24*100</f>
        <v>20.949349053419734</v>
      </c>
      <c r="X24" s="9">
        <f>G24/$C24*100</f>
        <v>20.825436204466047</v>
      </c>
      <c r="Y24" s="9">
        <f>H24/$C24*100</f>
        <v>14.309451425074293</v>
      </c>
      <c r="Z24" s="9">
        <f>I24/$C24*100</f>
        <v>5.7153543295808049</v>
      </c>
      <c r="AA24" s="9">
        <f>J24/$C24*100</f>
        <v>0.87431060959274265</v>
      </c>
      <c r="AB24" s="9">
        <f>L24/$K24*100</f>
        <v>1.569926078888638</v>
      </c>
      <c r="AC24" s="9">
        <f>M24/$K24*100</f>
        <v>3.8806436489248619</v>
      </c>
      <c r="AD24" s="9">
        <f>N24/$K24*100</f>
        <v>5.6072747095605395</v>
      </c>
      <c r="AE24" s="9">
        <f>O24/$K24*100</f>
        <v>18.111401867519472</v>
      </c>
      <c r="AF24" s="9">
        <f>P24/$K24*100</f>
        <v>16.997055665337051</v>
      </c>
      <c r="AG24" s="9">
        <f>Q24/$K24*100</f>
        <v>16.769530643733404</v>
      </c>
      <c r="AH24" s="9">
        <f>R24/$K24*100</f>
        <v>23.511533127743554</v>
      </c>
      <c r="AI24" s="9">
        <f>S24/$K24*100</f>
        <v>13.552634258292379</v>
      </c>
    </row>
    <row r="25" spans="1:35" x14ac:dyDescent="0.25">
      <c r="A25" t="s">
        <v>41</v>
      </c>
      <c r="B25" t="s">
        <v>151</v>
      </c>
      <c r="C25" s="1">
        <v>9289</v>
      </c>
      <c r="D25" s="1">
        <v>1564.65795581919</v>
      </c>
      <c r="E25" s="1">
        <v>1098.3054913820199</v>
      </c>
      <c r="F25" s="1">
        <v>1470.59829376008</v>
      </c>
      <c r="G25" s="1">
        <v>1889.2191056460299</v>
      </c>
      <c r="H25" s="1">
        <v>1934.6584706195299</v>
      </c>
      <c r="I25" s="1">
        <v>1127.4991564720201</v>
      </c>
      <c r="J25" s="1">
        <v>204.061526301127</v>
      </c>
      <c r="K25" s="1">
        <v>7807.5830033490402</v>
      </c>
      <c r="L25" s="1">
        <v>195.54495817612499</v>
      </c>
      <c r="M25" s="1">
        <v>200.47343719759101</v>
      </c>
      <c r="N25" s="1">
        <v>253.1621130888</v>
      </c>
      <c r="O25" s="1">
        <v>876.17517586276097</v>
      </c>
      <c r="P25" s="1">
        <v>1286.78865909106</v>
      </c>
      <c r="Q25" s="1">
        <v>1133.70693619034</v>
      </c>
      <c r="R25" s="1">
        <v>3174.7655522109899</v>
      </c>
      <c r="S25" s="1">
        <v>686.96617153136799</v>
      </c>
      <c r="T25" s="1">
        <v>12</v>
      </c>
      <c r="U25" s="9">
        <f>D25/$C25*100</f>
        <v>16.844202344915381</v>
      </c>
      <c r="V25" s="9">
        <f>E25/$C25*100</f>
        <v>11.823721513424696</v>
      </c>
      <c r="W25" s="9">
        <f>F25/$C25*100</f>
        <v>15.831610439875982</v>
      </c>
      <c r="X25" s="9">
        <f>G25/$C25*100</f>
        <v>20.33823991437216</v>
      </c>
      <c r="Y25" s="9">
        <f>H25/$C25*100</f>
        <v>20.827413829470665</v>
      </c>
      <c r="Z25" s="9">
        <f>I25/$C25*100</f>
        <v>12.138003622263108</v>
      </c>
      <c r="AA25" s="9">
        <f>J25/$C25*100</f>
        <v>2.1968083356779742</v>
      </c>
      <c r="AB25" s="9">
        <f>L25/$K25*100</f>
        <v>2.5045517683545158</v>
      </c>
      <c r="AC25" s="9">
        <f>M25/$K25*100</f>
        <v>2.567676028696698</v>
      </c>
      <c r="AD25" s="9">
        <f>N25/$K25*100</f>
        <v>3.2425158077756824</v>
      </c>
      <c r="AE25" s="9">
        <f>O25/$K25*100</f>
        <v>11.222105169896089</v>
      </c>
      <c r="AF25" s="9">
        <f>P25/$K25*100</f>
        <v>16.481267743667864</v>
      </c>
      <c r="AG25" s="9">
        <f>Q25/$K25*100</f>
        <v>14.520587686407429</v>
      </c>
      <c r="AH25" s="9">
        <f>R25/$K25*100</f>
        <v>40.662591109811871</v>
      </c>
      <c r="AI25" s="9">
        <f>S25/$K25*100</f>
        <v>8.7987046853897777</v>
      </c>
    </row>
    <row r="26" spans="1:35" x14ac:dyDescent="0.25">
      <c r="A26" t="s">
        <v>42</v>
      </c>
      <c r="B26" t="s">
        <v>152</v>
      </c>
      <c r="C26" s="1">
        <v>12710</v>
      </c>
      <c r="D26" s="1">
        <v>2634.5414781795798</v>
      </c>
      <c r="E26" s="1">
        <v>1864.52047096662</v>
      </c>
      <c r="F26" s="1">
        <v>2563.3114778714598</v>
      </c>
      <c r="G26" s="1">
        <v>2667.6089916576102</v>
      </c>
      <c r="H26" s="1">
        <v>1941.90275256575</v>
      </c>
      <c r="I26" s="1">
        <v>855.25630101204001</v>
      </c>
      <c r="J26" s="1">
        <v>182.858527746954</v>
      </c>
      <c r="K26" s="1">
        <v>10086.036139772599</v>
      </c>
      <c r="L26" s="1">
        <v>95.862622133454195</v>
      </c>
      <c r="M26" s="1">
        <v>372.61280200319197</v>
      </c>
      <c r="N26" s="1">
        <v>665.16640676820396</v>
      </c>
      <c r="O26" s="1">
        <v>1662.5912249149901</v>
      </c>
      <c r="P26" s="1">
        <v>1800.2331767938099</v>
      </c>
      <c r="Q26" s="1">
        <v>1620.8063081892799</v>
      </c>
      <c r="R26" s="1">
        <v>2707.86303156641</v>
      </c>
      <c r="S26" s="1">
        <v>1160.9005674032201</v>
      </c>
      <c r="T26" s="1">
        <v>18</v>
      </c>
      <c r="U26" s="9">
        <f>D26/$C26*100</f>
        <v>20.728099749642642</v>
      </c>
      <c r="V26" s="9">
        <f>E26/$C26*100</f>
        <v>14.669712596118176</v>
      </c>
      <c r="W26" s="9">
        <f>F26/$C26*100</f>
        <v>20.167674884905271</v>
      </c>
      <c r="X26" s="9">
        <f>G26/$C26*100</f>
        <v>20.98826901382856</v>
      </c>
      <c r="Y26" s="9">
        <f>H26/$C26*100</f>
        <v>15.278542506418175</v>
      </c>
      <c r="Z26" s="9">
        <f>I26/$C26*100</f>
        <v>6.7290031550907941</v>
      </c>
      <c r="AA26" s="9">
        <f>J26/$C26*100</f>
        <v>1.4386980939964908</v>
      </c>
      <c r="AB26" s="9">
        <f>L26/$K26*100</f>
        <v>0.95044892567295058</v>
      </c>
      <c r="AC26" s="9">
        <f>M26/$K26*100</f>
        <v>3.6943433162395247</v>
      </c>
      <c r="AD26" s="9">
        <f>N26/$K26*100</f>
        <v>6.594923888337374</v>
      </c>
      <c r="AE26" s="9">
        <f>O26/$K26*100</f>
        <v>16.484089506271342</v>
      </c>
      <c r="AF26" s="9">
        <f>P26/$K26*100</f>
        <v>17.8487678593069</v>
      </c>
      <c r="AG26" s="9">
        <f>Q26/$K26*100</f>
        <v>16.069804685687185</v>
      </c>
      <c r="AH26" s="9">
        <f>R26/$K26*100</f>
        <v>26.847643554323632</v>
      </c>
      <c r="AI26" s="9">
        <f>S26/$K26*100</f>
        <v>11.50997826416071</v>
      </c>
    </row>
    <row r="27" spans="1:35" x14ac:dyDescent="0.25">
      <c r="A27" t="s">
        <v>43</v>
      </c>
      <c r="B27" t="s">
        <v>153</v>
      </c>
      <c r="C27" s="1">
        <v>59558</v>
      </c>
      <c r="D27" s="1">
        <v>13227.9739818953</v>
      </c>
      <c r="E27" s="1">
        <v>10348.2256383889</v>
      </c>
      <c r="F27" s="1">
        <v>11107.47353012</v>
      </c>
      <c r="G27" s="1">
        <v>11190.966841947</v>
      </c>
      <c r="H27" s="1">
        <v>8822.2340600553307</v>
      </c>
      <c r="I27" s="1">
        <v>4181.6893680698804</v>
      </c>
      <c r="J27" s="1">
        <v>679.43657952355704</v>
      </c>
      <c r="K27" s="1">
        <v>46326.969504042303</v>
      </c>
      <c r="L27" s="1">
        <v>143.35569096834399</v>
      </c>
      <c r="M27" s="1">
        <v>1244.4599028851001</v>
      </c>
      <c r="N27" s="1">
        <v>2566.8296678155002</v>
      </c>
      <c r="O27" s="1">
        <v>5899.3591325077396</v>
      </c>
      <c r="P27" s="1">
        <v>7902.5234429377497</v>
      </c>
      <c r="Q27" s="1">
        <v>7445.2563232286602</v>
      </c>
      <c r="R27" s="1">
        <v>11739.081852813</v>
      </c>
      <c r="S27" s="1">
        <v>9386.1034908861893</v>
      </c>
      <c r="T27" s="1">
        <v>22</v>
      </c>
      <c r="U27" s="9">
        <f>D27/$C27*100</f>
        <v>22.210238728458478</v>
      </c>
      <c r="V27" s="9">
        <f>E27/$C27*100</f>
        <v>17.375038850177809</v>
      </c>
      <c r="W27" s="9">
        <f>F27/$C27*100</f>
        <v>18.649843060747507</v>
      </c>
      <c r="X27" s="9">
        <f>G27/$C27*100</f>
        <v>18.790031300491957</v>
      </c>
      <c r="Y27" s="9">
        <f>H27/$C27*100</f>
        <v>14.81284472288413</v>
      </c>
      <c r="Z27" s="9">
        <f>I27/$C27*100</f>
        <v>7.0212051581145785</v>
      </c>
      <c r="AA27" s="9">
        <f>J27/$C27*100</f>
        <v>1.1407981791254862</v>
      </c>
      <c r="AB27" s="9">
        <f>L27/$K27*100</f>
        <v>0.30944327354681678</v>
      </c>
      <c r="AC27" s="9">
        <f>M27/$K27*100</f>
        <v>2.6862536362895777</v>
      </c>
      <c r="AD27" s="9">
        <f>N27/$K27*100</f>
        <v>5.5406811524581361</v>
      </c>
      <c r="AE27" s="9">
        <f>O27/$K27*100</f>
        <v>12.734178806997045</v>
      </c>
      <c r="AF27" s="9">
        <f>P27/$K27*100</f>
        <v>17.058148908808306</v>
      </c>
      <c r="AG27" s="9">
        <f>Q27/$K27*100</f>
        <v>16.071105886990981</v>
      </c>
      <c r="AH27" s="9">
        <f>R27/$K27*100</f>
        <v>25.339628252153844</v>
      </c>
      <c r="AI27" s="9">
        <f>S27/$K27*100</f>
        <v>20.260560082755244</v>
      </c>
    </row>
    <row r="28" spans="1:35" x14ac:dyDescent="0.25">
      <c r="A28" t="s">
        <v>44</v>
      </c>
      <c r="B28" t="s">
        <v>154</v>
      </c>
      <c r="C28" s="1">
        <v>17061</v>
      </c>
      <c r="D28" s="1">
        <v>3289.1707735070399</v>
      </c>
      <c r="E28" s="1">
        <v>2687.2675376458901</v>
      </c>
      <c r="F28" s="1">
        <v>3388.5785632831999</v>
      </c>
      <c r="G28" s="1">
        <v>3751.5316917561699</v>
      </c>
      <c r="H28" s="1">
        <v>2684.15712219852</v>
      </c>
      <c r="I28" s="1">
        <v>1097.9015738201399</v>
      </c>
      <c r="J28" s="1">
        <v>162.39273778904101</v>
      </c>
      <c r="K28" s="1">
        <v>13808.8981052422</v>
      </c>
      <c r="L28" s="1">
        <v>60.666337478515501</v>
      </c>
      <c r="M28" s="1">
        <v>386.106280789994</v>
      </c>
      <c r="N28" s="1">
        <v>1519.2694093320099</v>
      </c>
      <c r="O28" s="1">
        <v>2642.2834655267502</v>
      </c>
      <c r="P28" s="1">
        <v>2519.8046082145102</v>
      </c>
      <c r="Q28" s="1">
        <v>1712.77543316895</v>
      </c>
      <c r="R28" s="1">
        <v>3391.4910244778798</v>
      </c>
      <c r="S28" s="1">
        <v>1576.50154625356</v>
      </c>
      <c r="T28" s="1">
        <v>9</v>
      </c>
      <c r="U28" s="9">
        <f>D28/$C28*100</f>
        <v>19.278886193699314</v>
      </c>
      <c r="V28" s="9">
        <f>E28/$C28*100</f>
        <v>15.750938032037338</v>
      </c>
      <c r="W28" s="9">
        <f>F28/$C28*100</f>
        <v>19.861547173572475</v>
      </c>
      <c r="X28" s="9">
        <f>G28/$C28*100</f>
        <v>21.988932018968232</v>
      </c>
      <c r="Y28" s="9">
        <f>H28/$C28*100</f>
        <v>15.73270688821593</v>
      </c>
      <c r="Z28" s="9">
        <f>I28/$C28*100</f>
        <v>6.4351537062314046</v>
      </c>
      <c r="AA28" s="9">
        <f>J28/$C28*100</f>
        <v>0.95183598727531216</v>
      </c>
      <c r="AB28" s="9">
        <f>L28/$K28*100</f>
        <v>0.43932786683019298</v>
      </c>
      <c r="AC28" s="9">
        <f>M28/$K28*100</f>
        <v>2.7960687221192435</v>
      </c>
      <c r="AD28" s="9">
        <f>N28/$K28*100</f>
        <v>11.002104568758151</v>
      </c>
      <c r="AE28" s="9">
        <f>O28/$K28*100</f>
        <v>19.134643802778687</v>
      </c>
      <c r="AF28" s="9">
        <f>P28/$K28*100</f>
        <v>18.247687751841184</v>
      </c>
      <c r="AG28" s="9">
        <f>Q28/$K28*100</f>
        <v>12.403418579203926</v>
      </c>
      <c r="AH28" s="9">
        <f>R28/$K28*100</f>
        <v>24.560185748567338</v>
      </c>
      <c r="AI28" s="9">
        <f>S28/$K28*100</f>
        <v>11.416562959901059</v>
      </c>
    </row>
    <row r="29" spans="1:35" x14ac:dyDescent="0.25">
      <c r="A29" t="s">
        <v>45</v>
      </c>
      <c r="B29" t="s">
        <v>155</v>
      </c>
      <c r="C29" s="1">
        <v>9322</v>
      </c>
      <c r="D29" s="1">
        <v>1923.8436819496201</v>
      </c>
      <c r="E29" s="1">
        <v>1213.45267856695</v>
      </c>
      <c r="F29" s="1">
        <v>1871.58411695062</v>
      </c>
      <c r="G29" s="1">
        <v>1762.77588599507</v>
      </c>
      <c r="H29" s="1">
        <v>1531.4197990386299</v>
      </c>
      <c r="I29" s="1">
        <v>861.14325358379097</v>
      </c>
      <c r="J29" s="1">
        <v>157.78058391532201</v>
      </c>
      <c r="K29" s="1">
        <v>7357.26907276781</v>
      </c>
      <c r="L29" s="1">
        <v>120.092099927774</v>
      </c>
      <c r="M29" s="1">
        <v>259.50361402732102</v>
      </c>
      <c r="N29" s="1">
        <v>399.87917509555001</v>
      </c>
      <c r="O29" s="1">
        <v>1014.60251590878</v>
      </c>
      <c r="P29" s="1">
        <v>1307.4680884450499</v>
      </c>
      <c r="Q29" s="1">
        <v>1238.90250179497</v>
      </c>
      <c r="R29" s="1">
        <v>2271.4104031202601</v>
      </c>
      <c r="S29" s="1">
        <v>745.41067444811404</v>
      </c>
      <c r="T29" s="1">
        <v>18</v>
      </c>
      <c r="U29" s="9">
        <f>D29/$C29*100</f>
        <v>20.637670906990131</v>
      </c>
      <c r="V29" s="9">
        <f>E29/$C29*100</f>
        <v>13.017085159482408</v>
      </c>
      <c r="W29" s="9">
        <f>F29/$C29*100</f>
        <v>20.077066262074876</v>
      </c>
      <c r="X29" s="9">
        <f>G29/$C29*100</f>
        <v>18.909846449206931</v>
      </c>
      <c r="Y29" s="9">
        <f>H29/$C29*100</f>
        <v>16.428017582478329</v>
      </c>
      <c r="Z29" s="9">
        <f>I29/$C29*100</f>
        <v>9.2377521302702306</v>
      </c>
      <c r="AA29" s="9">
        <f>J29/$C29*100</f>
        <v>1.6925615094971251</v>
      </c>
      <c r="AB29" s="9">
        <f>L29/$K29*100</f>
        <v>1.6322918020258741</v>
      </c>
      <c r="AC29" s="9">
        <f>M29/$K29*100</f>
        <v>3.527173078226097</v>
      </c>
      <c r="AD29" s="9">
        <f>N29/$K29*100</f>
        <v>5.4351576806625506</v>
      </c>
      <c r="AE29" s="9">
        <f>O29/$K29*100</f>
        <v>13.79047722563565</v>
      </c>
      <c r="AF29" s="9">
        <f>P29/$K29*100</f>
        <v>17.771106038305863</v>
      </c>
      <c r="AG29" s="9">
        <f>Q29/$K29*100</f>
        <v>16.839162596086677</v>
      </c>
      <c r="AH29" s="9">
        <f>R29/$K29*100</f>
        <v>30.873009817292896</v>
      </c>
      <c r="AI29" s="9">
        <f>S29/$K29*100</f>
        <v>10.131621761764519</v>
      </c>
    </row>
    <row r="30" spans="1:35" x14ac:dyDescent="0.25">
      <c r="A30" t="s">
        <v>46</v>
      </c>
      <c r="B30" t="s">
        <v>156</v>
      </c>
      <c r="C30" s="1">
        <v>12214</v>
      </c>
      <c r="D30" s="1">
        <v>2404.8522610407799</v>
      </c>
      <c r="E30" s="1">
        <v>1776.9512754335301</v>
      </c>
      <c r="F30" s="1">
        <v>2344.9950695491302</v>
      </c>
      <c r="G30" s="1">
        <v>2578.6325718758899</v>
      </c>
      <c r="H30" s="1">
        <v>1790.43001085986</v>
      </c>
      <c r="I30" s="1">
        <v>1131.9308656181199</v>
      </c>
      <c r="J30" s="1">
        <v>186.20794562267901</v>
      </c>
      <c r="K30" s="1">
        <v>9951.4980629403908</v>
      </c>
      <c r="L30" s="1">
        <v>319.55424888916502</v>
      </c>
      <c r="M30" s="1">
        <v>254.23764749153801</v>
      </c>
      <c r="N30" s="1">
        <v>370.31542057811703</v>
      </c>
      <c r="O30" s="1">
        <v>1194.8310493091701</v>
      </c>
      <c r="P30" s="1">
        <v>1744.8980096021101</v>
      </c>
      <c r="Q30" s="1">
        <v>2037.6880212077699</v>
      </c>
      <c r="R30" s="1">
        <v>2861.9010477418601</v>
      </c>
      <c r="S30" s="1">
        <v>1168.0726181206501</v>
      </c>
      <c r="T30" s="1">
        <v>20</v>
      </c>
      <c r="U30" s="9">
        <f>D30/$C30*100</f>
        <v>19.689309489444735</v>
      </c>
      <c r="V30" s="9">
        <f>E30/$C30*100</f>
        <v>14.548479412424514</v>
      </c>
      <c r="W30" s="9">
        <f>F30/$C30*100</f>
        <v>19.199239148101608</v>
      </c>
      <c r="X30" s="9">
        <f>G30/$C30*100</f>
        <v>21.112105549990911</v>
      </c>
      <c r="Y30" s="9">
        <f>H30/$C30*100</f>
        <v>14.658834213688063</v>
      </c>
      <c r="Z30" s="9">
        <f>I30/$C30*100</f>
        <v>9.2674870281490094</v>
      </c>
      <c r="AA30" s="9">
        <f>J30/$C30*100</f>
        <v>1.5245451582010727</v>
      </c>
      <c r="AB30" s="9">
        <f>L30/$K30*100</f>
        <v>3.2111170284923474</v>
      </c>
      <c r="AC30" s="9">
        <f>M30/$K30*100</f>
        <v>2.554767592613266</v>
      </c>
      <c r="AD30" s="9">
        <f>N30/$K30*100</f>
        <v>3.72120275998626</v>
      </c>
      <c r="AE30" s="9">
        <f>O30/$K30*100</f>
        <v>12.006544559946693</v>
      </c>
      <c r="AF30" s="9">
        <f>P30/$K30*100</f>
        <v>17.534023506472362</v>
      </c>
      <c r="AG30" s="9">
        <f>Q30/$K30*100</f>
        <v>20.476193717970638</v>
      </c>
      <c r="AH30" s="9">
        <f>R30/$K30*100</f>
        <v>28.758494747636497</v>
      </c>
      <c r="AI30" s="9">
        <f>S30/$K30*100</f>
        <v>11.737656086881829</v>
      </c>
    </row>
    <row r="31" spans="1:35" x14ac:dyDescent="0.25">
      <c r="A31" t="s">
        <v>47</v>
      </c>
      <c r="B31" t="s">
        <v>157</v>
      </c>
      <c r="C31" s="1">
        <v>9505.0000000000091</v>
      </c>
      <c r="D31" s="1">
        <v>1765.71622899464</v>
      </c>
      <c r="E31" s="1">
        <v>1323.12033673615</v>
      </c>
      <c r="F31" s="1">
        <v>1549.8675226474199</v>
      </c>
      <c r="G31" s="1">
        <v>1973.2592706350099</v>
      </c>
      <c r="H31" s="1">
        <v>1771.9130716946499</v>
      </c>
      <c r="I31" s="1">
        <v>950.782578464925</v>
      </c>
      <c r="J31" s="1">
        <v>170.340990827209</v>
      </c>
      <c r="K31" s="1">
        <v>7712.5781961898801</v>
      </c>
      <c r="L31" s="1">
        <v>120.130176968409</v>
      </c>
      <c r="M31" s="1">
        <v>322.32599695598998</v>
      </c>
      <c r="N31" s="1">
        <v>251.664675359386</v>
      </c>
      <c r="O31" s="1">
        <v>971.70208885447698</v>
      </c>
      <c r="P31" s="1">
        <v>1225.18991050158</v>
      </c>
      <c r="Q31" s="1">
        <v>1116.8657696556299</v>
      </c>
      <c r="R31" s="1">
        <v>2720.4558138860398</v>
      </c>
      <c r="S31" s="1">
        <v>984.24376400836195</v>
      </c>
      <c r="T31" s="1">
        <v>12</v>
      </c>
      <c r="U31" s="9">
        <f>D31/$C31*100</f>
        <v>18.576709405519605</v>
      </c>
      <c r="V31" s="9">
        <f>E31/$C31*100</f>
        <v>13.920256041411349</v>
      </c>
      <c r="W31" s="9">
        <f>F31/$C31*100</f>
        <v>16.305812968410503</v>
      </c>
      <c r="X31" s="9">
        <f>G31/$C31*100</f>
        <v>20.760223783640274</v>
      </c>
      <c r="Y31" s="9">
        <f>H31/$C31*100</f>
        <v>18.641905015198823</v>
      </c>
      <c r="Z31" s="9">
        <f>I31/$C31*100</f>
        <v>10.002972945448965</v>
      </c>
      <c r="AA31" s="9">
        <f>J31/$C31*100</f>
        <v>1.7921198403704244</v>
      </c>
      <c r="AB31" s="9">
        <f>L31/$K31*100</f>
        <v>1.5575877989510041</v>
      </c>
      <c r="AC31" s="9">
        <f>M31/$K31*100</f>
        <v>4.1792250108429814</v>
      </c>
      <c r="AD31" s="9">
        <f>N31/$K31*100</f>
        <v>3.2630421236275029</v>
      </c>
      <c r="AE31" s="9">
        <f>O31/$K31*100</f>
        <v>12.598926897551731</v>
      </c>
      <c r="AF31" s="9">
        <f>P31/$K31*100</f>
        <v>15.885607631269666</v>
      </c>
      <c r="AG31" s="9">
        <f>Q31/$K31*100</f>
        <v>14.481094923710167</v>
      </c>
      <c r="AH31" s="9">
        <f>R31/$K31*100</f>
        <v>35.272975452358878</v>
      </c>
      <c r="AI31" s="9">
        <f>S31/$K31*100</f>
        <v>12.761540161687982</v>
      </c>
    </row>
    <row r="32" spans="1:35" x14ac:dyDescent="0.25">
      <c r="A32" t="s">
        <v>48</v>
      </c>
      <c r="B32" t="s">
        <v>158</v>
      </c>
      <c r="C32" s="1">
        <v>15546</v>
      </c>
      <c r="D32" s="1">
        <v>2852.2020368947401</v>
      </c>
      <c r="E32" s="1">
        <v>2137.6145208374201</v>
      </c>
      <c r="F32" s="1">
        <v>2814.0935017628999</v>
      </c>
      <c r="G32" s="1">
        <v>3531.0030262298001</v>
      </c>
      <c r="H32" s="1">
        <v>2902.6656190315198</v>
      </c>
      <c r="I32" s="1">
        <v>1146.83734380992</v>
      </c>
      <c r="J32" s="1">
        <v>161.583951433696</v>
      </c>
      <c r="K32" s="1">
        <v>12738.533846821099</v>
      </c>
      <c r="L32" s="1">
        <v>44.960722317788402</v>
      </c>
      <c r="M32" s="1">
        <v>375.22184116498602</v>
      </c>
      <c r="N32" s="1">
        <v>1532.0627775794001</v>
      </c>
      <c r="O32" s="1">
        <v>2351.3514360160402</v>
      </c>
      <c r="P32" s="1">
        <v>1916.93269821281</v>
      </c>
      <c r="Q32" s="1">
        <v>1234.92093910313</v>
      </c>
      <c r="R32" s="1">
        <v>3787.5970763668502</v>
      </c>
      <c r="S32" s="1">
        <v>1495.48635606008</v>
      </c>
      <c r="T32" s="1">
        <v>13</v>
      </c>
      <c r="U32" s="9">
        <f>D32/$C32*100</f>
        <v>18.346854733659722</v>
      </c>
      <c r="V32" s="9">
        <f>E32/$C32*100</f>
        <v>13.750254218689181</v>
      </c>
      <c r="W32" s="9">
        <f>F32/$C32*100</f>
        <v>18.101720711198379</v>
      </c>
      <c r="X32" s="9">
        <f>G32/$C32*100</f>
        <v>22.713257598287662</v>
      </c>
      <c r="Y32" s="9">
        <f>H32/$C32*100</f>
        <v>18.671462878113466</v>
      </c>
      <c r="Z32" s="9">
        <f>I32/$C32*100</f>
        <v>7.37705740261109</v>
      </c>
      <c r="AA32" s="9">
        <f>J32/$C32*100</f>
        <v>1.0393924574404734</v>
      </c>
      <c r="AB32" s="9">
        <f>L32/$K32*100</f>
        <v>0.35295052679087047</v>
      </c>
      <c r="AC32" s="9">
        <f>M32/$K32*100</f>
        <v>2.9455653662891716</v>
      </c>
      <c r="AD32" s="9">
        <f>N32/$K32*100</f>
        <v>12.026994597668917</v>
      </c>
      <c r="AE32" s="9">
        <f>O32/$K32*100</f>
        <v>18.458571954125002</v>
      </c>
      <c r="AF32" s="9">
        <f>P32/$K32*100</f>
        <v>15.04829928831394</v>
      </c>
      <c r="AG32" s="9">
        <f>Q32/$K32*100</f>
        <v>9.6943726330899889</v>
      </c>
      <c r="AH32" s="9">
        <f>R32/$K32*100</f>
        <v>29.733383149992925</v>
      </c>
      <c r="AI32" s="9">
        <f>S32/$K32*100</f>
        <v>11.739862483729071</v>
      </c>
    </row>
    <row r="33" spans="1:35" x14ac:dyDescent="0.25">
      <c r="A33" t="s">
        <v>49</v>
      </c>
      <c r="B33" t="s">
        <v>159</v>
      </c>
      <c r="C33" s="1">
        <v>15131</v>
      </c>
      <c r="D33" s="1">
        <v>2911.8414646281399</v>
      </c>
      <c r="E33" s="1">
        <v>2191.17879206217</v>
      </c>
      <c r="F33" s="1">
        <v>2982.28214797805</v>
      </c>
      <c r="G33" s="1">
        <v>3254.8196940467101</v>
      </c>
      <c r="H33" s="1">
        <v>2596.9154540773202</v>
      </c>
      <c r="I33" s="1">
        <v>1004.88234150472</v>
      </c>
      <c r="J33" s="1">
        <v>189.08010570290301</v>
      </c>
      <c r="K33" s="1">
        <v>12151.3493839031</v>
      </c>
      <c r="L33" s="1">
        <v>35.307176961905597</v>
      </c>
      <c r="M33" s="1">
        <v>519.850245375447</v>
      </c>
      <c r="N33" s="1">
        <v>1037.9043714694501</v>
      </c>
      <c r="O33" s="1">
        <v>2138.52553592508</v>
      </c>
      <c r="P33" s="1">
        <v>1953.5911153192801</v>
      </c>
      <c r="Q33" s="1">
        <v>1663.7904612455</v>
      </c>
      <c r="R33" s="1">
        <v>3322.61794529294</v>
      </c>
      <c r="S33" s="1">
        <v>1479.7625323134901</v>
      </c>
      <c r="T33" s="1">
        <v>15</v>
      </c>
      <c r="U33" s="9">
        <f>D33/$C33*100</f>
        <v>19.244210327328926</v>
      </c>
      <c r="V33" s="9">
        <f>E33/$C33*100</f>
        <v>14.481387826727712</v>
      </c>
      <c r="W33" s="9">
        <f>F33/$C33*100</f>
        <v>19.709749177040845</v>
      </c>
      <c r="X33" s="9">
        <f>G33/$C33*100</f>
        <v>21.510935787764922</v>
      </c>
      <c r="Y33" s="9">
        <f>H33/$C33*100</f>
        <v>17.162880537157623</v>
      </c>
      <c r="Z33" s="9">
        <f>I33/$C33*100</f>
        <v>6.6412156599347032</v>
      </c>
      <c r="AA33" s="9">
        <f>J33/$C33*100</f>
        <v>1.2496206840453572</v>
      </c>
      <c r="AB33" s="9">
        <f>L33/$K33*100</f>
        <v>0.29056177916073284</v>
      </c>
      <c r="AC33" s="9">
        <f>M33/$K33*100</f>
        <v>4.2781277120061496</v>
      </c>
      <c r="AD33" s="9">
        <f>N33/$K33*100</f>
        <v>8.5414741908776204</v>
      </c>
      <c r="AE33" s="9">
        <f>O33/$K33*100</f>
        <v>17.599078656712695</v>
      </c>
      <c r="AF33" s="9">
        <f>P33/$K33*100</f>
        <v>16.077153685558606</v>
      </c>
      <c r="AG33" s="9">
        <f>Q33/$K33*100</f>
        <v>13.692227987860544</v>
      </c>
      <c r="AH33" s="9">
        <f>R33/$K33*100</f>
        <v>27.343612962807356</v>
      </c>
      <c r="AI33" s="9">
        <f>S33/$K33*100</f>
        <v>12.177763025016237</v>
      </c>
    </row>
    <row r="34" spans="1:35" x14ac:dyDescent="0.25">
      <c r="A34" t="s">
        <v>50</v>
      </c>
      <c r="B34" t="s">
        <v>160</v>
      </c>
      <c r="C34" s="1">
        <v>19631</v>
      </c>
      <c r="D34" s="1">
        <v>3049.0903381642001</v>
      </c>
      <c r="E34" s="1">
        <v>2832.7957122510702</v>
      </c>
      <c r="F34" s="1">
        <v>2954.0246417646299</v>
      </c>
      <c r="G34" s="1">
        <v>3869.8649350140599</v>
      </c>
      <c r="H34" s="1">
        <v>4021.3160640334499</v>
      </c>
      <c r="I34" s="1">
        <v>2511.6326617005998</v>
      </c>
      <c r="J34" s="1">
        <v>392.275647071994</v>
      </c>
      <c r="K34" s="1">
        <v>16539.924493101302</v>
      </c>
      <c r="L34" s="1">
        <v>212.44314086475799</v>
      </c>
      <c r="M34" s="1">
        <v>583.723868383119</v>
      </c>
      <c r="N34" s="1">
        <v>725.649382948577</v>
      </c>
      <c r="O34" s="1">
        <v>1719.10720038008</v>
      </c>
      <c r="P34" s="1">
        <v>2470.5812524078801</v>
      </c>
      <c r="Q34" s="1">
        <v>2669.2359649629202</v>
      </c>
      <c r="R34" s="1">
        <v>6370.4469028977801</v>
      </c>
      <c r="S34" s="1">
        <v>1788.7367802561801</v>
      </c>
      <c r="T34" s="1">
        <v>19</v>
      </c>
      <c r="U34" s="9">
        <f>D34/$C34*100</f>
        <v>15.532017412073762</v>
      </c>
      <c r="V34" s="9">
        <f>E34/$C34*100</f>
        <v>14.430216047328562</v>
      </c>
      <c r="W34" s="9">
        <f>F34/$C34*100</f>
        <v>15.047754275200601</v>
      </c>
      <c r="X34" s="9">
        <f>G34/$C34*100</f>
        <v>19.713030080047169</v>
      </c>
      <c r="Y34" s="9">
        <f>H34/$C34*100</f>
        <v>20.484519708794508</v>
      </c>
      <c r="Z34" s="9">
        <f>I34/$C34*100</f>
        <v>12.794216604862715</v>
      </c>
      <c r="AA34" s="9">
        <f>J34/$C34*100</f>
        <v>1.9982458716927003</v>
      </c>
      <c r="AB34" s="9">
        <f>L34/$K34*100</f>
        <v>1.2844263040823838</v>
      </c>
      <c r="AC34" s="9">
        <f>M34/$K34*100</f>
        <v>3.5291809743544267</v>
      </c>
      <c r="AD34" s="9">
        <f>N34/$K34*100</f>
        <v>4.3872593448128541</v>
      </c>
      <c r="AE34" s="9">
        <f>O34/$K34*100</f>
        <v>10.393682275255301</v>
      </c>
      <c r="AF34" s="9">
        <f>P34/$K34*100</f>
        <v>14.937076970565036</v>
      </c>
      <c r="AG34" s="9">
        <f>Q34/$K34*100</f>
        <v>16.138138756777529</v>
      </c>
      <c r="AH34" s="9">
        <f>R34/$K34*100</f>
        <v>38.515574273358098</v>
      </c>
      <c r="AI34" s="9">
        <f>S34/$K34*100</f>
        <v>10.814661100794329</v>
      </c>
    </row>
    <row r="35" spans="1:35" x14ac:dyDescent="0.25">
      <c r="A35" t="s">
        <v>51</v>
      </c>
      <c r="B35" t="s">
        <v>161</v>
      </c>
      <c r="C35" s="1">
        <v>10387</v>
      </c>
      <c r="D35" s="1">
        <v>2199.4104993752298</v>
      </c>
      <c r="E35" s="1">
        <v>1535.26849963157</v>
      </c>
      <c r="F35" s="1">
        <v>2006.6548571071601</v>
      </c>
      <c r="G35" s="1">
        <v>2136.9582223148</v>
      </c>
      <c r="H35" s="1">
        <v>1687.7076363523599</v>
      </c>
      <c r="I35" s="1">
        <v>717.09551266605899</v>
      </c>
      <c r="J35" s="1">
        <v>103.90477255281399</v>
      </c>
      <c r="K35" s="1">
        <v>8143.8634418727397</v>
      </c>
      <c r="L35" s="1">
        <v>30.024371225347199</v>
      </c>
      <c r="M35" s="1">
        <v>278.75743863601099</v>
      </c>
      <c r="N35" s="1">
        <v>368.64086650313101</v>
      </c>
      <c r="O35" s="1">
        <v>1052.1332391292101</v>
      </c>
      <c r="P35" s="1">
        <v>1595.7836054234399</v>
      </c>
      <c r="Q35" s="1">
        <v>1379.31598537425</v>
      </c>
      <c r="R35" s="1">
        <v>2235.3776323618699</v>
      </c>
      <c r="S35" s="1">
        <v>1203.8303032194799</v>
      </c>
      <c r="T35" s="1">
        <v>8</v>
      </c>
      <c r="U35" s="9">
        <f>D35/$C35*100</f>
        <v>21.174646186340908</v>
      </c>
      <c r="V35" s="9">
        <f>E35/$C35*100</f>
        <v>14.78067295303331</v>
      </c>
      <c r="W35" s="9">
        <f>F35/$C35*100</f>
        <v>19.318906875008761</v>
      </c>
      <c r="X35" s="9">
        <f>G35/$C35*100</f>
        <v>20.573391954508519</v>
      </c>
      <c r="Y35" s="9">
        <f>H35/$C35*100</f>
        <v>16.248268377321267</v>
      </c>
      <c r="Z35" s="9">
        <f>I35/$C35*100</f>
        <v>6.9037788838553871</v>
      </c>
      <c r="AA35" s="9">
        <f>J35/$C35*100</f>
        <v>1.0003347699317802</v>
      </c>
      <c r="AB35" s="9">
        <f>L35/$K35*100</f>
        <v>0.36867478733708825</v>
      </c>
      <c r="AC35" s="9">
        <f>M35/$K35*100</f>
        <v>3.4229139600099767</v>
      </c>
      <c r="AD35" s="9">
        <f>N35/$K35*100</f>
        <v>4.5266091350171189</v>
      </c>
      <c r="AE35" s="9">
        <f>O35/$K35*100</f>
        <v>12.919337936335342</v>
      </c>
      <c r="AF35" s="9">
        <f>P35/$K35*100</f>
        <v>19.59492097102844</v>
      </c>
      <c r="AG35" s="9">
        <f>Q35/$K35*100</f>
        <v>16.936875172566332</v>
      </c>
      <c r="AH35" s="9">
        <f>R35/$K35*100</f>
        <v>27.448613895812439</v>
      </c>
      <c r="AI35" s="9">
        <f>S35/$K35*100</f>
        <v>14.782054141893255</v>
      </c>
    </row>
    <row r="36" spans="1:35" x14ac:dyDescent="0.25">
      <c r="A36" t="s">
        <v>52</v>
      </c>
      <c r="B36" t="s">
        <v>162</v>
      </c>
      <c r="C36" s="1">
        <v>4362</v>
      </c>
      <c r="D36" s="1">
        <v>734.36905866374605</v>
      </c>
      <c r="E36" s="1">
        <v>560.29673144328001</v>
      </c>
      <c r="F36" s="1">
        <v>709.34288992040194</v>
      </c>
      <c r="G36" s="1">
        <v>852.49379606033995</v>
      </c>
      <c r="H36" s="1">
        <v>855.24352323342896</v>
      </c>
      <c r="I36" s="1">
        <v>552.06073756819706</v>
      </c>
      <c r="J36" s="1">
        <v>98.193263110605997</v>
      </c>
      <c r="K36" s="1">
        <v>3680.2832095899598</v>
      </c>
      <c r="L36" s="1">
        <v>29.470276322032799</v>
      </c>
      <c r="M36" s="1">
        <v>138.09980154454999</v>
      </c>
      <c r="N36" s="1">
        <v>174.15892311938899</v>
      </c>
      <c r="O36" s="1">
        <v>393.07663844360701</v>
      </c>
      <c r="P36" s="1">
        <v>595.53261557227404</v>
      </c>
      <c r="Q36" s="1">
        <v>511.52200948941601</v>
      </c>
      <c r="R36" s="1">
        <v>1391.44237612491</v>
      </c>
      <c r="S36" s="1">
        <v>446.98056897379303</v>
      </c>
      <c r="T36" s="1">
        <v>5</v>
      </c>
      <c r="U36" s="9">
        <f>D36/$C36*100</f>
        <v>16.835604279315593</v>
      </c>
      <c r="V36" s="9">
        <f>E36/$C36*100</f>
        <v>12.844950285265474</v>
      </c>
      <c r="W36" s="9">
        <f>F36/$C36*100</f>
        <v>16.261872762961989</v>
      </c>
      <c r="X36" s="9">
        <f>G36/$C36*100</f>
        <v>19.543645026601101</v>
      </c>
      <c r="Y36" s="9">
        <f>H36/$C36*100</f>
        <v>19.6066832469837</v>
      </c>
      <c r="Z36" s="9">
        <f>I36/$C36*100</f>
        <v>12.656137954337392</v>
      </c>
      <c r="AA36" s="9">
        <f>J36/$C36*100</f>
        <v>2.2511064445347548</v>
      </c>
      <c r="AB36" s="9">
        <f>L36/$K36*100</f>
        <v>0.80076110026641789</v>
      </c>
      <c r="AC36" s="9">
        <f>M36/$K36*100</f>
        <v>3.7524232152757726</v>
      </c>
      <c r="AD36" s="9">
        <f>N36/$K36*100</f>
        <v>4.7322152454346842</v>
      </c>
      <c r="AE36" s="9">
        <f>O36/$K36*100</f>
        <v>10.680608422181775</v>
      </c>
      <c r="AF36" s="9">
        <f>P36/$K36*100</f>
        <v>16.181706180123719</v>
      </c>
      <c r="AG36" s="9">
        <f>Q36/$K36*100</f>
        <v>13.898984951932746</v>
      </c>
      <c r="AH36" s="9">
        <f>R36/$K36*100</f>
        <v>37.808024461246234</v>
      </c>
      <c r="AI36" s="9">
        <f>S36/$K36*100</f>
        <v>12.145276423538979</v>
      </c>
    </row>
    <row r="37" spans="1:35" x14ac:dyDescent="0.25">
      <c r="A37" t="s">
        <v>53</v>
      </c>
      <c r="B37" t="s">
        <v>163</v>
      </c>
      <c r="C37" s="1">
        <v>10953</v>
      </c>
      <c r="D37" s="1">
        <v>2380.9895260308599</v>
      </c>
      <c r="E37" s="1">
        <v>1566.48076442044</v>
      </c>
      <c r="F37" s="1">
        <v>2232.23796186343</v>
      </c>
      <c r="G37" s="1">
        <v>2103.4706952673901</v>
      </c>
      <c r="H37" s="1">
        <v>1717.0552321985499</v>
      </c>
      <c r="I37" s="1">
        <v>819.23146823240495</v>
      </c>
      <c r="J37" s="1">
        <v>133.53435198692799</v>
      </c>
      <c r="K37" s="1">
        <v>8612.2173862499894</v>
      </c>
      <c r="L37" s="1">
        <v>285.50239817720802</v>
      </c>
      <c r="M37" s="1">
        <v>300.34608395270698</v>
      </c>
      <c r="N37" s="1">
        <v>445.25039908419302</v>
      </c>
      <c r="O37" s="1">
        <v>1210.84554418422</v>
      </c>
      <c r="P37" s="1">
        <v>1592.0064088178999</v>
      </c>
      <c r="Q37" s="1">
        <v>1635.41393437684</v>
      </c>
      <c r="R37" s="1">
        <v>2371.07086095963</v>
      </c>
      <c r="S37" s="1">
        <v>771.78175669728898</v>
      </c>
      <c r="T37" s="1">
        <v>17</v>
      </c>
      <c r="U37" s="9">
        <f>D37/$C37*100</f>
        <v>21.73824090231772</v>
      </c>
      <c r="V37" s="9">
        <f>E37/$C37*100</f>
        <v>14.301842092763991</v>
      </c>
      <c r="W37" s="9">
        <f>F37/$C37*100</f>
        <v>20.38015120846736</v>
      </c>
      <c r="X37" s="9">
        <f>G37/$C37*100</f>
        <v>19.204516527594176</v>
      </c>
      <c r="Y37" s="9">
        <f>H37/$C37*100</f>
        <v>15.676574748457501</v>
      </c>
      <c r="Z37" s="9">
        <f>I37/$C37*100</f>
        <v>7.4795167372628955</v>
      </c>
      <c r="AA37" s="9">
        <f>J37/$C37*100</f>
        <v>1.2191577831363825</v>
      </c>
      <c r="AB37" s="9">
        <f>L37/$K37*100</f>
        <v>3.3150858294988308</v>
      </c>
      <c r="AC37" s="9">
        <f>M37/$K37*100</f>
        <v>3.4874419732162196</v>
      </c>
      <c r="AD37" s="9">
        <f>N37/$K37*100</f>
        <v>5.1699856043469898</v>
      </c>
      <c r="AE37" s="9">
        <f>O37/$K37*100</f>
        <v>14.059625876576456</v>
      </c>
      <c r="AF37" s="9">
        <f>P37/$K37*100</f>
        <v>18.485441523569179</v>
      </c>
      <c r="AG37" s="9">
        <f>Q37/$K37*100</f>
        <v>18.989464165034818</v>
      </c>
      <c r="AH37" s="9">
        <f>R37/$K37*100</f>
        <v>27.531479462480956</v>
      </c>
      <c r="AI37" s="9">
        <f>S37/$K37*100</f>
        <v>8.9614755652765208</v>
      </c>
    </row>
    <row r="38" spans="1:35" x14ac:dyDescent="0.25">
      <c r="A38" t="s">
        <v>54</v>
      </c>
      <c r="B38" t="s">
        <v>164</v>
      </c>
      <c r="C38" s="1">
        <v>2643</v>
      </c>
      <c r="D38" s="1">
        <v>242.23640865302301</v>
      </c>
      <c r="E38" s="1">
        <v>251.27151948621301</v>
      </c>
      <c r="F38" s="1">
        <v>316.86227214196902</v>
      </c>
      <c r="G38" s="1">
        <v>563.43635960200595</v>
      </c>
      <c r="H38" s="1">
        <v>683.53381696147596</v>
      </c>
      <c r="I38" s="1">
        <v>503.92598121945502</v>
      </c>
      <c r="J38" s="1">
        <v>81.733641935858103</v>
      </c>
      <c r="K38" s="1">
        <v>2408.7501064575199</v>
      </c>
      <c r="L38" s="1">
        <v>116.313070284202</v>
      </c>
      <c r="M38" s="1">
        <v>79.6420707224311</v>
      </c>
      <c r="N38" s="1">
        <v>45.144817508244003</v>
      </c>
      <c r="O38" s="1">
        <v>175.12620501637099</v>
      </c>
      <c r="P38" s="1">
        <v>305.02550350202802</v>
      </c>
      <c r="Q38" s="1">
        <v>184.77839187554099</v>
      </c>
      <c r="R38" s="1">
        <v>1270.76133101204</v>
      </c>
      <c r="S38" s="1">
        <v>231.958716536672</v>
      </c>
      <c r="T38" s="1">
        <v>5</v>
      </c>
      <c r="U38" s="9">
        <f>D38/$C38*100</f>
        <v>9.16520653246398</v>
      </c>
      <c r="V38" s="9">
        <f>E38/$C38*100</f>
        <v>9.5070571126073791</v>
      </c>
      <c r="W38" s="9">
        <f>F38/$C38*100</f>
        <v>11.988735230494477</v>
      </c>
      <c r="X38" s="9">
        <f>G38/$C38*100</f>
        <v>21.318061278925686</v>
      </c>
      <c r="Y38" s="9">
        <f>H38/$C38*100</f>
        <v>25.862043774554522</v>
      </c>
      <c r="Z38" s="9">
        <f>I38/$C38*100</f>
        <v>19.066438941333903</v>
      </c>
      <c r="AA38" s="9">
        <f>J38/$C38*100</f>
        <v>3.0924571296200569</v>
      </c>
      <c r="AB38" s="9">
        <f>L38/$K38*100</f>
        <v>4.828772813434778</v>
      </c>
      <c r="AC38" s="9">
        <f>M38/$K38*100</f>
        <v>3.3063650110039191</v>
      </c>
      <c r="AD38" s="9">
        <f>N38/$K38*100</f>
        <v>1.8742009553924712</v>
      </c>
      <c r="AE38" s="9">
        <f>O38/$K38*100</f>
        <v>7.2704181536674266</v>
      </c>
      <c r="AF38" s="9">
        <f>P38/$K38*100</f>
        <v>12.663227400978524</v>
      </c>
      <c r="AG38" s="9">
        <f>Q38/$K38*100</f>
        <v>7.6711316537226555</v>
      </c>
      <c r="AH38" s="9">
        <f>R38/$K38*100</f>
        <v>52.756046698464395</v>
      </c>
      <c r="AI38" s="9">
        <f>S38/$K38*100</f>
        <v>9.6298373133362141</v>
      </c>
    </row>
    <row r="39" spans="1:35" x14ac:dyDescent="0.25">
      <c r="A39" t="s">
        <v>55</v>
      </c>
      <c r="B39" t="s">
        <v>165</v>
      </c>
      <c r="C39" s="1">
        <v>29166</v>
      </c>
      <c r="D39" s="1">
        <v>4242.0763088301401</v>
      </c>
      <c r="E39" s="1">
        <v>3403.7553791514301</v>
      </c>
      <c r="F39" s="1">
        <v>4348.1343423776398</v>
      </c>
      <c r="G39" s="1">
        <v>6127.7047350840503</v>
      </c>
      <c r="H39" s="1">
        <v>6411.2945740495697</v>
      </c>
      <c r="I39" s="1">
        <v>4023.4522584729498</v>
      </c>
      <c r="J39" s="1">
        <v>609.58240203420701</v>
      </c>
      <c r="K39" s="1">
        <v>24898.764492117902</v>
      </c>
      <c r="L39" s="1">
        <v>683.75773181723696</v>
      </c>
      <c r="M39" s="1">
        <v>1015.79242228739</v>
      </c>
      <c r="N39" s="1">
        <v>879.80875774124604</v>
      </c>
      <c r="O39" s="1">
        <v>2226.8795180613401</v>
      </c>
      <c r="P39" s="1">
        <v>3853.3303696275402</v>
      </c>
      <c r="Q39" s="1">
        <v>3373.2241471449202</v>
      </c>
      <c r="R39" s="1">
        <v>10011.028586521999</v>
      </c>
      <c r="S39" s="1">
        <v>2854.94295891617</v>
      </c>
      <c r="T39" s="1">
        <v>46</v>
      </c>
      <c r="U39" s="9">
        <f>D39/$C39*100</f>
        <v>14.544594078139408</v>
      </c>
      <c r="V39" s="9">
        <f>E39/$C39*100</f>
        <v>11.670285192180724</v>
      </c>
      <c r="W39" s="9">
        <f>F39/$C39*100</f>
        <v>14.908229933407529</v>
      </c>
      <c r="X39" s="9">
        <f>G39/$C39*100</f>
        <v>21.009753600370466</v>
      </c>
      <c r="Y39" s="9">
        <f>H39/$C39*100</f>
        <v>21.982083844372109</v>
      </c>
      <c r="Z39" s="9">
        <f>I39/$C39*100</f>
        <v>13.795008772107762</v>
      </c>
      <c r="AA39" s="9">
        <f>J39/$C39*100</f>
        <v>2.0900445794219538</v>
      </c>
      <c r="AB39" s="9">
        <f>L39/$K39*100</f>
        <v>2.7461512479211221</v>
      </c>
      <c r="AC39" s="9">
        <f>M39/$K39*100</f>
        <v>4.07969006899501</v>
      </c>
      <c r="AD39" s="9">
        <f>N39/$K39*100</f>
        <v>3.5335438351560109</v>
      </c>
      <c r="AE39" s="9">
        <f>O39/$K39*100</f>
        <v>8.9437350145076238</v>
      </c>
      <c r="AF39" s="9">
        <f>P39/$K39*100</f>
        <v>15.475990267900134</v>
      </c>
      <c r="AG39" s="9">
        <f>Q39/$K39*100</f>
        <v>13.547757151615967</v>
      </c>
      <c r="AH39" s="9">
        <f>R39/$K39*100</f>
        <v>40.206929101607223</v>
      </c>
      <c r="AI39" s="9">
        <f>S39/$K39*100</f>
        <v>11.46620331229667</v>
      </c>
    </row>
    <row r="40" spans="1:35" x14ac:dyDescent="0.25">
      <c r="A40" t="s">
        <v>56</v>
      </c>
      <c r="B40" t="s">
        <v>166</v>
      </c>
      <c r="C40" s="1">
        <v>14944</v>
      </c>
      <c r="D40" s="1">
        <v>2104.5027181493501</v>
      </c>
      <c r="E40" s="1">
        <v>1957.94644382206</v>
      </c>
      <c r="F40" s="1">
        <v>2222.1694850543799</v>
      </c>
      <c r="G40" s="1">
        <v>3093.2713482910799</v>
      </c>
      <c r="H40" s="1">
        <v>3317.8283244372401</v>
      </c>
      <c r="I40" s="1">
        <v>1910.9781714857399</v>
      </c>
      <c r="J40" s="1">
        <v>337.30350876012301</v>
      </c>
      <c r="K40" s="1">
        <v>12839.5670787125</v>
      </c>
      <c r="L40" s="1">
        <v>447.11434817108398</v>
      </c>
      <c r="M40" s="1">
        <v>407.47823645332699</v>
      </c>
      <c r="N40" s="1">
        <v>380.79074365955802</v>
      </c>
      <c r="O40" s="1">
        <v>1227.1788250494501</v>
      </c>
      <c r="P40" s="1">
        <v>2091.0250737420602</v>
      </c>
      <c r="Q40" s="1">
        <v>1794.40066732624</v>
      </c>
      <c r="R40" s="1">
        <v>4893.9310129297601</v>
      </c>
      <c r="S40" s="1">
        <v>1597.6481713810599</v>
      </c>
      <c r="T40" s="1">
        <v>21</v>
      </c>
      <c r="U40" s="9">
        <f>D40/$C40*100</f>
        <v>14.082593135367707</v>
      </c>
      <c r="V40" s="9">
        <f>E40/$C40*100</f>
        <v>13.101890014869245</v>
      </c>
      <c r="W40" s="9">
        <f>F40/$C40*100</f>
        <v>14.869977817548047</v>
      </c>
      <c r="X40" s="9">
        <f>G40/$C40*100</f>
        <v>20.699085574752942</v>
      </c>
      <c r="Y40" s="9">
        <f>H40/$C40*100</f>
        <v>22.201741999713867</v>
      </c>
      <c r="Z40" s="9">
        <f>I40/$C40*100</f>
        <v>12.787594830605862</v>
      </c>
      <c r="AA40" s="9">
        <f>J40/$C40*100</f>
        <v>2.2571166271421506</v>
      </c>
      <c r="AB40" s="9">
        <f>L40/$K40*100</f>
        <v>3.4823163852025982</v>
      </c>
      <c r="AC40" s="9">
        <f>M40/$K40*100</f>
        <v>3.1736135179270173</v>
      </c>
      <c r="AD40" s="9">
        <f>N40/$K40*100</f>
        <v>2.9657599927250988</v>
      </c>
      <c r="AE40" s="9">
        <f>O40/$K40*100</f>
        <v>9.5577897410892039</v>
      </c>
      <c r="AF40" s="9">
        <f>P40/$K40*100</f>
        <v>16.285791109023435</v>
      </c>
      <c r="AG40" s="9">
        <f>Q40/$K40*100</f>
        <v>13.975554287194667</v>
      </c>
      <c r="AH40" s="9">
        <f>R40/$K40*100</f>
        <v>38.116012657807644</v>
      </c>
      <c r="AI40" s="9">
        <f>S40/$K40*100</f>
        <v>12.443162309030638</v>
      </c>
    </row>
    <row r="41" spans="1:35" x14ac:dyDescent="0.25">
      <c r="A41" t="s">
        <v>57</v>
      </c>
      <c r="B41" t="s">
        <v>167</v>
      </c>
      <c r="C41" s="1">
        <v>15271</v>
      </c>
      <c r="D41" s="1">
        <v>2407.2604191753499</v>
      </c>
      <c r="E41" s="1">
        <v>1896.0029454820101</v>
      </c>
      <c r="F41" s="1">
        <v>2439.1929468050598</v>
      </c>
      <c r="G41" s="1">
        <v>3135.29372259711</v>
      </c>
      <c r="H41" s="1">
        <v>3158.1727341144901</v>
      </c>
      <c r="I41" s="1">
        <v>1890.75905915472</v>
      </c>
      <c r="J41" s="1">
        <v>344.31817267125899</v>
      </c>
      <c r="K41" s="1">
        <v>12918.5236050557</v>
      </c>
      <c r="L41" s="1">
        <v>230.35563007702601</v>
      </c>
      <c r="M41" s="1">
        <v>461.77014542163602</v>
      </c>
      <c r="N41" s="1">
        <v>435.53525338695903</v>
      </c>
      <c r="O41" s="1">
        <v>1298.1887219535899</v>
      </c>
      <c r="P41" s="1">
        <v>2080.7618169587399</v>
      </c>
      <c r="Q41" s="1">
        <v>2056.5371318360199</v>
      </c>
      <c r="R41" s="1">
        <v>4938.3041440901598</v>
      </c>
      <c r="S41" s="1">
        <v>1417.0707613315999</v>
      </c>
      <c r="T41" s="1">
        <v>17</v>
      </c>
      <c r="U41" s="9">
        <f>D41/$C41*100</f>
        <v>15.763606962054547</v>
      </c>
      <c r="V41" s="9">
        <f>E41/$C41*100</f>
        <v>12.415709157763146</v>
      </c>
      <c r="W41" s="9">
        <f>F41/$C41*100</f>
        <v>15.97271263705756</v>
      </c>
      <c r="X41" s="9">
        <f>G41/$C41*100</f>
        <v>20.531030859780696</v>
      </c>
      <c r="Y41" s="9">
        <f>H41/$C41*100</f>
        <v>20.680850855310656</v>
      </c>
      <c r="Z41" s="9">
        <f>I41/$C41*100</f>
        <v>12.381370304202214</v>
      </c>
      <c r="AA41" s="9">
        <f>J41/$C41*100</f>
        <v>2.2547192238311768</v>
      </c>
      <c r="AB41" s="9">
        <f>L41/$K41*100</f>
        <v>1.7831420765982553</v>
      </c>
      <c r="AC41" s="9">
        <f>M41/$K41*100</f>
        <v>3.5744807962492011</v>
      </c>
      <c r="AD41" s="9">
        <f>N41/$K41*100</f>
        <v>3.3714011500239174</v>
      </c>
      <c r="AE41" s="9">
        <f>O41/$K41*100</f>
        <v>10.049048650153336</v>
      </c>
      <c r="AF41" s="9">
        <f>P41/$K41*100</f>
        <v>16.106808181582206</v>
      </c>
      <c r="AG41" s="9">
        <f>Q41/$K41*100</f>
        <v>15.919289190532487</v>
      </c>
      <c r="AH41" s="9">
        <f>R41/$K41*100</f>
        <v>38.226536522776804</v>
      </c>
      <c r="AI41" s="9">
        <f>S41/$K41*100</f>
        <v>10.969293432084031</v>
      </c>
    </row>
    <row r="42" spans="1:35" x14ac:dyDescent="0.25">
      <c r="A42" t="s">
        <v>58</v>
      </c>
      <c r="B42" t="s">
        <v>168</v>
      </c>
      <c r="C42" s="1">
        <v>7775</v>
      </c>
      <c r="D42" s="1">
        <v>1178.5524884164299</v>
      </c>
      <c r="E42" s="1">
        <v>1026.7380543122199</v>
      </c>
      <c r="F42" s="1">
        <v>1171.6597016195501</v>
      </c>
      <c r="G42" s="1">
        <v>1592.10747028017</v>
      </c>
      <c r="H42" s="1">
        <v>1718.52307084778</v>
      </c>
      <c r="I42" s="1">
        <v>956.53266321854198</v>
      </c>
      <c r="J42" s="1">
        <v>130.88655130531899</v>
      </c>
      <c r="K42" s="1">
        <v>6609.6662850184302</v>
      </c>
      <c r="L42" s="1">
        <v>127.302409993876</v>
      </c>
      <c r="M42" s="1">
        <v>336.41392406135299</v>
      </c>
      <c r="N42" s="1">
        <v>145.67296863468101</v>
      </c>
      <c r="O42" s="1">
        <v>526.45629749233399</v>
      </c>
      <c r="P42" s="1">
        <v>886.51648935315404</v>
      </c>
      <c r="Q42" s="1">
        <v>1130.78125453441</v>
      </c>
      <c r="R42" s="1">
        <v>2598.9724218532701</v>
      </c>
      <c r="S42" s="1">
        <v>857.55051909535496</v>
      </c>
      <c r="T42" s="1">
        <v>9</v>
      </c>
      <c r="U42" s="9">
        <f>D42/$C42*100</f>
        <v>15.158231362269195</v>
      </c>
      <c r="V42" s="9">
        <f>E42/$C42*100</f>
        <v>13.205634139063921</v>
      </c>
      <c r="W42" s="9">
        <f>F42/$C42*100</f>
        <v>15.069578155878457</v>
      </c>
      <c r="X42" s="9">
        <f>G42/$C42*100</f>
        <v>20.477266498780324</v>
      </c>
      <c r="Y42" s="9">
        <f>H42/$C42*100</f>
        <v>22.103190621836401</v>
      </c>
      <c r="Z42" s="9">
        <f>I42/$C42*100</f>
        <v>12.30267090956324</v>
      </c>
      <c r="AA42" s="9">
        <f>J42/$C42*100</f>
        <v>1.6834283126086043</v>
      </c>
      <c r="AB42" s="9">
        <f>L42/$K42*100</f>
        <v>1.9260035908684463</v>
      </c>
      <c r="AC42" s="9">
        <f>M42/$K42*100</f>
        <v>5.0897263122629033</v>
      </c>
      <c r="AD42" s="9">
        <f>N42/$K42*100</f>
        <v>2.2039383283973892</v>
      </c>
      <c r="AE42" s="9">
        <f>O42/$K42*100</f>
        <v>7.9649451998145171</v>
      </c>
      <c r="AF42" s="9">
        <f>P42/$K42*100</f>
        <v>13.412424336195999</v>
      </c>
      <c r="AG42" s="9">
        <f>Q42/$K42*100</f>
        <v>17.107993138737669</v>
      </c>
      <c r="AH42" s="9">
        <f>R42/$K42*100</f>
        <v>39.320781258565809</v>
      </c>
      <c r="AI42" s="9">
        <f>S42/$K42*100</f>
        <v>12.974187835157306</v>
      </c>
    </row>
    <row r="43" spans="1:35" x14ac:dyDescent="0.25">
      <c r="A43" t="s">
        <v>59</v>
      </c>
      <c r="B43" t="s">
        <v>169</v>
      </c>
      <c r="C43" s="1">
        <v>76137</v>
      </c>
      <c r="D43" s="1">
        <v>12549.182463913199</v>
      </c>
      <c r="E43" s="1">
        <v>12148.384938610199</v>
      </c>
      <c r="F43" s="1">
        <v>12901.1630802444</v>
      </c>
      <c r="G43" s="1">
        <v>15865.8834057195</v>
      </c>
      <c r="H43" s="1">
        <v>14629.4056544048</v>
      </c>
      <c r="I43" s="1">
        <v>7049.7937773187496</v>
      </c>
      <c r="J43" s="1">
        <v>993.18667978919302</v>
      </c>
      <c r="K43" s="1">
        <v>63805.210071007001</v>
      </c>
      <c r="L43" s="1">
        <v>261.09749413127003</v>
      </c>
      <c r="M43" s="1">
        <v>1600.98366889421</v>
      </c>
      <c r="N43" s="1">
        <v>3913.5361478833302</v>
      </c>
      <c r="O43" s="1">
        <v>8507.7801793030594</v>
      </c>
      <c r="P43" s="1">
        <v>11087.2441418327</v>
      </c>
      <c r="Q43" s="1">
        <v>8703.8754363701592</v>
      </c>
      <c r="R43" s="1">
        <v>20368.9097076904</v>
      </c>
      <c r="S43" s="1">
        <v>9361.7832949018994</v>
      </c>
      <c r="T43" s="1">
        <v>17</v>
      </c>
      <c r="U43" s="9">
        <f>D43/$C43*100</f>
        <v>16.48237054771425</v>
      </c>
      <c r="V43" s="9">
        <f>E43/$C43*100</f>
        <v>15.955954317362387</v>
      </c>
      <c r="W43" s="9">
        <f>F43/$C43*100</f>
        <v>16.94466958278419</v>
      </c>
      <c r="X43" s="9">
        <f>G43/$C43*100</f>
        <v>20.838598061020921</v>
      </c>
      <c r="Y43" s="9">
        <f>H43/$C43*100</f>
        <v>19.214581155554853</v>
      </c>
      <c r="Z43" s="9">
        <f>I43/$C43*100</f>
        <v>9.2593532412870871</v>
      </c>
      <c r="AA43" s="9">
        <f>J43/$C43*100</f>
        <v>1.3044730942763612</v>
      </c>
      <c r="AB43" s="9">
        <f>L43/$K43*100</f>
        <v>0.40921030404993902</v>
      </c>
      <c r="AC43" s="9">
        <f>M43/$K43*100</f>
        <v>2.5091738858198585</v>
      </c>
      <c r="AD43" s="9">
        <f>N43/$K43*100</f>
        <v>6.1335683144496622</v>
      </c>
      <c r="AE43" s="9">
        <f>O43/$K43*100</f>
        <v>13.333989763273237</v>
      </c>
      <c r="AF43" s="9">
        <f>P43/$K43*100</f>
        <v>17.376706587900927</v>
      </c>
      <c r="AG43" s="9">
        <f>Q43/$K43*100</f>
        <v>13.641324002669789</v>
      </c>
      <c r="AH43" s="9">
        <f>R43/$K43*100</f>
        <v>31.92358380298791</v>
      </c>
      <c r="AI43" s="9">
        <f>S43/$K43*100</f>
        <v>14.672443338848721</v>
      </c>
    </row>
    <row r="44" spans="1:35" x14ac:dyDescent="0.25">
      <c r="A44" t="s">
        <v>60</v>
      </c>
      <c r="B44" t="s">
        <v>170</v>
      </c>
      <c r="C44" s="1">
        <v>8581.0000000000091</v>
      </c>
      <c r="D44" s="1">
        <v>942.41520454831004</v>
      </c>
      <c r="E44" s="1">
        <v>1035.65866739801</v>
      </c>
      <c r="F44" s="1">
        <v>1007.01808293813</v>
      </c>
      <c r="G44" s="1">
        <v>1708.17597004049</v>
      </c>
      <c r="H44" s="1">
        <v>2136.67689300129</v>
      </c>
      <c r="I44" s="1">
        <v>1437.24058309426</v>
      </c>
      <c r="J44" s="1">
        <v>313.814598979518</v>
      </c>
      <c r="K44" s="1">
        <v>7595.9780531725401</v>
      </c>
      <c r="L44" s="1">
        <v>301.72482792461801</v>
      </c>
      <c r="M44" s="1">
        <v>217.31051428529</v>
      </c>
      <c r="N44" s="1">
        <v>223.42024690156299</v>
      </c>
      <c r="O44" s="1">
        <v>452.17223024080801</v>
      </c>
      <c r="P44" s="1">
        <v>924.46795348989099</v>
      </c>
      <c r="Q44" s="1">
        <v>1091.3535773718099</v>
      </c>
      <c r="R44" s="1">
        <v>3555.71493077267</v>
      </c>
      <c r="S44" s="1">
        <v>829.81377218589796</v>
      </c>
      <c r="T44" s="1">
        <v>16</v>
      </c>
      <c r="U44" s="9">
        <f>D44/$C44*100</f>
        <v>10.982580171871682</v>
      </c>
      <c r="V44" s="9">
        <f>E44/$C44*100</f>
        <v>12.069207171635112</v>
      </c>
      <c r="W44" s="9">
        <f>F44/$C44*100</f>
        <v>11.735439726583486</v>
      </c>
      <c r="X44" s="9">
        <f>G44/$C44*100</f>
        <v>19.906490735817368</v>
      </c>
      <c r="Y44" s="9">
        <f>H44/$C44*100</f>
        <v>24.900091982301454</v>
      </c>
      <c r="Z44" s="9">
        <f>I44/$C44*100</f>
        <v>16.749103637038324</v>
      </c>
      <c r="AA44" s="9">
        <f>J44/$C44*100</f>
        <v>3.657086574752566</v>
      </c>
      <c r="AB44" s="9">
        <f>L44/$K44*100</f>
        <v>3.9721656093858706</v>
      </c>
      <c r="AC44" s="9">
        <f>M44/$K44*100</f>
        <v>2.860862850894204</v>
      </c>
      <c r="AD44" s="9">
        <f>N44/$K44*100</f>
        <v>2.9412966353720464</v>
      </c>
      <c r="AE44" s="9">
        <f>O44/$K44*100</f>
        <v>5.952784843183605</v>
      </c>
      <c r="AF44" s="9">
        <f>P44/$K44*100</f>
        <v>12.170492687294919</v>
      </c>
      <c r="AG44" s="9">
        <f>Q44/$K44*100</f>
        <v>14.367518833417305</v>
      </c>
      <c r="AH44" s="9">
        <f>R44/$K44*100</f>
        <v>46.810495052544134</v>
      </c>
      <c r="AI44" s="9">
        <f>S44/$K44*100</f>
        <v>10.92438348790802</v>
      </c>
    </row>
    <row r="45" spans="1:35" x14ac:dyDescent="0.25">
      <c r="A45" t="s">
        <v>61</v>
      </c>
      <c r="B45" t="s">
        <v>171</v>
      </c>
      <c r="C45" s="1">
        <v>22056</v>
      </c>
      <c r="D45" s="1">
        <v>3116.9032519192101</v>
      </c>
      <c r="E45" s="1">
        <v>2441.7606928600699</v>
      </c>
      <c r="F45" s="1">
        <v>3359.5125479370499</v>
      </c>
      <c r="G45" s="1">
        <v>4705.9720793502001</v>
      </c>
      <c r="H45" s="1">
        <v>5073.6291719301898</v>
      </c>
      <c r="I45" s="1">
        <v>2875.1476268486899</v>
      </c>
      <c r="J45" s="1">
        <v>483.07462915459303</v>
      </c>
      <c r="K45" s="1">
        <v>18740.7172731065</v>
      </c>
      <c r="L45" s="1">
        <v>580.53052196593899</v>
      </c>
      <c r="M45" s="1">
        <v>621.07201680148501</v>
      </c>
      <c r="N45" s="1">
        <v>560.18323148027901</v>
      </c>
      <c r="O45" s="1">
        <v>1976.1168031777199</v>
      </c>
      <c r="P45" s="1">
        <v>2759.2475477797202</v>
      </c>
      <c r="Q45" s="1">
        <v>2464.5817747721599</v>
      </c>
      <c r="R45" s="1">
        <v>7654.9160989043203</v>
      </c>
      <c r="S45" s="1">
        <v>2124.0692782248998</v>
      </c>
      <c r="T45" s="1">
        <v>31</v>
      </c>
      <c r="U45" s="9">
        <f>D45/$C45*100</f>
        <v>14.131770275295658</v>
      </c>
      <c r="V45" s="9">
        <f>E45/$C45*100</f>
        <v>11.070732194686569</v>
      </c>
      <c r="W45" s="9">
        <f>F45/$C45*100</f>
        <v>15.231739880019269</v>
      </c>
      <c r="X45" s="9">
        <f>G45/$C45*100</f>
        <v>21.336471161362894</v>
      </c>
      <c r="Y45" s="9">
        <f>H45/$C45*100</f>
        <v>23.003396680858675</v>
      </c>
      <c r="Z45" s="9">
        <f>I45/$C45*100</f>
        <v>13.035671140953436</v>
      </c>
      <c r="AA45" s="9">
        <f>J45/$C45*100</f>
        <v>2.1902186668235086</v>
      </c>
      <c r="AB45" s="9">
        <f>L45/$K45*100</f>
        <v>3.0976963875284431</v>
      </c>
      <c r="AC45" s="9">
        <f>M45/$K45*100</f>
        <v>3.3140247929183708</v>
      </c>
      <c r="AD45" s="9">
        <f>N45/$K45*100</f>
        <v>2.9891237529321195</v>
      </c>
      <c r="AE45" s="9">
        <f>O45/$K45*100</f>
        <v>10.544509979954224</v>
      </c>
      <c r="AF45" s="9">
        <f>P45/$K45*100</f>
        <v>14.723276102880675</v>
      </c>
      <c r="AG45" s="9">
        <f>Q45/$K45*100</f>
        <v>13.150946886696326</v>
      </c>
      <c r="AH45" s="9">
        <f>R45/$K45*100</f>
        <v>40.846441400027722</v>
      </c>
      <c r="AI45" s="9">
        <f>S45/$K45*100</f>
        <v>11.333980697062241</v>
      </c>
    </row>
    <row r="46" spans="1:35" x14ac:dyDescent="0.25">
      <c r="A46" t="s">
        <v>62</v>
      </c>
      <c r="B46" t="s">
        <v>172</v>
      </c>
      <c r="C46" s="1">
        <v>24920</v>
      </c>
      <c r="D46" s="1">
        <v>3755.1553052152399</v>
      </c>
      <c r="E46" s="1">
        <v>3568.9398783735801</v>
      </c>
      <c r="F46" s="1">
        <v>4027.3958970426002</v>
      </c>
      <c r="G46" s="1">
        <v>5651.17143783968</v>
      </c>
      <c r="H46" s="1">
        <v>4628.3924238343297</v>
      </c>
      <c r="I46" s="1">
        <v>2874.9147050289798</v>
      </c>
      <c r="J46" s="1">
        <v>414.03035266557401</v>
      </c>
      <c r="K46" s="1">
        <v>21134.4769086702</v>
      </c>
      <c r="L46" s="1">
        <v>395.19757236782198</v>
      </c>
      <c r="M46" s="1">
        <v>621.47481940297996</v>
      </c>
      <c r="N46" s="1">
        <v>840.50209807640204</v>
      </c>
      <c r="O46" s="1">
        <v>2279.0346892318898</v>
      </c>
      <c r="P46" s="1">
        <v>3159.47541944762</v>
      </c>
      <c r="Q46" s="1">
        <v>3843.1242350565999</v>
      </c>
      <c r="R46" s="1">
        <v>7219.6256373147198</v>
      </c>
      <c r="S46" s="1">
        <v>2776.0424377722102</v>
      </c>
      <c r="T46" s="1">
        <v>34</v>
      </c>
      <c r="U46" s="9">
        <f>D46/$C46*100</f>
        <v>15.068841513704815</v>
      </c>
      <c r="V46" s="9">
        <f>E46/$C46*100</f>
        <v>14.321588597004736</v>
      </c>
      <c r="W46" s="9">
        <f>F46/$C46*100</f>
        <v>16.161299747361959</v>
      </c>
      <c r="X46" s="9">
        <f>G46/$C46*100</f>
        <v>22.677252960833389</v>
      </c>
      <c r="Y46" s="9">
        <f>H46/$C46*100</f>
        <v>18.573003305916249</v>
      </c>
      <c r="Z46" s="9">
        <f>I46/$C46*100</f>
        <v>11.536575862877125</v>
      </c>
      <c r="AA46" s="9">
        <f>J46/$C46*100</f>
        <v>1.6614380123016612</v>
      </c>
      <c r="AB46" s="9">
        <f>L46/$K46*100</f>
        <v>1.8699188727292144</v>
      </c>
      <c r="AC46" s="9">
        <f>M46/$K46*100</f>
        <v>2.9405734624452728</v>
      </c>
      <c r="AD46" s="9">
        <f>N46/$K46*100</f>
        <v>3.9769240644493777</v>
      </c>
      <c r="AE46" s="9">
        <f>O46/$K46*100</f>
        <v>10.78349229593158</v>
      </c>
      <c r="AF46" s="9">
        <f>P46/$K46*100</f>
        <v>14.949390198304261</v>
      </c>
      <c r="AG46" s="9">
        <f>Q46/$K46*100</f>
        <v>18.184146462030476</v>
      </c>
      <c r="AH46" s="9">
        <f>R46/$K46*100</f>
        <v>34.160417920506674</v>
      </c>
      <c r="AI46" s="9">
        <f>S46/$K46*100</f>
        <v>13.135136723603352</v>
      </c>
    </row>
    <row r="47" spans="1:35" x14ac:dyDescent="0.25">
      <c r="A47" t="s">
        <v>63</v>
      </c>
      <c r="B47" t="s">
        <v>173</v>
      </c>
      <c r="C47" s="1">
        <v>7817</v>
      </c>
      <c r="D47" s="1">
        <v>1347.4646117699899</v>
      </c>
      <c r="E47" s="1">
        <v>959.84708668992096</v>
      </c>
      <c r="F47" s="1">
        <v>1385.3044711790101</v>
      </c>
      <c r="G47" s="1">
        <v>1629.87985153201</v>
      </c>
      <c r="H47" s="1">
        <v>1464.1233547366101</v>
      </c>
      <c r="I47" s="1">
        <v>889.90696963817595</v>
      </c>
      <c r="J47" s="1">
        <v>140.47365445429099</v>
      </c>
      <c r="K47" s="1">
        <v>6652.8769951423401</v>
      </c>
      <c r="L47" s="1">
        <v>191.74053822392801</v>
      </c>
      <c r="M47" s="1">
        <v>249.43679333527999</v>
      </c>
      <c r="N47" s="1">
        <v>254.41798536283599</v>
      </c>
      <c r="O47" s="1">
        <v>603.63317504335805</v>
      </c>
      <c r="P47" s="1">
        <v>1129.42637621891</v>
      </c>
      <c r="Q47" s="1">
        <v>1110.2542626265299</v>
      </c>
      <c r="R47" s="1">
        <v>2418.2243493483502</v>
      </c>
      <c r="S47" s="1">
        <v>695.74351498315002</v>
      </c>
      <c r="T47" s="1">
        <v>17</v>
      </c>
      <c r="U47" s="9">
        <f>D47/$C47*100</f>
        <v>17.237618162594217</v>
      </c>
      <c r="V47" s="9">
        <f>E47/$C47*100</f>
        <v>12.278970022897798</v>
      </c>
      <c r="W47" s="9">
        <f>F47/$C47*100</f>
        <v>17.721689537917491</v>
      </c>
      <c r="X47" s="9">
        <f>G47/$C47*100</f>
        <v>20.850452239119996</v>
      </c>
      <c r="Y47" s="9">
        <f>H47/$C47*100</f>
        <v>18.729990466120121</v>
      </c>
      <c r="Z47" s="9">
        <f>I47/$C47*100</f>
        <v>11.384251882284456</v>
      </c>
      <c r="AA47" s="9">
        <f>J47/$C47*100</f>
        <v>1.7970276890660226</v>
      </c>
      <c r="AB47" s="9">
        <f>L47/$K47*100</f>
        <v>2.8820694920998711</v>
      </c>
      <c r="AC47" s="9">
        <f>M47/$K47*100</f>
        <v>3.7493071571503362</v>
      </c>
      <c r="AD47" s="9">
        <f>N47/$K47*100</f>
        <v>3.8241799081600583</v>
      </c>
      <c r="AE47" s="9">
        <f>O47/$K47*100</f>
        <v>9.0732652277218779</v>
      </c>
      <c r="AF47" s="9">
        <f>P47/$K47*100</f>
        <v>16.976510719250804</v>
      </c>
      <c r="AG47" s="9">
        <f>Q47/$K47*100</f>
        <v>16.688332933814834</v>
      </c>
      <c r="AH47" s="9">
        <f>R47/$K47*100</f>
        <v>36.348550425838916</v>
      </c>
      <c r="AI47" s="9">
        <f>S47/$K47*100</f>
        <v>10.457784135963337</v>
      </c>
    </row>
    <row r="48" spans="1:35" x14ac:dyDescent="0.25">
      <c r="A48" t="s">
        <v>64</v>
      </c>
      <c r="B48" t="s">
        <v>174</v>
      </c>
      <c r="C48" s="1">
        <v>7484</v>
      </c>
      <c r="D48" s="1">
        <v>879.99519313226199</v>
      </c>
      <c r="E48" s="1">
        <v>791.45707606147903</v>
      </c>
      <c r="F48" s="1">
        <v>939.60025846852704</v>
      </c>
      <c r="G48" s="1">
        <v>1560.9397872244599</v>
      </c>
      <c r="H48" s="1">
        <v>1891.6909611767901</v>
      </c>
      <c r="I48" s="1">
        <v>1226.5716481654599</v>
      </c>
      <c r="J48" s="1">
        <v>193.74507577102801</v>
      </c>
      <c r="K48" s="1">
        <v>6460.3847568575902</v>
      </c>
      <c r="L48" s="1">
        <v>199.09245485866899</v>
      </c>
      <c r="M48" s="1">
        <v>283.95513578249597</v>
      </c>
      <c r="N48" s="1">
        <v>180.53584343083099</v>
      </c>
      <c r="O48" s="1">
        <v>442.85424471601698</v>
      </c>
      <c r="P48" s="1">
        <v>846.74292537942597</v>
      </c>
      <c r="Q48" s="1">
        <v>886.42815768366404</v>
      </c>
      <c r="R48" s="1">
        <v>3054.5286856687298</v>
      </c>
      <c r="S48" s="1">
        <v>566.24730933774504</v>
      </c>
      <c r="T48" s="1">
        <v>10</v>
      </c>
      <c r="U48" s="9">
        <f>D48/$C48*100</f>
        <v>11.758353729720229</v>
      </c>
      <c r="V48" s="9">
        <f>E48/$C48*100</f>
        <v>10.575321700447342</v>
      </c>
      <c r="W48" s="9">
        <f>F48/$C48*100</f>
        <v>12.554786991829598</v>
      </c>
      <c r="X48" s="9">
        <f>G48/$C48*100</f>
        <v>20.857025484025385</v>
      </c>
      <c r="Y48" s="9">
        <f>H48/$C48*100</f>
        <v>25.276469283495324</v>
      </c>
      <c r="Z48" s="9">
        <f>I48/$C48*100</f>
        <v>16.389252380618117</v>
      </c>
      <c r="AA48" s="9">
        <f>J48/$C48*100</f>
        <v>2.5887904298640834</v>
      </c>
      <c r="AB48" s="9">
        <f>L48/$K48*100</f>
        <v>3.0817429975410624</v>
      </c>
      <c r="AC48" s="9">
        <f>M48/$K48*100</f>
        <v>4.3953285519269167</v>
      </c>
      <c r="AD48" s="9">
        <f>N48/$K48*100</f>
        <v>2.7945060584695862</v>
      </c>
      <c r="AE48" s="9">
        <f>O48/$K48*100</f>
        <v>6.8549205872906347</v>
      </c>
      <c r="AF48" s="9">
        <f>P48/$K48*100</f>
        <v>13.106694991821074</v>
      </c>
      <c r="AG48" s="9">
        <f>Q48/$K48*100</f>
        <v>13.720980886513537</v>
      </c>
      <c r="AH48" s="9">
        <f>R48/$K48*100</f>
        <v>47.280909738795337</v>
      </c>
      <c r="AI48" s="9">
        <f>S48/$K48*100</f>
        <v>8.7649161876416564</v>
      </c>
    </row>
    <row r="49" spans="1:35" x14ac:dyDescent="0.25">
      <c r="A49" t="s">
        <v>65</v>
      </c>
      <c r="B49" t="s">
        <v>175</v>
      </c>
      <c r="C49" s="1">
        <v>10949</v>
      </c>
      <c r="D49" s="1">
        <v>2256.0200437890899</v>
      </c>
      <c r="E49" s="1">
        <v>1593.1384796324901</v>
      </c>
      <c r="F49" s="1">
        <v>2326.7065693692298</v>
      </c>
      <c r="G49" s="1">
        <v>2261.53697219888</v>
      </c>
      <c r="H49" s="1">
        <v>1574.9239625468899</v>
      </c>
      <c r="I49" s="1">
        <v>838.19512430962504</v>
      </c>
      <c r="J49" s="1">
        <v>98.478848153802801</v>
      </c>
      <c r="K49" s="1">
        <v>8764.0826352837503</v>
      </c>
      <c r="L49" s="1">
        <v>126.29739361231</v>
      </c>
      <c r="M49" s="1">
        <v>403.86740025961899</v>
      </c>
      <c r="N49" s="1">
        <v>595.64212152236701</v>
      </c>
      <c r="O49" s="1">
        <v>1480.93659799642</v>
      </c>
      <c r="P49" s="1">
        <v>1558.43547933134</v>
      </c>
      <c r="Q49" s="1">
        <v>1240.4915432878099</v>
      </c>
      <c r="R49" s="1">
        <v>2253.7895652171701</v>
      </c>
      <c r="S49" s="1">
        <v>1104.6225340567401</v>
      </c>
      <c r="T49" s="1">
        <v>7</v>
      </c>
      <c r="U49" s="9">
        <f>D49/$C49*100</f>
        <v>20.604804491634759</v>
      </c>
      <c r="V49" s="9">
        <f>E49/$C49*100</f>
        <v>14.550538675974883</v>
      </c>
      <c r="W49" s="9">
        <f>F49/$C49*100</f>
        <v>21.25040249675066</v>
      </c>
      <c r="X49" s="9">
        <f>G49/$C49*100</f>
        <v>20.655192001085762</v>
      </c>
      <c r="Y49" s="9">
        <f>H49/$C49*100</f>
        <v>14.384180861694126</v>
      </c>
      <c r="Z49" s="9">
        <f>I49/$C49*100</f>
        <v>7.6554491214688563</v>
      </c>
      <c r="AA49" s="9">
        <f>J49/$C49*100</f>
        <v>0.89943235139102007</v>
      </c>
      <c r="AB49" s="9">
        <f>L49/$K49*100</f>
        <v>1.441079447423774</v>
      </c>
      <c r="AC49" s="9">
        <f>M49/$K49*100</f>
        <v>4.6082107742077802</v>
      </c>
      <c r="AD49" s="9">
        <f>N49/$K49*100</f>
        <v>6.7964001060914478</v>
      </c>
      <c r="AE49" s="9">
        <f>O49/$K49*100</f>
        <v>16.897793638255358</v>
      </c>
      <c r="AF49" s="9">
        <f>P49/$K49*100</f>
        <v>17.782071942785642</v>
      </c>
      <c r="AG49" s="9">
        <f>Q49/$K49*100</f>
        <v>14.154265710522331</v>
      </c>
      <c r="AH49" s="9">
        <f>R49/$K49*100</f>
        <v>25.71620623638951</v>
      </c>
      <c r="AI49" s="9">
        <f>S49/$K49*100</f>
        <v>12.603972144324448</v>
      </c>
    </row>
    <row r="50" spans="1:35" x14ac:dyDescent="0.25">
      <c r="A50" t="s">
        <v>66</v>
      </c>
      <c r="B50" t="s">
        <v>176</v>
      </c>
      <c r="C50" s="1">
        <v>8158.99999999999</v>
      </c>
      <c r="D50" s="1">
        <v>1355.2277400543001</v>
      </c>
      <c r="E50" s="1">
        <v>1197.1849632880501</v>
      </c>
      <c r="F50" s="1">
        <v>1326.48610601771</v>
      </c>
      <c r="G50" s="1">
        <v>1939.99463775657</v>
      </c>
      <c r="H50" s="1">
        <v>1565.1569205077501</v>
      </c>
      <c r="I50" s="1">
        <v>713.94547333170101</v>
      </c>
      <c r="J50" s="1">
        <v>61.004159043909198</v>
      </c>
      <c r="K50" s="1">
        <v>6846.9722199921398</v>
      </c>
      <c r="L50" s="1">
        <v>75.778389987080303</v>
      </c>
      <c r="M50" s="1">
        <v>195.82482330790901</v>
      </c>
      <c r="N50" s="1">
        <v>374.895844726532</v>
      </c>
      <c r="O50" s="1">
        <v>986.24111627547495</v>
      </c>
      <c r="P50" s="1">
        <v>1052.45242582793</v>
      </c>
      <c r="Q50" s="1">
        <v>1100.71924532603</v>
      </c>
      <c r="R50" s="1">
        <v>2223.9596866397401</v>
      </c>
      <c r="S50" s="1">
        <v>837.10068790143703</v>
      </c>
      <c r="T50" s="1">
        <v>6</v>
      </c>
      <c r="U50" s="9">
        <f>D50/$C50*100</f>
        <v>16.610218654912387</v>
      </c>
      <c r="V50" s="9">
        <f>E50/$C50*100</f>
        <v>14.673182538154816</v>
      </c>
      <c r="W50" s="9">
        <f>F50/$C50*100</f>
        <v>16.257949577371143</v>
      </c>
      <c r="X50" s="9">
        <f>G50/$C50*100</f>
        <v>23.777357982063641</v>
      </c>
      <c r="Y50" s="9">
        <f>H50/$C50*100</f>
        <v>19.183195495866553</v>
      </c>
      <c r="Z50" s="9">
        <f>I50/$C50*100</f>
        <v>8.7504041344736105</v>
      </c>
      <c r="AA50" s="9">
        <f>J50/$C50*100</f>
        <v>0.74769161715785348</v>
      </c>
      <c r="AB50" s="9">
        <f>L50/$K50*100</f>
        <v>1.1067430617845753</v>
      </c>
      <c r="AC50" s="9">
        <f>M50/$K50*100</f>
        <v>2.860020707198573</v>
      </c>
      <c r="AD50" s="9">
        <f>N50/$K50*100</f>
        <v>5.475352209431958</v>
      </c>
      <c r="AE50" s="9">
        <f>O50/$K50*100</f>
        <v>14.404047286708682</v>
      </c>
      <c r="AF50" s="9">
        <f>P50/$K50*100</f>
        <v>15.371063179647868</v>
      </c>
      <c r="AG50" s="9">
        <f>Q50/$K50*100</f>
        <v>16.075999872061605</v>
      </c>
      <c r="AH50" s="9">
        <f>R50/$K50*100</f>
        <v>32.480921715237997</v>
      </c>
      <c r="AI50" s="9">
        <f>S50/$K50*100</f>
        <v>12.22585196792865</v>
      </c>
    </row>
    <row r="51" spans="1:35" x14ac:dyDescent="0.25">
      <c r="A51" t="s">
        <v>67</v>
      </c>
      <c r="B51" t="s">
        <v>177</v>
      </c>
      <c r="C51" s="1">
        <v>11496</v>
      </c>
      <c r="D51" s="1">
        <v>1875.7283452730501</v>
      </c>
      <c r="E51" s="1">
        <v>1580.92583336079</v>
      </c>
      <c r="F51" s="1">
        <v>1782.65676304159</v>
      </c>
      <c r="G51" s="1">
        <v>2353.8657924754798</v>
      </c>
      <c r="H51" s="1">
        <v>2288.8348896459302</v>
      </c>
      <c r="I51" s="1">
        <v>1401.9543625772401</v>
      </c>
      <c r="J51" s="1">
        <v>212.03401362590799</v>
      </c>
      <c r="K51" s="1">
        <v>9650.6031091186996</v>
      </c>
      <c r="L51" s="1">
        <v>232.70531620346199</v>
      </c>
      <c r="M51" s="1">
        <v>350.25949019744201</v>
      </c>
      <c r="N51" s="1">
        <v>407.32686273444699</v>
      </c>
      <c r="O51" s="1">
        <v>1089.0870963001501</v>
      </c>
      <c r="P51" s="1">
        <v>1385.56475846289</v>
      </c>
      <c r="Q51" s="1">
        <v>1314.0447037065801</v>
      </c>
      <c r="R51" s="1">
        <v>3673.8921798318702</v>
      </c>
      <c r="S51" s="1">
        <v>1197.7227016818499</v>
      </c>
      <c r="T51" s="1">
        <v>8</v>
      </c>
      <c r="U51" s="9">
        <f>D51/$C51*100</f>
        <v>16.316356517684845</v>
      </c>
      <c r="V51" s="9">
        <f>E51/$C51*100</f>
        <v>13.751964451642223</v>
      </c>
      <c r="W51" s="9">
        <f>F51/$C51*100</f>
        <v>15.506756811426497</v>
      </c>
      <c r="X51" s="9">
        <f>G51/$C51*100</f>
        <v>20.475520115479121</v>
      </c>
      <c r="Y51" s="9">
        <f>H51/$C51*100</f>
        <v>19.909837244658405</v>
      </c>
      <c r="Z51" s="9">
        <f>I51/$C51*100</f>
        <v>12.195149291729646</v>
      </c>
      <c r="AA51" s="9">
        <f>J51/$C51*100</f>
        <v>1.8444155673791578</v>
      </c>
      <c r="AB51" s="9">
        <f>L51/$K51*100</f>
        <v>2.4113033514307771</v>
      </c>
      <c r="AC51" s="9">
        <f>M51/$K51*100</f>
        <v>3.6294051909200107</v>
      </c>
      <c r="AD51" s="9">
        <f>N51/$K51*100</f>
        <v>4.2207399696042867</v>
      </c>
      <c r="AE51" s="9">
        <f>O51/$K51*100</f>
        <v>11.285171340960952</v>
      </c>
      <c r="AF51" s="9">
        <f>P51/$K51*100</f>
        <v>14.357286718730483</v>
      </c>
      <c r="AG51" s="9">
        <f>Q51/$K51*100</f>
        <v>13.616192572099047</v>
      </c>
      <c r="AH51" s="9">
        <f>R51/$K51*100</f>
        <v>38.069042300169492</v>
      </c>
      <c r="AI51" s="9">
        <f>S51/$K51*100</f>
        <v>12.410858556084863</v>
      </c>
    </row>
    <row r="52" spans="1:35" x14ac:dyDescent="0.25">
      <c r="A52" t="s">
        <v>68</v>
      </c>
      <c r="B52" t="s">
        <v>178</v>
      </c>
      <c r="C52" s="1">
        <v>17461</v>
      </c>
      <c r="D52" s="1">
        <v>3503.94164441966</v>
      </c>
      <c r="E52" s="1">
        <v>2388.3604023349098</v>
      </c>
      <c r="F52" s="1">
        <v>3516.0484859895801</v>
      </c>
      <c r="G52" s="1">
        <v>3638.0642989224998</v>
      </c>
      <c r="H52" s="1">
        <v>2798.4577407709899</v>
      </c>
      <c r="I52" s="1">
        <v>1403.45601502364</v>
      </c>
      <c r="J52" s="1">
        <v>212.67141253872401</v>
      </c>
      <c r="K52" s="1">
        <v>13983.551965057901</v>
      </c>
      <c r="L52" s="1">
        <v>170.929890574621</v>
      </c>
      <c r="M52" s="1">
        <v>438.87721037610402</v>
      </c>
      <c r="N52" s="1">
        <v>747.66822457183503</v>
      </c>
      <c r="O52" s="1">
        <v>1980.0217955810499</v>
      </c>
      <c r="P52" s="1">
        <v>2310.1442050659498</v>
      </c>
      <c r="Q52" s="1">
        <v>2647.7662158897501</v>
      </c>
      <c r="R52" s="1">
        <v>4070.5573632181899</v>
      </c>
      <c r="S52" s="1">
        <v>1617.5870597804201</v>
      </c>
      <c r="T52" s="1">
        <v>22</v>
      </c>
      <c r="U52" s="9">
        <f>D52/$C52*100</f>
        <v>20.067244971190998</v>
      </c>
      <c r="V52" s="9">
        <f>E52/$C52*100</f>
        <v>13.678256699701677</v>
      </c>
      <c r="W52" s="9">
        <f>F52/$C52*100</f>
        <v>20.136581444302045</v>
      </c>
      <c r="X52" s="9">
        <f>G52/$C52*100</f>
        <v>20.835371965652026</v>
      </c>
      <c r="Y52" s="9">
        <f>H52/$C52*100</f>
        <v>16.026904190888207</v>
      </c>
      <c r="Z52" s="9">
        <f>I52/$C52*100</f>
        <v>8.0376611592900762</v>
      </c>
      <c r="AA52" s="9">
        <f>J52/$C52*100</f>
        <v>1.2179795689749957</v>
      </c>
      <c r="AB52" s="9">
        <f>L52/$K52*100</f>
        <v>1.222363895823755</v>
      </c>
      <c r="AC52" s="9">
        <f>M52/$K52*100</f>
        <v>3.1385245427826232</v>
      </c>
      <c r="AD52" s="9">
        <f>N52/$K52*100</f>
        <v>5.3467690214911654</v>
      </c>
      <c r="AE52" s="9">
        <f>O52/$K52*100</f>
        <v>14.159648425011959</v>
      </c>
      <c r="AF52" s="9">
        <f>P52/$K52*100</f>
        <v>16.520439233454688</v>
      </c>
      <c r="AG52" s="9">
        <f>Q52/$K52*100</f>
        <v>18.934861632480704</v>
      </c>
      <c r="AH52" s="9">
        <f>R52/$K52*100</f>
        <v>29.109609442505729</v>
      </c>
      <c r="AI52" s="9">
        <f>S52/$K52*100</f>
        <v>11.56778380644951</v>
      </c>
    </row>
    <row r="53" spans="1:35" x14ac:dyDescent="0.25">
      <c r="A53" t="s">
        <v>69</v>
      </c>
      <c r="B53" t="s">
        <v>179</v>
      </c>
      <c r="C53" s="1">
        <v>14153</v>
      </c>
      <c r="D53" s="1">
        <v>2133.1107628538498</v>
      </c>
      <c r="E53" s="1">
        <v>2131.22964664347</v>
      </c>
      <c r="F53" s="1">
        <v>2233.1067413832002</v>
      </c>
      <c r="G53" s="1">
        <v>2960.6438958721801</v>
      </c>
      <c r="H53" s="1">
        <v>2817.8369396896801</v>
      </c>
      <c r="I53" s="1">
        <v>1581.7932342833301</v>
      </c>
      <c r="J53" s="1">
        <v>295.278779274295</v>
      </c>
      <c r="K53" s="1">
        <v>12060.705828337899</v>
      </c>
      <c r="L53" s="1">
        <v>149.76033617421501</v>
      </c>
      <c r="M53" s="1">
        <v>428.44528995780502</v>
      </c>
      <c r="N53" s="1">
        <v>705.78067050727805</v>
      </c>
      <c r="O53" s="1">
        <v>1523.22818094589</v>
      </c>
      <c r="P53" s="1">
        <v>1913.8354909268201</v>
      </c>
      <c r="Q53" s="1">
        <v>1583.40265528999</v>
      </c>
      <c r="R53" s="1">
        <v>4189.3791711244703</v>
      </c>
      <c r="S53" s="1">
        <v>1566.87403341138</v>
      </c>
      <c r="T53" s="1">
        <v>13</v>
      </c>
      <c r="U53" s="9">
        <f>D53/$C53*100</f>
        <v>15.071792290354342</v>
      </c>
      <c r="V53" s="9">
        <f>E53/$C53*100</f>
        <v>15.058501000801739</v>
      </c>
      <c r="W53" s="9">
        <f>F53/$C53*100</f>
        <v>15.77832785545962</v>
      </c>
      <c r="X53" s="9">
        <f>G53/$C53*100</f>
        <v>20.918843325600086</v>
      </c>
      <c r="Y53" s="9">
        <f>H53/$C53*100</f>
        <v>19.909820813182225</v>
      </c>
      <c r="Z53" s="9">
        <f>I53/$C53*100</f>
        <v>11.176381221531337</v>
      </c>
      <c r="AA53" s="9">
        <f>J53/$C53*100</f>
        <v>2.086333493070692</v>
      </c>
      <c r="AB53" s="9">
        <f>L53/$K53*100</f>
        <v>1.2417211588258568</v>
      </c>
      <c r="AC53" s="9">
        <f>M53/$K53*100</f>
        <v>3.5524064350456812</v>
      </c>
      <c r="AD53" s="9">
        <f>N53/$K53*100</f>
        <v>5.8519018750044633</v>
      </c>
      <c r="AE53" s="9">
        <f>O53/$K53*100</f>
        <v>12.629676924603409</v>
      </c>
      <c r="AF53" s="9">
        <f>P53/$K53*100</f>
        <v>15.86835396009794</v>
      </c>
      <c r="AG53" s="9">
        <f>Q53/$K53*100</f>
        <v>13.128606881113198</v>
      </c>
      <c r="AH53" s="9">
        <f>R53/$K53*100</f>
        <v>34.735771112840531</v>
      </c>
      <c r="AI53" s="9">
        <f>S53/$K53*100</f>
        <v>12.9915616524685</v>
      </c>
    </row>
    <row r="54" spans="1:35" x14ac:dyDescent="0.25">
      <c r="A54" t="s">
        <v>70</v>
      </c>
      <c r="B54" t="s">
        <v>180</v>
      </c>
      <c r="C54" s="1">
        <v>17214</v>
      </c>
      <c r="D54" s="1">
        <v>3565.5662043101202</v>
      </c>
      <c r="E54" s="1">
        <v>2482.6941814771899</v>
      </c>
      <c r="F54" s="1">
        <v>3616.46044691405</v>
      </c>
      <c r="G54" s="1">
        <v>3577.8484816043301</v>
      </c>
      <c r="H54" s="1">
        <v>2689.6307580664502</v>
      </c>
      <c r="I54" s="1">
        <v>1135.67438274298</v>
      </c>
      <c r="J54" s="1">
        <v>146.125544884888</v>
      </c>
      <c r="K54" s="1">
        <v>13762.241681359599</v>
      </c>
      <c r="L54" s="1">
        <v>129.965695179455</v>
      </c>
      <c r="M54" s="1">
        <v>579.41269843983696</v>
      </c>
      <c r="N54" s="1">
        <v>1001.0506697682</v>
      </c>
      <c r="O54" s="1">
        <v>2596.9801089154598</v>
      </c>
      <c r="P54" s="1">
        <v>2357.5980517426401</v>
      </c>
      <c r="Q54" s="1">
        <v>1931.7787369867899</v>
      </c>
      <c r="R54" s="1">
        <v>3664.0710757614102</v>
      </c>
      <c r="S54" s="1">
        <v>1501.38464456578</v>
      </c>
      <c r="T54" s="1">
        <v>8</v>
      </c>
      <c r="U54" s="9">
        <f>D54/$C54*100</f>
        <v>20.713176509295458</v>
      </c>
      <c r="V54" s="9">
        <f>E54/$C54*100</f>
        <v>14.422529228983327</v>
      </c>
      <c r="W54" s="9">
        <f>F54/$C54*100</f>
        <v>21.008832618299351</v>
      </c>
      <c r="X54" s="9">
        <f>G54/$C54*100</f>
        <v>20.784527022216395</v>
      </c>
      <c r="Y54" s="9">
        <f>H54/$C54*100</f>
        <v>15.624670373338272</v>
      </c>
      <c r="Z54" s="9">
        <f>I54/$C54*100</f>
        <v>6.5973880721678864</v>
      </c>
      <c r="AA54" s="9">
        <f>J54/$C54*100</f>
        <v>0.84887617569936091</v>
      </c>
      <c r="AB54" s="9">
        <f>L54/$K54*100</f>
        <v>0.94436428445729359</v>
      </c>
      <c r="AC54" s="9">
        <f>M54/$K54*100</f>
        <v>4.2101622094358948</v>
      </c>
      <c r="AD54" s="9">
        <f>N54/$K54*100</f>
        <v>7.2738925310698672</v>
      </c>
      <c r="AE54" s="9">
        <f>O54/$K54*100</f>
        <v>18.870327734710287</v>
      </c>
      <c r="AF54" s="9">
        <f>P54/$K54*100</f>
        <v>17.130915924372346</v>
      </c>
      <c r="AG54" s="9">
        <f>Q54/$K54*100</f>
        <v>14.036802882217264</v>
      </c>
      <c r="AH54" s="9">
        <f>R54/$K54*100</f>
        <v>26.624086108909474</v>
      </c>
      <c r="AI54" s="9">
        <f>S54/$K54*100</f>
        <v>10.909448324827379</v>
      </c>
    </row>
    <row r="55" spans="1:35" x14ac:dyDescent="0.25">
      <c r="A55" t="s">
        <v>71</v>
      </c>
      <c r="B55" t="s">
        <v>181</v>
      </c>
      <c r="C55" s="1">
        <v>9662</v>
      </c>
      <c r="D55" s="1">
        <v>1408.42343200553</v>
      </c>
      <c r="E55" s="1">
        <v>1108.21061241039</v>
      </c>
      <c r="F55" s="1">
        <v>1325.6706753508499</v>
      </c>
      <c r="G55" s="1">
        <v>2126.2395199892699</v>
      </c>
      <c r="H55" s="1">
        <v>2135.3809474080199</v>
      </c>
      <c r="I55" s="1">
        <v>1380.8149147376901</v>
      </c>
      <c r="J55" s="1">
        <v>177.25989809825501</v>
      </c>
      <c r="K55" s="1">
        <v>8259.2876712624493</v>
      </c>
      <c r="L55" s="1">
        <v>151.192020663703</v>
      </c>
      <c r="M55" s="1">
        <v>306.23754727753499</v>
      </c>
      <c r="N55" s="1">
        <v>259.73332352795802</v>
      </c>
      <c r="O55" s="1">
        <v>712.28144672337498</v>
      </c>
      <c r="P55" s="1">
        <v>1254.1483651813101</v>
      </c>
      <c r="Q55" s="1">
        <v>1376.1674876623799</v>
      </c>
      <c r="R55" s="1">
        <v>3225.7166619586801</v>
      </c>
      <c r="S55" s="1">
        <v>973.81081826751199</v>
      </c>
      <c r="T55" s="1">
        <v>13</v>
      </c>
      <c r="U55" s="9">
        <f>D55/$C55*100</f>
        <v>14.576934713367109</v>
      </c>
      <c r="V55" s="9">
        <f>E55/$C55*100</f>
        <v>11.469784852105052</v>
      </c>
      <c r="W55" s="9">
        <f>F55/$C55*100</f>
        <v>13.720458242091183</v>
      </c>
      <c r="X55" s="9">
        <f>G55/$C55*100</f>
        <v>22.006204926405193</v>
      </c>
      <c r="Y55" s="9">
        <f>H55/$C55*100</f>
        <v>22.100817091782446</v>
      </c>
      <c r="Z55" s="9">
        <f>I55/$C55*100</f>
        <v>14.291191417280999</v>
      </c>
      <c r="AA55" s="9">
        <f>J55/$C55*100</f>
        <v>1.8346087569680709</v>
      </c>
      <c r="AB55" s="9">
        <f>L55/$K55*100</f>
        <v>1.8305697377482555</v>
      </c>
      <c r="AC55" s="9">
        <f>M55/$K55*100</f>
        <v>3.7077961134961401</v>
      </c>
      <c r="AD55" s="9">
        <f>N55/$K55*100</f>
        <v>3.1447424265373392</v>
      </c>
      <c r="AE55" s="9">
        <f>O55/$K55*100</f>
        <v>8.6240057868634725</v>
      </c>
      <c r="AF55" s="9">
        <f>P55/$K55*100</f>
        <v>15.184703755325316</v>
      </c>
      <c r="AG55" s="9">
        <f>Q55/$K55*100</f>
        <v>16.662060245832674</v>
      </c>
      <c r="AH55" s="9">
        <f>R55/$K55*100</f>
        <v>39.055627922760351</v>
      </c>
      <c r="AI55" s="9">
        <f>S55/$K55*100</f>
        <v>11.790494011436497</v>
      </c>
    </row>
    <row r="56" spans="1:35" x14ac:dyDescent="0.25">
      <c r="A56" t="s">
        <v>72</v>
      </c>
      <c r="B56" t="s">
        <v>182</v>
      </c>
      <c r="C56" s="1">
        <v>9308</v>
      </c>
      <c r="D56" s="1">
        <v>1578.29174920472</v>
      </c>
      <c r="E56" s="1">
        <v>1102.99129152347</v>
      </c>
      <c r="F56" s="1">
        <v>1616.0102441254701</v>
      </c>
      <c r="G56" s="1">
        <v>1968.95330241908</v>
      </c>
      <c r="H56" s="1">
        <v>1872.43493326202</v>
      </c>
      <c r="I56" s="1">
        <v>1006.11702093561</v>
      </c>
      <c r="J56" s="1">
        <v>163.20145852962099</v>
      </c>
      <c r="K56" s="1">
        <v>7565.5919758109103</v>
      </c>
      <c r="L56" s="1">
        <v>175.53606834846599</v>
      </c>
      <c r="M56" s="1">
        <v>271.14944071547001</v>
      </c>
      <c r="N56" s="1">
        <v>306.19358310873201</v>
      </c>
      <c r="O56" s="1">
        <v>879.68393287479603</v>
      </c>
      <c r="P56" s="1">
        <v>1186.3872144328</v>
      </c>
      <c r="Q56" s="1">
        <v>1379.0389421165301</v>
      </c>
      <c r="R56" s="1">
        <v>2609.8987438631402</v>
      </c>
      <c r="S56" s="1">
        <v>757.70405035098202</v>
      </c>
      <c r="T56" s="1">
        <v>18</v>
      </c>
      <c r="U56" s="9">
        <f>D56/$C56*100</f>
        <v>16.956292965241943</v>
      </c>
      <c r="V56" s="9">
        <f>E56/$C56*100</f>
        <v>11.849927927841319</v>
      </c>
      <c r="W56" s="9">
        <f>F56/$C56*100</f>
        <v>17.361519597394391</v>
      </c>
      <c r="X56" s="9">
        <f>G56/$C56*100</f>
        <v>21.153344460883972</v>
      </c>
      <c r="Y56" s="9">
        <f>H56/$C56*100</f>
        <v>20.116404525805972</v>
      </c>
      <c r="Z56" s="9">
        <f>I56/$C56*100</f>
        <v>10.80916438478309</v>
      </c>
      <c r="AA56" s="9">
        <f>J56/$C56*100</f>
        <v>1.7533461380492155</v>
      </c>
      <c r="AB56" s="9">
        <f>L56/$K56*100</f>
        <v>2.3201894697691694</v>
      </c>
      <c r="AC56" s="9">
        <f>M56/$K56*100</f>
        <v>3.5839818163919306</v>
      </c>
      <c r="AD56" s="9">
        <f>N56/$K56*100</f>
        <v>4.0471860508432052</v>
      </c>
      <c r="AE56" s="9">
        <f>O56/$K56*100</f>
        <v>11.627430288169988</v>
      </c>
      <c r="AF56" s="9">
        <f>P56/$K56*100</f>
        <v>15.681353398729096</v>
      </c>
      <c r="AG56" s="9">
        <f>Q56/$K56*100</f>
        <v>18.227773140894492</v>
      </c>
      <c r="AH56" s="9">
        <f>R56/$K56*100</f>
        <v>34.496953473140493</v>
      </c>
      <c r="AI56" s="9">
        <f>S56/$K56*100</f>
        <v>10.015132362061705</v>
      </c>
    </row>
    <row r="57" spans="1:35" x14ac:dyDescent="0.25">
      <c r="A57" t="s">
        <v>73</v>
      </c>
      <c r="B57" t="s">
        <v>183</v>
      </c>
      <c r="C57" s="1">
        <v>22624</v>
      </c>
      <c r="D57" s="1">
        <v>4617.5450901071099</v>
      </c>
      <c r="E57" s="1">
        <v>3283.5058974130402</v>
      </c>
      <c r="F57" s="1">
        <v>4622.4008527016404</v>
      </c>
      <c r="G57" s="1">
        <v>4677.8584880386497</v>
      </c>
      <c r="H57" s="1">
        <v>3477.5477581273499</v>
      </c>
      <c r="I57" s="1">
        <v>1702.02652031863</v>
      </c>
      <c r="J57" s="1">
        <v>243.11539329357601</v>
      </c>
      <c r="K57" s="1">
        <v>17893.158707577601</v>
      </c>
      <c r="L57" s="1">
        <v>151.206910044816</v>
      </c>
      <c r="M57" s="1">
        <v>649.00219890092706</v>
      </c>
      <c r="N57" s="1">
        <v>1096.7524038102599</v>
      </c>
      <c r="O57" s="1">
        <v>2893.8561398888401</v>
      </c>
      <c r="P57" s="1">
        <v>3337.9870997856101</v>
      </c>
      <c r="Q57" s="1">
        <v>3074.95020966842</v>
      </c>
      <c r="R57" s="1">
        <v>4713.0910783129102</v>
      </c>
      <c r="S57" s="1">
        <v>1976.3126671657899</v>
      </c>
      <c r="T57" s="1">
        <v>16</v>
      </c>
      <c r="U57" s="9">
        <f>D57/$C57*100</f>
        <v>20.40994116914387</v>
      </c>
      <c r="V57" s="9">
        <f>E57/$C57*100</f>
        <v>14.513374723360325</v>
      </c>
      <c r="W57" s="9">
        <f>F57/$C57*100</f>
        <v>20.431404051899047</v>
      </c>
      <c r="X57" s="9">
        <f>G57/$C57*100</f>
        <v>20.67653150653576</v>
      </c>
      <c r="Y57" s="9">
        <f>H57/$C57*100</f>
        <v>15.37105621520222</v>
      </c>
      <c r="Z57" s="9">
        <f>I57/$C57*100</f>
        <v>7.523101663360281</v>
      </c>
      <c r="AA57" s="9">
        <f>J57/$C57*100</f>
        <v>1.0745906704984796</v>
      </c>
      <c r="AB57" s="9">
        <f>L57/$K57*100</f>
        <v>0.84505431665780273</v>
      </c>
      <c r="AC57" s="9">
        <f>M57/$K57*100</f>
        <v>3.6270968670617116</v>
      </c>
      <c r="AD57" s="9">
        <f>N57/$K57*100</f>
        <v>6.1294510473759711</v>
      </c>
      <c r="AE57" s="9">
        <f>O57/$K57*100</f>
        <v>16.172975309626672</v>
      </c>
      <c r="AF57" s="9">
        <f>P57/$K57*100</f>
        <v>18.655102513409222</v>
      </c>
      <c r="AG57" s="9">
        <f>Q57/$K57*100</f>
        <v>17.185060837616138</v>
      </c>
      <c r="AH57" s="9">
        <f>R57/$K57*100</f>
        <v>26.340184845713999</v>
      </c>
      <c r="AI57" s="9">
        <f>S57/$K57*100</f>
        <v>11.045074262538332</v>
      </c>
    </row>
    <row r="58" spans="1:35" x14ac:dyDescent="0.25">
      <c r="A58" t="s">
        <v>74</v>
      </c>
      <c r="B58" t="s">
        <v>184</v>
      </c>
      <c r="C58" s="1">
        <v>7360</v>
      </c>
      <c r="D58" s="1">
        <v>1202.6803624067099</v>
      </c>
      <c r="E58" s="1">
        <v>926.52933311787797</v>
      </c>
      <c r="F58" s="1">
        <v>1174.06884973365</v>
      </c>
      <c r="G58" s="1">
        <v>1588.64143727756</v>
      </c>
      <c r="H58" s="1">
        <v>1431.81733691452</v>
      </c>
      <c r="I58" s="1">
        <v>892.34598739769206</v>
      </c>
      <c r="J58" s="1">
        <v>143.91669315198999</v>
      </c>
      <c r="K58" s="1">
        <v>6201.6584897278299</v>
      </c>
      <c r="L58" s="1">
        <v>235.64324536735</v>
      </c>
      <c r="M58" s="1">
        <v>255.01865048471299</v>
      </c>
      <c r="N58" s="1">
        <v>114.75424134964599</v>
      </c>
      <c r="O58" s="1">
        <v>626.71872139489005</v>
      </c>
      <c r="P58" s="1">
        <v>928.44553869639105</v>
      </c>
      <c r="Q58" s="1">
        <v>1039.7367748680399</v>
      </c>
      <c r="R58" s="1">
        <v>2331.3353511064001</v>
      </c>
      <c r="S58" s="1">
        <v>670.00596646040401</v>
      </c>
      <c r="T58" s="1">
        <v>12</v>
      </c>
      <c r="U58" s="9">
        <f>D58/$C58*100</f>
        <v>16.340765793569428</v>
      </c>
      <c r="V58" s="9">
        <f>E58/$C58*100</f>
        <v>12.588713765188558</v>
      </c>
      <c r="W58" s="9">
        <f>F58/$C58*100</f>
        <v>15.952022414859377</v>
      </c>
      <c r="X58" s="9">
        <f>G58/$C58*100</f>
        <v>21.584802136923368</v>
      </c>
      <c r="Y58" s="9">
        <f>H58/$C58*100</f>
        <v>19.454039903729893</v>
      </c>
      <c r="Z58" s="9">
        <f>I58/$C58*100</f>
        <v>12.124266133120816</v>
      </c>
      <c r="AA58" s="9">
        <f>J58/$C58*100</f>
        <v>1.9553898526085596</v>
      </c>
      <c r="AB58" s="9">
        <f>L58/$K58*100</f>
        <v>3.7996810975267294</v>
      </c>
      <c r="AC58" s="9">
        <f>M58/$K58*100</f>
        <v>4.1121040590531601</v>
      </c>
      <c r="AD58" s="9">
        <f>N58/$K58*100</f>
        <v>1.8503798869241215</v>
      </c>
      <c r="AE58" s="9">
        <f>O58/$K58*100</f>
        <v>10.105663225941269</v>
      </c>
      <c r="AF58" s="9">
        <f>P58/$K58*100</f>
        <v>14.970923346298893</v>
      </c>
      <c r="AG58" s="9">
        <f>Q58/$K58*100</f>
        <v>16.765463248100758</v>
      </c>
      <c r="AH58" s="9">
        <f>R58/$K58*100</f>
        <v>37.592127250604449</v>
      </c>
      <c r="AI58" s="9">
        <f>S58/$K58*100</f>
        <v>10.803657885550681</v>
      </c>
    </row>
    <row r="59" spans="1:35" x14ac:dyDescent="0.25">
      <c r="A59" t="s">
        <v>75</v>
      </c>
      <c r="B59" t="s">
        <v>185</v>
      </c>
      <c r="C59" s="1">
        <v>19404</v>
      </c>
      <c r="D59" s="1">
        <v>2960.1772858075201</v>
      </c>
      <c r="E59" s="1">
        <v>2594.6108354818102</v>
      </c>
      <c r="F59" s="1">
        <v>3067.69760396221</v>
      </c>
      <c r="G59" s="1">
        <v>4178.4577701849303</v>
      </c>
      <c r="H59" s="1">
        <v>3871.8073989855902</v>
      </c>
      <c r="I59" s="1">
        <v>2346.2215218880001</v>
      </c>
      <c r="J59" s="1">
        <v>385.02758368994603</v>
      </c>
      <c r="K59" s="1">
        <v>16406.552871433902</v>
      </c>
      <c r="L59" s="1">
        <v>251.45479499158</v>
      </c>
      <c r="M59" s="1">
        <v>584.70693708339604</v>
      </c>
      <c r="N59" s="1">
        <v>883.00807862819795</v>
      </c>
      <c r="O59" s="1">
        <v>1901.9414818144901</v>
      </c>
      <c r="P59" s="1">
        <v>2408.2960354910201</v>
      </c>
      <c r="Q59" s="1">
        <v>2356.7646702820498</v>
      </c>
      <c r="R59" s="1">
        <v>6144.4147572085003</v>
      </c>
      <c r="S59" s="1">
        <v>1875.9661159347299</v>
      </c>
      <c r="T59" s="1">
        <v>20</v>
      </c>
      <c r="U59" s="9">
        <f>D59/$C59*100</f>
        <v>15.255500339144096</v>
      </c>
      <c r="V59" s="9">
        <f>E59/$C59*100</f>
        <v>13.37152564152654</v>
      </c>
      <c r="W59" s="9">
        <f>F59/$C59*100</f>
        <v>15.809614532891208</v>
      </c>
      <c r="X59" s="9">
        <f>G59/$C59*100</f>
        <v>21.534002113919453</v>
      </c>
      <c r="Y59" s="9">
        <f>H59/$C59*100</f>
        <v>19.953655941999536</v>
      </c>
      <c r="Z59" s="9">
        <f>I59/$C59*100</f>
        <v>12.091432291733664</v>
      </c>
      <c r="AA59" s="9">
        <f>J59/$C59*100</f>
        <v>1.9842691387855393</v>
      </c>
      <c r="AB59" s="9">
        <f>L59/$K59*100</f>
        <v>1.5326485518441715</v>
      </c>
      <c r="AC59" s="9">
        <f>M59/$K59*100</f>
        <v>3.5638622059448726</v>
      </c>
      <c r="AD59" s="9">
        <f>N59/$K59*100</f>
        <v>5.3820451227487176</v>
      </c>
      <c r="AE59" s="9">
        <f>O59/$K59*100</f>
        <v>11.592572167466303</v>
      </c>
      <c r="AF59" s="9">
        <f>P59/$K59*100</f>
        <v>14.678866757466155</v>
      </c>
      <c r="AG59" s="9">
        <f>Q59/$K59*100</f>
        <v>14.364776615479697</v>
      </c>
      <c r="AH59" s="9">
        <f>R59/$K59*100</f>
        <v>37.450979528471109</v>
      </c>
      <c r="AI59" s="9">
        <f>S59/$K59*100</f>
        <v>11.43424905057935</v>
      </c>
    </row>
    <row r="60" spans="1:35" x14ac:dyDescent="0.25">
      <c r="A60" t="s">
        <v>76</v>
      </c>
      <c r="B60" t="s">
        <v>186</v>
      </c>
      <c r="C60" s="1">
        <v>17005</v>
      </c>
      <c r="D60" s="1">
        <v>3570.61321447603</v>
      </c>
      <c r="E60" s="1">
        <v>2458.9154058911499</v>
      </c>
      <c r="F60" s="1">
        <v>3407.9197737068698</v>
      </c>
      <c r="G60" s="1">
        <v>3733.98370334126</v>
      </c>
      <c r="H60" s="1">
        <v>2568.2331338865401</v>
      </c>
      <c r="I60" s="1">
        <v>1120.02695099472</v>
      </c>
      <c r="J60" s="1">
        <v>145.30781770341301</v>
      </c>
      <c r="K60" s="1">
        <v>13381.388645089701</v>
      </c>
      <c r="L60" s="1">
        <v>84.553937635947904</v>
      </c>
      <c r="M60" s="1">
        <v>392.327671670965</v>
      </c>
      <c r="N60" s="1">
        <v>1059.05279500556</v>
      </c>
      <c r="O60" s="1">
        <v>2549.3353732058699</v>
      </c>
      <c r="P60" s="1">
        <v>2450.5683625235501</v>
      </c>
      <c r="Q60" s="1">
        <v>1825.2949841797799</v>
      </c>
      <c r="R60" s="1">
        <v>3556.8474673134901</v>
      </c>
      <c r="S60" s="1">
        <v>1463.40805355458</v>
      </c>
      <c r="T60" s="1">
        <v>6</v>
      </c>
      <c r="U60" s="9">
        <f>D60/$C60*100</f>
        <v>20.997431428850515</v>
      </c>
      <c r="V60" s="9">
        <f>E60/$C60*100</f>
        <v>14.459955341906202</v>
      </c>
      <c r="W60" s="9">
        <f>F60/$C60*100</f>
        <v>20.04069258281017</v>
      </c>
      <c r="X60" s="9">
        <f>G60/$C60*100</f>
        <v>21.958151739731022</v>
      </c>
      <c r="Y60" s="9">
        <f>H60/$C60*100</f>
        <v>15.102811725295737</v>
      </c>
      <c r="Z60" s="9">
        <f>I60/$C60*100</f>
        <v>6.5864566362523966</v>
      </c>
      <c r="AA60" s="9">
        <f>J60/$C60*100</f>
        <v>0.85450054515385476</v>
      </c>
      <c r="AB60" s="9">
        <f>L60/$K60*100</f>
        <v>0.63187715325027172</v>
      </c>
      <c r="AC60" s="9">
        <f>M60/$K60*100</f>
        <v>2.9318905688829959</v>
      </c>
      <c r="AD60" s="9">
        <f>N60/$K60*100</f>
        <v>7.9143713936907387</v>
      </c>
      <c r="AE60" s="9">
        <f>O60/$K60*100</f>
        <v>19.051351401719792</v>
      </c>
      <c r="AF60" s="9">
        <f>P60/$K60*100</f>
        <v>18.313259016079662</v>
      </c>
      <c r="AG60" s="9">
        <f>Q60/$K60*100</f>
        <v>13.640549815803846</v>
      </c>
      <c r="AH60" s="9">
        <f>R60/$K60*100</f>
        <v>26.580555737902994</v>
      </c>
      <c r="AI60" s="9">
        <f>S60/$K60*100</f>
        <v>10.936144912670013</v>
      </c>
    </row>
    <row r="61" spans="1:35" x14ac:dyDescent="0.25">
      <c r="A61" t="s">
        <v>77</v>
      </c>
      <c r="B61" t="s">
        <v>187</v>
      </c>
      <c r="C61" s="1">
        <v>10033</v>
      </c>
      <c r="D61" s="1">
        <v>2029.73208589207</v>
      </c>
      <c r="E61" s="1">
        <v>1439.6725031231899</v>
      </c>
      <c r="F61" s="1">
        <v>2066.63677246716</v>
      </c>
      <c r="G61" s="1">
        <v>2078.8070779167501</v>
      </c>
      <c r="H61" s="1">
        <v>1502.0500350480399</v>
      </c>
      <c r="I61" s="1">
        <v>825.27656832010405</v>
      </c>
      <c r="J61" s="1">
        <v>90.824957232674393</v>
      </c>
      <c r="K61" s="1">
        <v>7968.6651461192996</v>
      </c>
      <c r="L61" s="1">
        <v>151.24940428680199</v>
      </c>
      <c r="M61" s="1">
        <v>351.47810474546498</v>
      </c>
      <c r="N61" s="1">
        <v>466.80734543947</v>
      </c>
      <c r="O61" s="1">
        <v>1164.2532816804701</v>
      </c>
      <c r="P61" s="1">
        <v>1426.99427465793</v>
      </c>
      <c r="Q61" s="1">
        <v>1331.6088024855601</v>
      </c>
      <c r="R61" s="1">
        <v>2088.3420787343798</v>
      </c>
      <c r="S61" s="1">
        <v>987.93185408923102</v>
      </c>
      <c r="T61" s="1">
        <v>9</v>
      </c>
      <c r="U61" s="9">
        <f>D61/$C61*100</f>
        <v>20.23056001088478</v>
      </c>
      <c r="V61" s="9">
        <f>E61/$C61*100</f>
        <v>14.349372103291039</v>
      </c>
      <c r="W61" s="9">
        <f>F61/$C61*100</f>
        <v>20.598393027680256</v>
      </c>
      <c r="X61" s="9">
        <f>G61/$C61*100</f>
        <v>20.719695783083324</v>
      </c>
      <c r="Y61" s="9">
        <f>H61/$C61*100</f>
        <v>14.971095734556364</v>
      </c>
      <c r="Z61" s="9">
        <f>I61/$C61*100</f>
        <v>8.2256211334606206</v>
      </c>
      <c r="AA61" s="9">
        <f>J61/$C61*100</f>
        <v>0.90526220704350036</v>
      </c>
      <c r="AB61" s="9">
        <f>L61/$K61*100</f>
        <v>1.8980519511534462</v>
      </c>
      <c r="AC61" s="9">
        <f>M61/$K61*100</f>
        <v>4.4107525953281286</v>
      </c>
      <c r="AD61" s="9">
        <f>N61/$K61*100</f>
        <v>5.8580369093160209</v>
      </c>
      <c r="AE61" s="9">
        <f>O61/$K61*100</f>
        <v>14.610392836590149</v>
      </c>
      <c r="AF61" s="9">
        <f>P61/$K61*100</f>
        <v>17.907569818677462</v>
      </c>
      <c r="AG61" s="9">
        <f>Q61/$K61*100</f>
        <v>16.710562911958309</v>
      </c>
      <c r="AH61" s="9">
        <f>R61/$K61*100</f>
        <v>26.206924753908023</v>
      </c>
      <c r="AI61" s="9">
        <f>S61/$K61*100</f>
        <v>12.397708223068564</v>
      </c>
    </row>
    <row r="62" spans="1:35" x14ac:dyDescent="0.25">
      <c r="A62" t="s">
        <v>78</v>
      </c>
      <c r="B62" t="s">
        <v>188</v>
      </c>
      <c r="C62" s="1">
        <v>5676.00000000001</v>
      </c>
      <c r="D62" s="1">
        <v>803.33869915412697</v>
      </c>
      <c r="E62" s="1">
        <v>621.59208551455799</v>
      </c>
      <c r="F62" s="1">
        <v>770.57754289913396</v>
      </c>
      <c r="G62" s="1">
        <v>1215.1380249992901</v>
      </c>
      <c r="H62" s="1">
        <v>1335.7055979413501</v>
      </c>
      <c r="I62" s="1">
        <v>799.02159432381302</v>
      </c>
      <c r="J62" s="1">
        <v>130.62645516774401</v>
      </c>
      <c r="K62" s="1">
        <v>4930.7738396585301</v>
      </c>
      <c r="L62" s="1">
        <v>136.61880613340901</v>
      </c>
      <c r="M62" s="1">
        <v>166.12111665872601</v>
      </c>
      <c r="N62" s="1">
        <v>150.32186865292999</v>
      </c>
      <c r="O62" s="1">
        <v>389.33454030434302</v>
      </c>
      <c r="P62" s="1">
        <v>708.25861871604104</v>
      </c>
      <c r="Q62" s="1">
        <v>681.43429766914699</v>
      </c>
      <c r="R62" s="1">
        <v>2094.45839267978</v>
      </c>
      <c r="S62" s="1">
        <v>604.22619884415701</v>
      </c>
      <c r="T62" s="1">
        <v>12</v>
      </c>
      <c r="U62" s="9">
        <f>D62/$C62*100</f>
        <v>14.153254037246752</v>
      </c>
      <c r="V62" s="9">
        <f>E62/$C62*100</f>
        <v>10.951234769460129</v>
      </c>
      <c r="W62" s="9">
        <f>F62/$C62*100</f>
        <v>13.57606664727154</v>
      </c>
      <c r="X62" s="9">
        <f>G62/$C62*100</f>
        <v>21.408351391812687</v>
      </c>
      <c r="Y62" s="9">
        <f>H62/$C62*100</f>
        <v>23.532515819967369</v>
      </c>
      <c r="Z62" s="9">
        <f>I62/$C62*100</f>
        <v>14.077195107889565</v>
      </c>
      <c r="AA62" s="9">
        <f>J62/$C62*100</f>
        <v>2.3013822263520751</v>
      </c>
      <c r="AB62" s="9">
        <f>L62/$K62*100</f>
        <v>2.7707376281299942</v>
      </c>
      <c r="AC62" s="9">
        <f>M62/$K62*100</f>
        <v>3.3690678595437342</v>
      </c>
      <c r="AD62" s="9">
        <f>N62/$K62*100</f>
        <v>3.0486465926277448</v>
      </c>
      <c r="AE62" s="9">
        <f>O62/$K62*100</f>
        <v>7.8960129376224959</v>
      </c>
      <c r="AF62" s="9">
        <f>P62/$K62*100</f>
        <v>14.364045923572311</v>
      </c>
      <c r="AG62" s="9">
        <f>Q62/$K62*100</f>
        <v>13.820027440486667</v>
      </c>
      <c r="AH62" s="9">
        <f>R62/$K62*100</f>
        <v>42.477275591792854</v>
      </c>
      <c r="AI62" s="9">
        <f>S62/$K62*100</f>
        <v>12.254186026224261</v>
      </c>
    </row>
    <row r="63" spans="1:35" x14ac:dyDescent="0.25">
      <c r="A63" t="s">
        <v>79</v>
      </c>
      <c r="B63" t="s">
        <v>189</v>
      </c>
      <c r="C63" s="1">
        <v>11259</v>
      </c>
      <c r="D63" s="1">
        <v>2055.9304365216299</v>
      </c>
      <c r="E63" s="1">
        <v>1498.1414997478801</v>
      </c>
      <c r="F63" s="1">
        <v>2004.1423315058801</v>
      </c>
      <c r="G63" s="1">
        <v>2348.16860896549</v>
      </c>
      <c r="H63" s="1">
        <v>1975.2151700483</v>
      </c>
      <c r="I63" s="1">
        <v>1175.2078597391301</v>
      </c>
      <c r="J63" s="1">
        <v>202.19409347170901</v>
      </c>
      <c r="K63" s="1">
        <v>9216.8301358476692</v>
      </c>
      <c r="L63" s="1">
        <v>146.090496813491</v>
      </c>
      <c r="M63" s="1">
        <v>316.90809953915499</v>
      </c>
      <c r="N63" s="1">
        <v>357.65829640651498</v>
      </c>
      <c r="O63" s="1">
        <v>1135.2030636971001</v>
      </c>
      <c r="P63" s="1">
        <v>1528.4173146194901</v>
      </c>
      <c r="Q63" s="1">
        <v>1596.49011972677</v>
      </c>
      <c r="R63" s="1">
        <v>3074.2802338299698</v>
      </c>
      <c r="S63" s="1">
        <v>1061.78251121518</v>
      </c>
      <c r="T63" s="1">
        <v>11</v>
      </c>
      <c r="U63" s="9">
        <f>D63/$C63*100</f>
        <v>18.260328950365306</v>
      </c>
      <c r="V63" s="9">
        <f>E63/$C63*100</f>
        <v>13.306168396375167</v>
      </c>
      <c r="W63" s="9">
        <f>F63/$C63*100</f>
        <v>17.800358215701927</v>
      </c>
      <c r="X63" s="9">
        <f>G63/$C63*100</f>
        <v>20.855925117377119</v>
      </c>
      <c r="Y63" s="9">
        <f>H63/$C63*100</f>
        <v>17.543433431461942</v>
      </c>
      <c r="Z63" s="9">
        <f>I63/$C63*100</f>
        <v>10.437941733183498</v>
      </c>
      <c r="AA63" s="9">
        <f>J63/$C63*100</f>
        <v>1.7958441555352076</v>
      </c>
      <c r="AB63" s="9">
        <f>L63/$K63*100</f>
        <v>1.5850405688316953</v>
      </c>
      <c r="AC63" s="9">
        <f>M63/$K63*100</f>
        <v>3.4383632427658823</v>
      </c>
      <c r="AD63" s="9">
        <f>N63/$K63*100</f>
        <v>3.880491352612101</v>
      </c>
      <c r="AE63" s="9">
        <f>O63/$K63*100</f>
        <v>12.316632149722219</v>
      </c>
      <c r="AF63" s="9">
        <f>P63/$K63*100</f>
        <v>16.582895551854737</v>
      </c>
      <c r="AG63" s="9">
        <f>Q63/$K63*100</f>
        <v>17.321466232923488</v>
      </c>
      <c r="AH63" s="9">
        <f>R63/$K63*100</f>
        <v>33.355070979044676</v>
      </c>
      <c r="AI63" s="9">
        <f>S63/$K63*100</f>
        <v>11.520039922245221</v>
      </c>
    </row>
    <row r="64" spans="1:35" x14ac:dyDescent="0.25">
      <c r="A64" t="s">
        <v>80</v>
      </c>
      <c r="B64" t="s">
        <v>190</v>
      </c>
      <c r="C64" s="1">
        <v>398425</v>
      </c>
      <c r="D64" s="1">
        <v>67435.013393224901</v>
      </c>
      <c r="E64" s="1">
        <v>79648.168694039399</v>
      </c>
      <c r="F64" s="1">
        <v>71038.557034491998</v>
      </c>
      <c r="G64" s="1">
        <v>74978.984981681599</v>
      </c>
      <c r="H64" s="1">
        <v>65448.780762456299</v>
      </c>
      <c r="I64" s="1">
        <v>33837.9602817009</v>
      </c>
      <c r="J64" s="1">
        <v>6037.5348524047704</v>
      </c>
      <c r="K64" s="1">
        <v>330945.149686252</v>
      </c>
      <c r="L64" s="1">
        <v>864.75178565489603</v>
      </c>
      <c r="M64" s="1">
        <v>9662.7916176688705</v>
      </c>
      <c r="N64" s="1">
        <v>32994.875490113896</v>
      </c>
      <c r="O64" s="1">
        <v>50147.5527920311</v>
      </c>
      <c r="P64" s="1">
        <v>52936.3618536832</v>
      </c>
      <c r="Q64" s="1">
        <v>35303.390980033699</v>
      </c>
      <c r="R64" s="1">
        <v>93499.508570517806</v>
      </c>
      <c r="S64" s="1">
        <v>55535.916596548697</v>
      </c>
      <c r="T64" s="1">
        <v>64</v>
      </c>
      <c r="U64" s="9">
        <f>D64/$C64*100</f>
        <v>16.925397099385052</v>
      </c>
      <c r="V64" s="9">
        <f>E64/$C64*100</f>
        <v>19.990755774371436</v>
      </c>
      <c r="W64" s="9">
        <f>F64/$C64*100</f>
        <v>17.829844270437846</v>
      </c>
      <c r="X64" s="9">
        <f>G64/$C64*100</f>
        <v>18.818845449377321</v>
      </c>
      <c r="Y64" s="9">
        <f>H64/$C64*100</f>
        <v>16.426876014922833</v>
      </c>
      <c r="Z64" s="9">
        <f>I64/$C64*100</f>
        <v>8.4929309861833229</v>
      </c>
      <c r="AA64" s="9">
        <f>J64/$C64*100</f>
        <v>1.5153504053221487</v>
      </c>
      <c r="AB64" s="9">
        <f>L64/$K64*100</f>
        <v>0.26129761577551813</v>
      </c>
      <c r="AC64" s="9">
        <f>M64/$K64*100</f>
        <v>2.9197562275288056</v>
      </c>
      <c r="AD64" s="9">
        <f>N64/$K64*100</f>
        <v>9.9698924493663785</v>
      </c>
      <c r="AE64" s="9">
        <f>O64/$K64*100</f>
        <v>15.152829053265412</v>
      </c>
      <c r="AF64" s="9">
        <f>P64/$K64*100</f>
        <v>15.995509196574959</v>
      </c>
      <c r="AG64" s="9">
        <f>Q64/$K64*100</f>
        <v>10.667444745300722</v>
      </c>
      <c r="AH64" s="9">
        <f>R64/$K64*100</f>
        <v>28.252267380005037</v>
      </c>
      <c r="AI64" s="9">
        <f>S64/$K64*100</f>
        <v>16.781003332183221</v>
      </c>
    </row>
    <row r="65" spans="1:35" x14ac:dyDescent="0.25">
      <c r="A65" t="s">
        <v>81</v>
      </c>
      <c r="B65" t="s">
        <v>191</v>
      </c>
      <c r="C65" s="1">
        <v>93413</v>
      </c>
      <c r="D65" s="1">
        <v>16996.7828291898</v>
      </c>
      <c r="E65" s="1">
        <v>16057.5676237805</v>
      </c>
      <c r="F65" s="1">
        <v>16122.340836654101</v>
      </c>
      <c r="G65" s="1">
        <v>18816.152404140299</v>
      </c>
      <c r="H65" s="1">
        <v>15949.2515413726</v>
      </c>
      <c r="I65" s="1">
        <v>8173.5237481080503</v>
      </c>
      <c r="J65" s="1">
        <v>1297.3810167547001</v>
      </c>
      <c r="K65" s="1">
        <v>76554.276784546906</v>
      </c>
      <c r="L65" s="1">
        <v>243.785119380118</v>
      </c>
      <c r="M65" s="1">
        <v>2120.71556904624</v>
      </c>
      <c r="N65" s="1">
        <v>6310.2669842238802</v>
      </c>
      <c r="O65" s="1">
        <v>11122.690571572301</v>
      </c>
      <c r="P65" s="1">
        <v>12020.272531663</v>
      </c>
      <c r="Q65" s="1">
        <v>9880.6433652770993</v>
      </c>
      <c r="R65" s="1">
        <v>22713.988212996901</v>
      </c>
      <c r="S65" s="1">
        <v>12141.9144303873</v>
      </c>
      <c r="T65" s="1">
        <v>32</v>
      </c>
      <c r="U65" s="9">
        <f>D65/$C65*100</f>
        <v>18.195307750730414</v>
      </c>
      <c r="V65" s="9">
        <f>E65/$C65*100</f>
        <v>17.189863963024955</v>
      </c>
      <c r="W65" s="9">
        <f>F65/$C65*100</f>
        <v>17.259204646734503</v>
      </c>
      <c r="X65" s="9">
        <f>G65/$C65*100</f>
        <v>20.142969826619741</v>
      </c>
      <c r="Y65" s="9">
        <f>H65/$C65*100</f>
        <v>17.073909992584117</v>
      </c>
      <c r="Z65" s="9">
        <f>I65/$C65*100</f>
        <v>8.7498782269149373</v>
      </c>
      <c r="AA65" s="9">
        <f>J65/$C65*100</f>
        <v>1.3888655933913912</v>
      </c>
      <c r="AB65" s="9">
        <f>L65/$K65*100</f>
        <v>0.31844742007846644</v>
      </c>
      <c r="AC65" s="9">
        <f>M65/$K65*100</f>
        <v>2.7702117479533466</v>
      </c>
      <c r="AD65" s="9">
        <f>N65/$K65*100</f>
        <v>8.2428666944152464</v>
      </c>
      <c r="AE65" s="9">
        <f>O65/$K65*100</f>
        <v>14.529156356444744</v>
      </c>
      <c r="AF65" s="9">
        <f>P65/$K65*100</f>
        <v>15.701634234613248</v>
      </c>
      <c r="AG65" s="9">
        <f>Q65/$K65*100</f>
        <v>12.906716359015471</v>
      </c>
      <c r="AH65" s="9">
        <f>R65/$K65*100</f>
        <v>29.670436671908973</v>
      </c>
      <c r="AI65" s="9">
        <f>S65/$K65*100</f>
        <v>15.860530515570414</v>
      </c>
    </row>
    <row r="66" spans="1:35" x14ac:dyDescent="0.25">
      <c r="A66" t="s">
        <v>82</v>
      </c>
      <c r="B66" t="s">
        <v>192</v>
      </c>
      <c r="C66" s="1">
        <v>9396.9999999999909</v>
      </c>
      <c r="D66" s="1">
        <v>1603.4995972306699</v>
      </c>
      <c r="E66" s="1">
        <v>1237.78692357505</v>
      </c>
      <c r="F66" s="1">
        <v>1591.71851692213</v>
      </c>
      <c r="G66" s="1">
        <v>2026.07254915159</v>
      </c>
      <c r="H66" s="1">
        <v>1919.9959298854601</v>
      </c>
      <c r="I66" s="1">
        <v>878.677189190587</v>
      </c>
      <c r="J66" s="1">
        <v>139.24929404450401</v>
      </c>
      <c r="K66" s="1">
        <v>7783.6482445337397</v>
      </c>
      <c r="L66" s="1">
        <v>69.972045896387996</v>
      </c>
      <c r="M66" s="1">
        <v>379.61785104231001</v>
      </c>
      <c r="N66" s="1">
        <v>454.859081026414</v>
      </c>
      <c r="O66" s="1">
        <v>1049.2797227088899</v>
      </c>
      <c r="P66" s="1">
        <v>1269.94764236013</v>
      </c>
      <c r="Q66" s="1">
        <v>1140.41432800249</v>
      </c>
      <c r="R66" s="1">
        <v>2591.53306061892</v>
      </c>
      <c r="S66" s="1">
        <v>828.02451287819895</v>
      </c>
      <c r="T66" s="1">
        <v>10</v>
      </c>
      <c r="U66" s="9">
        <f>D66/$C66*100</f>
        <v>17.063952295739824</v>
      </c>
      <c r="V66" s="9">
        <f>E66/$C66*100</f>
        <v>13.172149873098341</v>
      </c>
      <c r="W66" s="9">
        <f>F66/$C66*100</f>
        <v>16.938581642248927</v>
      </c>
      <c r="X66" s="9">
        <f>G66/$C66*100</f>
        <v>21.560844409402915</v>
      </c>
      <c r="Y66" s="9">
        <f>H66/$C66*100</f>
        <v>20.432009469888921</v>
      </c>
      <c r="Z66" s="9">
        <f>I66/$C66*100</f>
        <v>9.3506139107224406</v>
      </c>
      <c r="AA66" s="9">
        <f>J66/$C66*100</f>
        <v>1.4818483988986286</v>
      </c>
      <c r="AB66" s="9">
        <f>L66/$K66*100</f>
        <v>0.89896207662682603</v>
      </c>
      <c r="AC66" s="9">
        <f>M66/$K66*100</f>
        <v>4.8771198172901258</v>
      </c>
      <c r="AD66" s="9">
        <f>N66/$K66*100</f>
        <v>5.8437774516063223</v>
      </c>
      <c r="AE66" s="9">
        <f>O66/$K66*100</f>
        <v>13.480564508368845</v>
      </c>
      <c r="AF66" s="9">
        <f>P66/$K66*100</f>
        <v>16.315583675713793</v>
      </c>
      <c r="AG66" s="9">
        <f>Q66/$K66*100</f>
        <v>14.651411422701099</v>
      </c>
      <c r="AH66" s="9">
        <f>R66/$K66*100</f>
        <v>33.294580885497858</v>
      </c>
      <c r="AI66" s="9">
        <f>S66/$K66*100</f>
        <v>10.638000162195146</v>
      </c>
    </row>
    <row r="67" spans="1:35" x14ac:dyDescent="0.25">
      <c r="A67" t="s">
        <v>83</v>
      </c>
      <c r="B67" t="s">
        <v>193</v>
      </c>
      <c r="C67" s="1">
        <v>19181</v>
      </c>
      <c r="D67" s="1">
        <v>3521.9453414024601</v>
      </c>
      <c r="E67" s="1">
        <v>2611.07469189326</v>
      </c>
      <c r="F67" s="1">
        <v>3514.4391306102002</v>
      </c>
      <c r="G67" s="1">
        <v>3888.97854618059</v>
      </c>
      <c r="H67" s="1">
        <v>3463.4397323016701</v>
      </c>
      <c r="I67" s="1">
        <v>1883.96330676304</v>
      </c>
      <c r="J67" s="1">
        <v>297.15925084879501</v>
      </c>
      <c r="K67" s="1">
        <v>15635.2983820715</v>
      </c>
      <c r="L67" s="1">
        <v>291.60743668436902</v>
      </c>
      <c r="M67" s="1">
        <v>724.55790884653402</v>
      </c>
      <c r="N67" s="1">
        <v>727.32047332074001</v>
      </c>
      <c r="O67" s="1">
        <v>2110.9141744193898</v>
      </c>
      <c r="P67" s="1">
        <v>2499.4974406166698</v>
      </c>
      <c r="Q67" s="1">
        <v>2589.32232799351</v>
      </c>
      <c r="R67" s="1">
        <v>5072.0057847736998</v>
      </c>
      <c r="S67" s="1">
        <v>1620.0728354165799</v>
      </c>
      <c r="T67" s="1">
        <v>12</v>
      </c>
      <c r="U67" s="9">
        <f>D67/$C67*100</f>
        <v>18.361635688454513</v>
      </c>
      <c r="V67" s="9">
        <f>E67/$C67*100</f>
        <v>13.612818371791146</v>
      </c>
      <c r="W67" s="9">
        <f>F67/$C67*100</f>
        <v>18.322502114645744</v>
      </c>
      <c r="X67" s="9">
        <f>G67/$C67*100</f>
        <v>20.275160555657109</v>
      </c>
      <c r="Y67" s="9">
        <f>H67/$C67*100</f>
        <v>18.056617133109171</v>
      </c>
      <c r="Z67" s="9">
        <f>I67/$C67*100</f>
        <v>9.8220286051980601</v>
      </c>
      <c r="AA67" s="9">
        <f>J67/$C67*100</f>
        <v>1.5492375311443356</v>
      </c>
      <c r="AB67" s="9">
        <f>L67/$K67*100</f>
        <v>1.8650583414432691</v>
      </c>
      <c r="AC67" s="9">
        <f>M67/$K67*100</f>
        <v>4.6341162870122234</v>
      </c>
      <c r="AD67" s="9">
        <f>N67/$K67*100</f>
        <v>4.6517850542253498</v>
      </c>
      <c r="AE67" s="9">
        <f>O67/$K67*100</f>
        <v>13.500952286525647</v>
      </c>
      <c r="AF67" s="9">
        <f>P67/$K67*100</f>
        <v>15.98624714116594</v>
      </c>
      <c r="AG67" s="9">
        <f>Q67/$K67*100</f>
        <v>16.560747769051876</v>
      </c>
      <c r="AH67" s="9">
        <f>R67/$K67*100</f>
        <v>32.439456291986133</v>
      </c>
      <c r="AI67" s="9">
        <f>S67/$K67*100</f>
        <v>10.361636828589507</v>
      </c>
    </row>
    <row r="68" spans="1:35" x14ac:dyDescent="0.25">
      <c r="A68" t="s">
        <v>84</v>
      </c>
      <c r="B68" t="s">
        <v>194</v>
      </c>
      <c r="C68" s="1">
        <v>15241</v>
      </c>
      <c r="D68" s="1">
        <v>2507.0861556549298</v>
      </c>
      <c r="E68" s="1">
        <v>1993.3472811683801</v>
      </c>
      <c r="F68" s="1">
        <v>2675.8095820213498</v>
      </c>
      <c r="G68" s="1">
        <v>3205.0204367821002</v>
      </c>
      <c r="H68" s="1">
        <v>2948.0434534034398</v>
      </c>
      <c r="I68" s="1">
        <v>1639.04622327213</v>
      </c>
      <c r="J68" s="1">
        <v>272.64686769765899</v>
      </c>
      <c r="K68" s="1">
        <v>12712.559438288499</v>
      </c>
      <c r="L68" s="1">
        <v>99.832585021937206</v>
      </c>
      <c r="M68" s="1">
        <v>517.26901774216697</v>
      </c>
      <c r="N68" s="1">
        <v>603.01047645533401</v>
      </c>
      <c r="O68" s="1">
        <v>1504.01364448206</v>
      </c>
      <c r="P68" s="1">
        <v>2204.3562709623002</v>
      </c>
      <c r="Q68" s="1">
        <v>1856.0095131769499</v>
      </c>
      <c r="R68" s="1">
        <v>4501.2180356914996</v>
      </c>
      <c r="S68" s="1">
        <v>1426.84989475629</v>
      </c>
      <c r="T68" s="1">
        <v>12</v>
      </c>
      <c r="U68" s="9">
        <f>D68/$C68*100</f>
        <v>16.449617188208975</v>
      </c>
      <c r="V68" s="9">
        <f>E68/$C68*100</f>
        <v>13.078848377195589</v>
      </c>
      <c r="W68" s="9">
        <f>F68/$C68*100</f>
        <v>17.556653644914046</v>
      </c>
      <c r="X68" s="9">
        <f>G68/$C68*100</f>
        <v>21.028937975081032</v>
      </c>
      <c r="Y68" s="9">
        <f>H68/$C68*100</f>
        <v>19.342847932572926</v>
      </c>
      <c r="Z68" s="9">
        <f>I68/$C68*100</f>
        <v>10.754190822597796</v>
      </c>
      <c r="AA68" s="9">
        <f>J68/$C68*100</f>
        <v>1.7889040594295584</v>
      </c>
      <c r="AB68" s="9">
        <f>L68/$K68*100</f>
        <v>0.78530673155600006</v>
      </c>
      <c r="AC68" s="9">
        <f>M68/$K68*100</f>
        <v>4.068960465854131</v>
      </c>
      <c r="AD68" s="9">
        <f>N68/$K68*100</f>
        <v>4.7434230642741264</v>
      </c>
      <c r="AE68" s="9">
        <f>O68/$K68*100</f>
        <v>11.830927137710567</v>
      </c>
      <c r="AF68" s="9">
        <f>P68/$K68*100</f>
        <v>17.339987920316652</v>
      </c>
      <c r="AG68" s="9">
        <f>Q68/$K68*100</f>
        <v>14.599809913862835</v>
      </c>
      <c r="AH68" s="9">
        <f>R68/$K68*100</f>
        <v>35.407645938979392</v>
      </c>
      <c r="AI68" s="9">
        <f>S68/$K68*100</f>
        <v>11.223938827446599</v>
      </c>
    </row>
    <row r="69" spans="1:35" x14ac:dyDescent="0.25">
      <c r="A69" t="s">
        <v>85</v>
      </c>
      <c r="B69" t="s">
        <v>195</v>
      </c>
      <c r="C69" s="1">
        <v>13829</v>
      </c>
      <c r="D69" s="1">
        <v>2664.8528556772699</v>
      </c>
      <c r="E69" s="1">
        <v>1990.8310734501599</v>
      </c>
      <c r="F69" s="1">
        <v>2586.08102202902</v>
      </c>
      <c r="G69" s="1">
        <v>2729.1510135520898</v>
      </c>
      <c r="H69" s="1">
        <v>2439.65835901122</v>
      </c>
      <c r="I69" s="1">
        <v>1182.06209003758</v>
      </c>
      <c r="J69" s="1">
        <v>236.36358624268499</v>
      </c>
      <c r="K69" s="1">
        <v>11062.9098935482</v>
      </c>
      <c r="L69" s="1">
        <v>105.62882359709199</v>
      </c>
      <c r="M69" s="1">
        <v>402.76250809834198</v>
      </c>
      <c r="N69" s="1">
        <v>705.510236669101</v>
      </c>
      <c r="O69" s="1">
        <v>1561.0067285227401</v>
      </c>
      <c r="P69" s="1">
        <v>1979.4766153042101</v>
      </c>
      <c r="Q69" s="1">
        <v>1690.24570163864</v>
      </c>
      <c r="R69" s="1">
        <v>3255.4208492572402</v>
      </c>
      <c r="S69" s="1">
        <v>1362.8584304608</v>
      </c>
      <c r="T69" s="1">
        <v>14</v>
      </c>
      <c r="U69" s="9">
        <f>D69/$C69*100</f>
        <v>19.270032942926242</v>
      </c>
      <c r="V69" s="9">
        <f>E69/$C69*100</f>
        <v>14.39605953756714</v>
      </c>
      <c r="W69" s="9">
        <f>F69/$C69*100</f>
        <v>18.700419567785236</v>
      </c>
      <c r="X69" s="9">
        <f>G69/$C69*100</f>
        <v>19.734984550958782</v>
      </c>
      <c r="Y69" s="9">
        <f>H69/$C69*100</f>
        <v>17.641610810696505</v>
      </c>
      <c r="Z69" s="9">
        <f>I69/$C69*100</f>
        <v>8.5477047511575677</v>
      </c>
      <c r="AA69" s="9">
        <f>J69/$C69*100</f>
        <v>1.7091878389087063</v>
      </c>
      <c r="AB69" s="9">
        <f>L69/$K69*100</f>
        <v>0.95480144567293168</v>
      </c>
      <c r="AC69" s="9">
        <f>M69/$K69*100</f>
        <v>3.640656138157917</v>
      </c>
      <c r="AD69" s="9">
        <f>N69/$K69*100</f>
        <v>6.3772573713227922</v>
      </c>
      <c r="AE69" s="9">
        <f>O69/$K69*100</f>
        <v>14.110272464870267</v>
      </c>
      <c r="AF69" s="9">
        <f>P69/$K69*100</f>
        <v>17.892910946139271</v>
      </c>
      <c r="AG69" s="9">
        <f>Q69/$K69*100</f>
        <v>15.278491083294258</v>
      </c>
      <c r="AH69" s="9">
        <f>R69/$K69*100</f>
        <v>29.426442776649349</v>
      </c>
      <c r="AI69" s="9">
        <f>S69/$K69*100</f>
        <v>12.319167773892909</v>
      </c>
    </row>
    <row r="70" spans="1:35" x14ac:dyDescent="0.25">
      <c r="A70" t="s">
        <v>86</v>
      </c>
      <c r="B70" t="s">
        <v>196</v>
      </c>
      <c r="C70" s="1">
        <v>5595</v>
      </c>
      <c r="D70" s="1">
        <v>812.95309639868003</v>
      </c>
      <c r="E70" s="1">
        <v>663.70550184275498</v>
      </c>
      <c r="F70" s="1">
        <v>872.37565396175398</v>
      </c>
      <c r="G70" s="1">
        <v>1216.42410723683</v>
      </c>
      <c r="H70" s="1">
        <v>1179.9928509465799</v>
      </c>
      <c r="I70" s="1">
        <v>738.15017925326401</v>
      </c>
      <c r="J70" s="1">
        <v>111.398610360139</v>
      </c>
      <c r="K70" s="1">
        <v>4802.4876143882402</v>
      </c>
      <c r="L70" s="1">
        <v>218.13194734983699</v>
      </c>
      <c r="M70" s="1">
        <v>190.64055436334101</v>
      </c>
      <c r="N70" s="1">
        <v>178.975455671806</v>
      </c>
      <c r="O70" s="1">
        <v>393.63629734735503</v>
      </c>
      <c r="P70" s="1">
        <v>661.28360872816904</v>
      </c>
      <c r="Q70" s="1">
        <v>814.15663088494796</v>
      </c>
      <c r="R70" s="1">
        <v>1870.5141904526499</v>
      </c>
      <c r="S70" s="1">
        <v>475.14892959013298</v>
      </c>
      <c r="T70" s="1">
        <v>10</v>
      </c>
      <c r="U70" s="9">
        <f>D70/$C70*100</f>
        <v>14.529992786392851</v>
      </c>
      <c r="V70" s="9">
        <f>E70/$C70*100</f>
        <v>11.862475457421894</v>
      </c>
      <c r="W70" s="9">
        <f>F70/$C70*100</f>
        <v>15.592058158387022</v>
      </c>
      <c r="X70" s="9">
        <f>G70/$C70*100</f>
        <v>21.741270906824486</v>
      </c>
      <c r="Y70" s="9">
        <f>H70/$C70*100</f>
        <v>21.090131384210544</v>
      </c>
      <c r="Z70" s="9">
        <f>I70/$C70*100</f>
        <v>13.193032694428311</v>
      </c>
      <c r="AA70" s="9">
        <f>J70/$C70*100</f>
        <v>1.991038612334924</v>
      </c>
      <c r="AB70" s="9">
        <f>L70/$K70*100</f>
        <v>4.5420616327320502</v>
      </c>
      <c r="AC70" s="9">
        <f>M70/$K70*100</f>
        <v>3.9696209479475262</v>
      </c>
      <c r="AD70" s="9">
        <f>N70/$K70*100</f>
        <v>3.7267239406426791</v>
      </c>
      <c r="AE70" s="9">
        <f>O70/$K70*100</f>
        <v>8.1965083297252388</v>
      </c>
      <c r="AF70" s="9">
        <f>P70/$K70*100</f>
        <v>13.769605709069715</v>
      </c>
      <c r="AG70" s="9">
        <f>Q70/$K70*100</f>
        <v>16.952810631842897</v>
      </c>
      <c r="AH70" s="9">
        <f>R70/$K70*100</f>
        <v>38.948860270843682</v>
      </c>
      <c r="AI70" s="9">
        <f>S70/$K70*100</f>
        <v>9.8938085371961826</v>
      </c>
    </row>
    <row r="71" spans="1:35" x14ac:dyDescent="0.25">
      <c r="A71" t="s">
        <v>87</v>
      </c>
      <c r="B71" t="s">
        <v>197</v>
      </c>
      <c r="C71" s="1">
        <v>10720</v>
      </c>
      <c r="D71" s="1">
        <v>1546.98362676274</v>
      </c>
      <c r="E71" s="1">
        <v>1239.49770948624</v>
      </c>
      <c r="F71" s="1">
        <v>1614.5965452282801</v>
      </c>
      <c r="G71" s="1">
        <v>2368.0318534399198</v>
      </c>
      <c r="H71" s="1">
        <v>2292.1554442605802</v>
      </c>
      <c r="I71" s="1">
        <v>1418.4950992424699</v>
      </c>
      <c r="J71" s="1">
        <v>240.23972157976499</v>
      </c>
      <c r="K71" s="1">
        <v>9125.7216000442895</v>
      </c>
      <c r="L71" s="1">
        <v>190.71951720829401</v>
      </c>
      <c r="M71" s="1">
        <v>292.375685406684</v>
      </c>
      <c r="N71" s="1">
        <v>358.417191490714</v>
      </c>
      <c r="O71" s="1">
        <v>957.48580673871197</v>
      </c>
      <c r="P71" s="1">
        <v>1232.62613572442</v>
      </c>
      <c r="Q71" s="1">
        <v>1496.34379890168</v>
      </c>
      <c r="R71" s="1">
        <v>3518.2661797789501</v>
      </c>
      <c r="S71" s="1">
        <v>1079.48728479483</v>
      </c>
      <c r="T71" s="1">
        <v>22</v>
      </c>
      <c r="U71" s="9">
        <f>D71/$C71*100</f>
        <v>14.430817413831528</v>
      </c>
      <c r="V71" s="9">
        <f>E71/$C71*100</f>
        <v>11.562478633267164</v>
      </c>
      <c r="W71" s="9">
        <f>F71/$C71*100</f>
        <v>15.06153493683097</v>
      </c>
      <c r="X71" s="9">
        <f>G71/$C71*100</f>
        <v>22.089849379103729</v>
      </c>
      <c r="Y71" s="9">
        <f>H71/$C71*100</f>
        <v>21.382047054669592</v>
      </c>
      <c r="Z71" s="9">
        <f>I71/$C71*100</f>
        <v>13.232230403381248</v>
      </c>
      <c r="AA71" s="9">
        <f>J71/$C71*100</f>
        <v>2.241042178915718</v>
      </c>
      <c r="AB71" s="9">
        <f>L71/$K71*100</f>
        <v>2.0899116318359789</v>
      </c>
      <c r="AC71" s="9">
        <f>M71/$K71*100</f>
        <v>3.2038637405426109</v>
      </c>
      <c r="AD71" s="9">
        <f>N71/$K71*100</f>
        <v>3.9275490443295409</v>
      </c>
      <c r="AE71" s="9">
        <f>O71/$K71*100</f>
        <v>10.492165427598241</v>
      </c>
      <c r="AF71" s="9">
        <f>P71/$K71*100</f>
        <v>13.507163485224421</v>
      </c>
      <c r="AG71" s="9">
        <f>Q71/$K71*100</f>
        <v>16.396991541955629</v>
      </c>
      <c r="AH71" s="9">
        <f>R71/$K71*100</f>
        <v>38.553292922741313</v>
      </c>
      <c r="AI71" s="9">
        <f>S71/$K71*100</f>
        <v>11.829062205772209</v>
      </c>
    </row>
    <row r="72" spans="1:35" x14ac:dyDescent="0.25">
      <c r="A72" t="s">
        <v>88</v>
      </c>
      <c r="B72" t="s">
        <v>198</v>
      </c>
      <c r="C72" s="1">
        <v>16689</v>
      </c>
      <c r="D72" s="1">
        <v>2685.26849256999</v>
      </c>
      <c r="E72" s="1">
        <v>2069.8362809453301</v>
      </c>
      <c r="F72" s="1">
        <v>2799.9539938325802</v>
      </c>
      <c r="G72" s="1">
        <v>3283.4239065992001</v>
      </c>
      <c r="H72" s="1">
        <v>3352.6889614463798</v>
      </c>
      <c r="I72" s="1">
        <v>2149.7390541117702</v>
      </c>
      <c r="J72" s="1">
        <v>348.08931049476502</v>
      </c>
      <c r="K72" s="1">
        <v>14031.37474186</v>
      </c>
      <c r="L72" s="1">
        <v>221.48480385322901</v>
      </c>
      <c r="M72" s="1">
        <v>605.91121159219495</v>
      </c>
      <c r="N72" s="1">
        <v>458.37424061812698</v>
      </c>
      <c r="O72" s="1">
        <v>1577.86503316586</v>
      </c>
      <c r="P72" s="1">
        <v>2080.6493253398999</v>
      </c>
      <c r="Q72" s="1">
        <v>2393.2211285670001</v>
      </c>
      <c r="R72" s="1">
        <v>5385.4643688056103</v>
      </c>
      <c r="S72" s="1">
        <v>1308.40462991805</v>
      </c>
      <c r="T72" s="1">
        <v>13</v>
      </c>
      <c r="U72" s="9">
        <f>D72/$C72*100</f>
        <v>16.090050288033975</v>
      </c>
      <c r="V72" s="9">
        <f>E72/$C72*100</f>
        <v>12.402398471719875</v>
      </c>
      <c r="W72" s="9">
        <f>F72/$C72*100</f>
        <v>16.777242458101625</v>
      </c>
      <c r="X72" s="9">
        <f>G72/$C72*100</f>
        <v>19.67418003834382</v>
      </c>
      <c r="Y72" s="9">
        <f>H72/$C72*100</f>
        <v>20.089214221621308</v>
      </c>
      <c r="Z72" s="9">
        <f>I72/$C72*100</f>
        <v>12.881173552110791</v>
      </c>
      <c r="AA72" s="9">
        <f>J72/$C72*100</f>
        <v>2.0857409700686982</v>
      </c>
      <c r="AB72" s="9">
        <f>L72/$K72*100</f>
        <v>1.5784968182231656</v>
      </c>
      <c r="AC72" s="9">
        <f>M72/$K72*100</f>
        <v>4.3182597766744228</v>
      </c>
      <c r="AD72" s="9">
        <f>N72/$K72*100</f>
        <v>3.266780690067757</v>
      </c>
      <c r="AE72" s="9">
        <f>O72/$K72*100</f>
        <v>11.245263291690106</v>
      </c>
      <c r="AF72" s="9">
        <f>P72/$K72*100</f>
        <v>14.828549330470587</v>
      </c>
      <c r="AG72" s="9">
        <f>Q72/$K72*100</f>
        <v>17.056212756026458</v>
      </c>
      <c r="AH72" s="9">
        <f>R72/$K72*100</f>
        <v>38.381587462980931</v>
      </c>
      <c r="AI72" s="9">
        <f>S72/$K72*100</f>
        <v>9.3248498738663717</v>
      </c>
    </row>
    <row r="73" spans="1:35" x14ac:dyDescent="0.25">
      <c r="A73" t="s">
        <v>89</v>
      </c>
      <c r="B73" t="s">
        <v>199</v>
      </c>
      <c r="C73" s="1">
        <v>12322</v>
      </c>
      <c r="D73" s="1">
        <v>2120.35772954509</v>
      </c>
      <c r="E73" s="1">
        <v>1751.3221405786101</v>
      </c>
      <c r="F73" s="1">
        <v>2170.1754009442802</v>
      </c>
      <c r="G73" s="1">
        <v>2709.6853650133999</v>
      </c>
      <c r="H73" s="1">
        <v>2275.6608139576301</v>
      </c>
      <c r="I73" s="1">
        <v>1110.5376747222499</v>
      </c>
      <c r="J73" s="1">
        <v>184.26087523873099</v>
      </c>
      <c r="K73" s="1">
        <v>10053.589575477499</v>
      </c>
      <c r="L73" s="1">
        <v>111.12483298038801</v>
      </c>
      <c r="M73" s="1">
        <v>387.15561248323002</v>
      </c>
      <c r="N73" s="1">
        <v>684.27705253619604</v>
      </c>
      <c r="O73" s="1">
        <v>1562.5059606458999</v>
      </c>
      <c r="P73" s="1">
        <v>1729.6267468184001</v>
      </c>
      <c r="Q73" s="1">
        <v>1319.40892287048</v>
      </c>
      <c r="R73" s="1">
        <v>3251.6799306753701</v>
      </c>
      <c r="S73" s="1">
        <v>1007.81051646753</v>
      </c>
      <c r="T73" s="1">
        <v>11</v>
      </c>
      <c r="U73" s="9">
        <f>D73/$C73*100</f>
        <v>17.207902366053318</v>
      </c>
      <c r="V73" s="9">
        <f>E73/$C73*100</f>
        <v>14.212969814791512</v>
      </c>
      <c r="W73" s="9">
        <f>F73/$C73*100</f>
        <v>17.612200949068985</v>
      </c>
      <c r="X73" s="9">
        <f>G73/$C73*100</f>
        <v>21.99062948395877</v>
      </c>
      <c r="Y73" s="9">
        <f>H73/$C73*100</f>
        <v>18.468274744015826</v>
      </c>
      <c r="Z73" s="9">
        <f>I73/$C73*100</f>
        <v>9.0126414114774391</v>
      </c>
      <c r="AA73" s="9">
        <f>J73/$C73*100</f>
        <v>1.4953812306340772</v>
      </c>
      <c r="AB73" s="9">
        <f>L73/$K73*100</f>
        <v>1.1053249403719574</v>
      </c>
      <c r="AC73" s="9">
        <f>M73/$K73*100</f>
        <v>3.8509192122540163</v>
      </c>
      <c r="AD73" s="9">
        <f>N73/$K73*100</f>
        <v>6.806295874711954</v>
      </c>
      <c r="AE73" s="9">
        <f>O73/$K73*100</f>
        <v>15.541771910573424</v>
      </c>
      <c r="AF73" s="9">
        <f>P73/$K73*100</f>
        <v>17.204071578943989</v>
      </c>
      <c r="AG73" s="9">
        <f>Q73/$K73*100</f>
        <v>13.123759558364645</v>
      </c>
      <c r="AH73" s="9">
        <f>R73/$K73*100</f>
        <v>32.343472013287652</v>
      </c>
      <c r="AI73" s="9">
        <f>S73/$K73*100</f>
        <v>10.024384911492309</v>
      </c>
    </row>
    <row r="74" spans="1:35" x14ac:dyDescent="0.25">
      <c r="A74" t="s">
        <v>90</v>
      </c>
      <c r="B74" t="s">
        <v>200</v>
      </c>
      <c r="C74" s="1">
        <v>30171</v>
      </c>
      <c r="D74" s="1">
        <v>4880.0762786960904</v>
      </c>
      <c r="E74" s="1">
        <v>4421.7553064178801</v>
      </c>
      <c r="F74" s="1">
        <v>4784.6042526901001</v>
      </c>
      <c r="G74" s="1">
        <v>6123.5094813710703</v>
      </c>
      <c r="H74" s="1">
        <v>6314.5163242082299</v>
      </c>
      <c r="I74" s="1">
        <v>3205.1234469822798</v>
      </c>
      <c r="J74" s="1">
        <v>441.41490963435598</v>
      </c>
      <c r="K74" s="1">
        <v>25324.033569294399</v>
      </c>
      <c r="L74" s="1">
        <v>104.91439234380999</v>
      </c>
      <c r="M74" s="1">
        <v>1016.45051505486</v>
      </c>
      <c r="N74" s="1">
        <v>1008.99532618504</v>
      </c>
      <c r="O74" s="1">
        <v>2850.1110740397398</v>
      </c>
      <c r="P74" s="1">
        <v>3962.9565581256302</v>
      </c>
      <c r="Q74" s="1">
        <v>4151.0428682248103</v>
      </c>
      <c r="R74" s="1">
        <v>8873.6708857115009</v>
      </c>
      <c r="S74" s="1">
        <v>3355.8919496090102</v>
      </c>
      <c r="T74" s="1">
        <v>15</v>
      </c>
      <c r="U74" s="9">
        <f>D74/$C74*100</f>
        <v>16.174724996506878</v>
      </c>
      <c r="V74" s="9">
        <f>E74/$C74*100</f>
        <v>14.655647165880747</v>
      </c>
      <c r="W74" s="9">
        <f>F74/$C74*100</f>
        <v>15.858288597295747</v>
      </c>
      <c r="X74" s="9">
        <f>G74/$C74*100</f>
        <v>20.296011008488517</v>
      </c>
      <c r="Y74" s="9">
        <f>H74/$C74*100</f>
        <v>20.929091923397401</v>
      </c>
      <c r="Z74" s="9">
        <f>I74/$C74*100</f>
        <v>10.623192625309999</v>
      </c>
      <c r="AA74" s="9">
        <f>J74/$C74*100</f>
        <v>1.4630436831207319</v>
      </c>
      <c r="AB74" s="9">
        <f>L74/$K74*100</f>
        <v>0.41428784264059565</v>
      </c>
      <c r="AC74" s="9">
        <f>M74/$K74*100</f>
        <v>4.0137781063728912</v>
      </c>
      <c r="AD74" s="9">
        <f>N74/$K74*100</f>
        <v>3.9843389222499499</v>
      </c>
      <c r="AE74" s="9">
        <f>O74/$K74*100</f>
        <v>11.254569957194825</v>
      </c>
      <c r="AF74" s="9">
        <f>P74/$K74*100</f>
        <v>15.648994253943604</v>
      </c>
      <c r="AG74" s="9">
        <f>Q74/$K74*100</f>
        <v>16.391712863854295</v>
      </c>
      <c r="AH74" s="9">
        <f>R74/$K74*100</f>
        <v>35.040511462877305</v>
      </c>
      <c r="AI74" s="9">
        <f>S74/$K74*100</f>
        <v>13.251806590866542</v>
      </c>
    </row>
    <row r="75" spans="1:35" x14ac:dyDescent="0.25">
      <c r="A75" t="s">
        <v>91</v>
      </c>
      <c r="B75" t="s">
        <v>201</v>
      </c>
      <c r="C75" s="1">
        <v>13902</v>
      </c>
      <c r="D75" s="1">
        <v>2004.5522588686199</v>
      </c>
      <c r="E75" s="1">
        <v>1707.5598054130301</v>
      </c>
      <c r="F75" s="1">
        <v>2008.4487944596599</v>
      </c>
      <c r="G75" s="1">
        <v>2787.90662184142</v>
      </c>
      <c r="H75" s="1">
        <v>3086.54861200509</v>
      </c>
      <c r="I75" s="1">
        <v>1969.3208686507501</v>
      </c>
      <c r="J75" s="1">
        <v>337.66303876142399</v>
      </c>
      <c r="K75" s="1">
        <v>11865.8559658053</v>
      </c>
      <c r="L75" s="1">
        <v>280.90188158944102</v>
      </c>
      <c r="M75" s="1">
        <v>436.87747258197498</v>
      </c>
      <c r="N75" s="1">
        <v>392.40680483977297</v>
      </c>
      <c r="O75" s="1">
        <v>1003.10879182664</v>
      </c>
      <c r="P75" s="1">
        <v>1702.6869783396501</v>
      </c>
      <c r="Q75" s="1">
        <v>1898.4946603005601</v>
      </c>
      <c r="R75" s="1">
        <v>4840.8710018373504</v>
      </c>
      <c r="S75" s="1">
        <v>1310.50837448988</v>
      </c>
      <c r="T75" s="1">
        <v>13</v>
      </c>
      <c r="U75" s="9">
        <f>D75/$C75*100</f>
        <v>14.419164572497625</v>
      </c>
      <c r="V75" s="9">
        <f>E75/$C75*100</f>
        <v>12.282835602165372</v>
      </c>
      <c r="W75" s="9">
        <f>F75/$C75*100</f>
        <v>14.4471931697573</v>
      </c>
      <c r="X75" s="9">
        <f>G75/$C75*100</f>
        <v>20.0539967043693</v>
      </c>
      <c r="Y75" s="9">
        <f>H75/$C75*100</f>
        <v>22.202191138002377</v>
      </c>
      <c r="Z75" s="9">
        <f>I75/$C75*100</f>
        <v>14.165737797804272</v>
      </c>
      <c r="AA75" s="9">
        <f>J75/$C75*100</f>
        <v>2.4288810154037117</v>
      </c>
      <c r="AB75" s="9">
        <f>L75/$K75*100</f>
        <v>2.3673124163898196</v>
      </c>
      <c r="AC75" s="9">
        <f>M75/$K75*100</f>
        <v>3.6818032667930281</v>
      </c>
      <c r="AD75" s="9">
        <f>N75/$K75*100</f>
        <v>3.3070248448202992</v>
      </c>
      <c r="AE75" s="9">
        <f>O75/$K75*100</f>
        <v>8.4537415144543431</v>
      </c>
      <c r="AF75" s="9">
        <f>P75/$K75*100</f>
        <v>14.349466092007242</v>
      </c>
      <c r="AG75" s="9">
        <f>Q75/$K75*100</f>
        <v>15.999643563613027</v>
      </c>
      <c r="AH75" s="9">
        <f>R75/$K75*100</f>
        <v>40.796643881298074</v>
      </c>
      <c r="AI75" s="9">
        <f>S75/$K75*100</f>
        <v>11.044364420623909</v>
      </c>
    </row>
    <row r="76" spans="1:35" x14ac:dyDescent="0.25">
      <c r="A76" t="s">
        <v>92</v>
      </c>
      <c r="B76" t="s">
        <v>202</v>
      </c>
      <c r="C76" s="1">
        <v>10893</v>
      </c>
      <c r="D76" s="1">
        <v>1543.1127830292801</v>
      </c>
      <c r="E76" s="1">
        <v>1223.83130884056</v>
      </c>
      <c r="F76" s="1">
        <v>1548.1476006540299</v>
      </c>
      <c r="G76" s="1">
        <v>2288.3347309951801</v>
      </c>
      <c r="H76" s="1">
        <v>2649.0178685928799</v>
      </c>
      <c r="I76" s="1">
        <v>1426.9045196331999</v>
      </c>
      <c r="J76" s="1">
        <v>213.651188254857</v>
      </c>
      <c r="K76" s="1">
        <v>9300.6676021441708</v>
      </c>
      <c r="L76" s="1">
        <v>65.047082199931097</v>
      </c>
      <c r="M76" s="1">
        <v>352.07889524082498</v>
      </c>
      <c r="N76" s="1">
        <v>369.47301523767402</v>
      </c>
      <c r="O76" s="1">
        <v>772.81692318310695</v>
      </c>
      <c r="P76" s="1">
        <v>1683.33135464154</v>
      </c>
      <c r="Q76" s="1">
        <v>1295.4340951905201</v>
      </c>
      <c r="R76" s="1">
        <v>3813.90674083862</v>
      </c>
      <c r="S76" s="1">
        <v>948.57949561196097</v>
      </c>
      <c r="T76" s="1">
        <v>7</v>
      </c>
      <c r="U76" s="9">
        <f>D76/$C76*100</f>
        <v>14.166095501967135</v>
      </c>
      <c r="V76" s="9">
        <f>E76/$C76*100</f>
        <v>11.235025326728726</v>
      </c>
      <c r="W76" s="9">
        <f>F76/$C76*100</f>
        <v>14.212316172349491</v>
      </c>
      <c r="X76" s="9">
        <f>G76/$C76*100</f>
        <v>21.007387597495455</v>
      </c>
      <c r="Y76" s="9">
        <f>H76/$C76*100</f>
        <v>24.318533632542731</v>
      </c>
      <c r="Z76" s="9">
        <f>I76/$C76*100</f>
        <v>13.099279533950241</v>
      </c>
      <c r="AA76" s="9">
        <f>J76/$C76*100</f>
        <v>1.9613622349660975</v>
      </c>
      <c r="AB76" s="9">
        <f>L76/$K76*100</f>
        <v>0.69938078622372424</v>
      </c>
      <c r="AC76" s="9">
        <f>M76/$K76*100</f>
        <v>3.785522828056525</v>
      </c>
      <c r="AD76" s="9">
        <f>N76/$K76*100</f>
        <v>3.9725429511371408</v>
      </c>
      <c r="AE76" s="9">
        <f>O76/$K76*100</f>
        <v>8.3092629071588604</v>
      </c>
      <c r="AF76" s="9">
        <f>P76/$K76*100</f>
        <v>18.099037904047506</v>
      </c>
      <c r="AG76" s="9">
        <f>Q76/$K76*100</f>
        <v>13.928399020430227</v>
      </c>
      <c r="AH76" s="9">
        <f>R76/$K76*100</f>
        <v>41.006806220656287</v>
      </c>
      <c r="AI76" s="9">
        <f>S76/$K76*100</f>
        <v>10.199047382289804</v>
      </c>
    </row>
    <row r="77" spans="1:35" x14ac:dyDescent="0.25">
      <c r="A77" t="s">
        <v>93</v>
      </c>
      <c r="B77" t="s">
        <v>203</v>
      </c>
      <c r="C77" s="1">
        <v>10050</v>
      </c>
      <c r="D77" s="1">
        <v>1735.33169437422</v>
      </c>
      <c r="E77" s="1">
        <v>1296.78492552786</v>
      </c>
      <c r="F77" s="1">
        <v>1550.0625355165801</v>
      </c>
      <c r="G77" s="1">
        <v>2001.4739560794401</v>
      </c>
      <c r="H77" s="1">
        <v>2057.6782568366302</v>
      </c>
      <c r="I77" s="1">
        <v>1237.8722843698699</v>
      </c>
      <c r="J77" s="1">
        <v>170.796347295408</v>
      </c>
      <c r="K77" s="1">
        <v>8201.7690289940801</v>
      </c>
      <c r="L77" s="1">
        <v>71.272559056158499</v>
      </c>
      <c r="M77" s="1">
        <v>280.743545820907</v>
      </c>
      <c r="N77" s="1">
        <v>221.18060139527299</v>
      </c>
      <c r="O77" s="1">
        <v>794.92485687016904</v>
      </c>
      <c r="P77" s="1">
        <v>1183.0248427097799</v>
      </c>
      <c r="Q77" s="1">
        <v>1457.1457843921401</v>
      </c>
      <c r="R77" s="1">
        <v>3144.2032521442202</v>
      </c>
      <c r="S77" s="1">
        <v>1049.27358660544</v>
      </c>
      <c r="T77" s="1">
        <v>8</v>
      </c>
      <c r="U77" s="9">
        <f>D77/$C77*100</f>
        <v>17.266982033574326</v>
      </c>
      <c r="V77" s="9">
        <f>E77/$C77*100</f>
        <v>12.903332592317016</v>
      </c>
      <c r="W77" s="9">
        <f>F77/$C77*100</f>
        <v>15.423507816085374</v>
      </c>
      <c r="X77" s="9">
        <f>G77/$C77*100</f>
        <v>19.91516374208398</v>
      </c>
      <c r="Y77" s="9">
        <f>H77/$C77*100</f>
        <v>20.474410515787365</v>
      </c>
      <c r="Z77" s="9">
        <f>I77/$C77*100</f>
        <v>12.317137157909155</v>
      </c>
      <c r="AA77" s="9">
        <f>J77/$C77*100</f>
        <v>1.6994661422428656</v>
      </c>
      <c r="AB77" s="9">
        <f>L77/$K77*100</f>
        <v>0.86899007767961778</v>
      </c>
      <c r="AC77" s="9">
        <f>M77/$K77*100</f>
        <v>3.4229633244785393</v>
      </c>
      <c r="AD77" s="9">
        <f>N77/$K77*100</f>
        <v>2.6967426248334632</v>
      </c>
      <c r="AE77" s="9">
        <f>O77/$K77*100</f>
        <v>9.6921146408784438</v>
      </c>
      <c r="AF77" s="9">
        <f>P77/$K77*100</f>
        <v>14.424020458606771</v>
      </c>
      <c r="AG77" s="9">
        <f>Q77/$K77*100</f>
        <v>17.766237737748806</v>
      </c>
      <c r="AH77" s="9">
        <f>R77/$K77*100</f>
        <v>38.335671743853609</v>
      </c>
      <c r="AI77" s="9">
        <f>S77/$K77*100</f>
        <v>12.793259391920841</v>
      </c>
    </row>
    <row r="78" spans="1:35" x14ac:dyDescent="0.25">
      <c r="A78" t="s">
        <v>94</v>
      </c>
      <c r="B78" t="s">
        <v>204</v>
      </c>
      <c r="C78" s="1">
        <v>48287</v>
      </c>
      <c r="D78" s="1">
        <v>8256.2582810419299</v>
      </c>
      <c r="E78" s="1">
        <v>6691.9052166308302</v>
      </c>
      <c r="F78" s="1">
        <v>7995.4637348621</v>
      </c>
      <c r="G78" s="1">
        <v>10197.8249976798</v>
      </c>
      <c r="H78" s="1">
        <v>8626.0461349582893</v>
      </c>
      <c r="I78" s="1">
        <v>5620.4690770278503</v>
      </c>
      <c r="J78" s="1">
        <v>899.03255779917902</v>
      </c>
      <c r="K78" s="1">
        <v>40005.816640951001</v>
      </c>
      <c r="L78" s="1">
        <v>494.86218064565901</v>
      </c>
      <c r="M78" s="1">
        <v>1507.1831231266201</v>
      </c>
      <c r="N78" s="1">
        <v>2457.5030693470599</v>
      </c>
      <c r="O78" s="1">
        <v>4771.4360321833301</v>
      </c>
      <c r="P78" s="1">
        <v>6261.7800803749496</v>
      </c>
      <c r="Q78" s="1">
        <v>5971.1126736634696</v>
      </c>
      <c r="R78" s="1">
        <v>13603.595714583</v>
      </c>
      <c r="S78" s="1">
        <v>4938.3437670269104</v>
      </c>
      <c r="T78" s="1">
        <v>55</v>
      </c>
      <c r="U78" s="9">
        <f>D78/$C78*100</f>
        <v>17.098304473340505</v>
      </c>
      <c r="V78" s="9">
        <f>E78/$C78*100</f>
        <v>13.858606284571065</v>
      </c>
      <c r="W78" s="9">
        <f>F78/$C78*100</f>
        <v>16.558211806204774</v>
      </c>
      <c r="X78" s="9">
        <f>G78/$C78*100</f>
        <v>21.11919356696378</v>
      </c>
      <c r="Y78" s="9">
        <f>H78/$C78*100</f>
        <v>17.864116915439539</v>
      </c>
      <c r="Z78" s="9">
        <f>I78/$C78*100</f>
        <v>11.639714782504299</v>
      </c>
      <c r="AA78" s="9">
        <f>J78/$C78*100</f>
        <v>1.8618521709759959</v>
      </c>
      <c r="AB78" s="9">
        <f>L78/$K78*100</f>
        <v>1.2369755755444449</v>
      </c>
      <c r="AC78" s="9">
        <f>M78/$K78*100</f>
        <v>3.7674099660393581</v>
      </c>
      <c r="AD78" s="9">
        <f>N78/$K78*100</f>
        <v>6.1428644024516563</v>
      </c>
      <c r="AE78" s="9">
        <f>O78/$K78*100</f>
        <v>11.926855724522726</v>
      </c>
      <c r="AF78" s="9">
        <f>P78/$K78*100</f>
        <v>15.652174124012827</v>
      </c>
      <c r="AG78" s="9">
        <f>Q78/$K78*100</f>
        <v>14.92561126111667</v>
      </c>
      <c r="AH78" s="9">
        <f>R78/$K78*100</f>
        <v>34.004044553506255</v>
      </c>
      <c r="AI78" s="9">
        <f>S78/$K78*100</f>
        <v>12.34406439280605</v>
      </c>
    </row>
    <row r="79" spans="1:35" x14ac:dyDescent="0.25">
      <c r="A79" t="s">
        <v>95</v>
      </c>
      <c r="B79" t="s">
        <v>205</v>
      </c>
      <c r="C79" s="1">
        <v>21889</v>
      </c>
      <c r="D79" s="1">
        <v>4421.7149350556201</v>
      </c>
      <c r="E79" s="1">
        <v>3191.2383074895902</v>
      </c>
      <c r="F79" s="1">
        <v>4185.1275381799696</v>
      </c>
      <c r="G79" s="1">
        <v>4255.3384711200797</v>
      </c>
      <c r="H79" s="1">
        <v>3600.8291989361301</v>
      </c>
      <c r="I79" s="1">
        <v>1855.32951232557</v>
      </c>
      <c r="J79" s="1">
        <v>379.42203689303199</v>
      </c>
      <c r="K79" s="1">
        <v>17166.509406547299</v>
      </c>
      <c r="L79" s="1">
        <v>105.699200383141</v>
      </c>
      <c r="M79" s="1">
        <v>457.65858486844701</v>
      </c>
      <c r="N79" s="1">
        <v>1238.5609245011501</v>
      </c>
      <c r="O79" s="1">
        <v>2701.87077015053</v>
      </c>
      <c r="P79" s="1">
        <v>2851.55400804993</v>
      </c>
      <c r="Q79" s="1">
        <v>2763.8125103377402</v>
      </c>
      <c r="R79" s="1">
        <v>5253.8860905476704</v>
      </c>
      <c r="S79" s="1">
        <v>1793.46731770867</v>
      </c>
      <c r="T79" s="1">
        <v>13</v>
      </c>
      <c r="U79" s="9">
        <f>D79/$C79*100</f>
        <v>20.200625588449086</v>
      </c>
      <c r="V79" s="9">
        <f>E79/$C79*100</f>
        <v>14.579187297225046</v>
      </c>
      <c r="W79" s="9">
        <f>F79/$C79*100</f>
        <v>19.119774947142261</v>
      </c>
      <c r="X79" s="9">
        <f>G79/$C79*100</f>
        <v>19.440533926264695</v>
      </c>
      <c r="Y79" s="9">
        <f>H79/$C79*100</f>
        <v>16.450405221509115</v>
      </c>
      <c r="Z79" s="9">
        <f>I79/$C79*100</f>
        <v>8.4760816498038736</v>
      </c>
      <c r="AA79" s="9">
        <f>J79/$C79*100</f>
        <v>1.7333913696058842</v>
      </c>
      <c r="AB79" s="9">
        <f>L79/$K79*100</f>
        <v>0.61572913793894157</v>
      </c>
      <c r="AC79" s="9">
        <f>M79/$K79*100</f>
        <v>2.665996761659049</v>
      </c>
      <c r="AD79" s="9">
        <f>N79/$K79*100</f>
        <v>7.2149841017112273</v>
      </c>
      <c r="AE79" s="9">
        <f>O79/$K79*100</f>
        <v>15.739197213383624</v>
      </c>
      <c r="AF79" s="9">
        <f>P79/$K79*100</f>
        <v>16.611146392768404</v>
      </c>
      <c r="AG79" s="9">
        <f>Q79/$K79*100</f>
        <v>16.100026189853271</v>
      </c>
      <c r="AH79" s="9">
        <f>R79/$K79*100</f>
        <v>30.605442062344025</v>
      </c>
      <c r="AI79" s="9">
        <f>S79/$K79*100</f>
        <v>10.447478140341346</v>
      </c>
    </row>
    <row r="80" spans="1:35" x14ac:dyDescent="0.25">
      <c r="A80" t="s">
        <v>96</v>
      </c>
      <c r="B80" t="s">
        <v>206</v>
      </c>
      <c r="C80" s="1">
        <v>14313</v>
      </c>
      <c r="D80" s="1">
        <v>2761.24454075317</v>
      </c>
      <c r="E80" s="1">
        <v>1970.79395997442</v>
      </c>
      <c r="F80" s="1">
        <v>2550.7950403828299</v>
      </c>
      <c r="G80" s="1">
        <v>2913.1211653180899</v>
      </c>
      <c r="H80" s="1">
        <v>2485.67194614038</v>
      </c>
      <c r="I80" s="1">
        <v>1375.0121761532801</v>
      </c>
      <c r="J80" s="1">
        <v>256.36117127783302</v>
      </c>
      <c r="K80" s="1">
        <v>11497.7537455701</v>
      </c>
      <c r="L80" s="1">
        <v>186.40204070822799</v>
      </c>
      <c r="M80" s="1">
        <v>398.15964798897897</v>
      </c>
      <c r="N80" s="1">
        <v>387.76906567180299</v>
      </c>
      <c r="O80" s="1">
        <v>1530.31756655342</v>
      </c>
      <c r="P80" s="1">
        <v>1909.34884641697</v>
      </c>
      <c r="Q80" s="1">
        <v>2187.3255456848301</v>
      </c>
      <c r="R80" s="1">
        <v>3489.1195376154901</v>
      </c>
      <c r="S80" s="1">
        <v>1409.3114949303799</v>
      </c>
      <c r="T80" s="1">
        <v>21</v>
      </c>
      <c r="U80" s="9">
        <f>D80/$C80*100</f>
        <v>19.291864324412561</v>
      </c>
      <c r="V80" s="9">
        <f>E80/$C80*100</f>
        <v>13.769258436207782</v>
      </c>
      <c r="W80" s="9">
        <f>F80/$C80*100</f>
        <v>17.821526167699503</v>
      </c>
      <c r="X80" s="9">
        <f>G80/$C80*100</f>
        <v>20.352973976930691</v>
      </c>
      <c r="Y80" s="9">
        <f>H80/$C80*100</f>
        <v>17.366533543913786</v>
      </c>
      <c r="Z80" s="9">
        <f>I80/$C80*100</f>
        <v>9.6067363666127292</v>
      </c>
      <c r="AA80" s="9">
        <f>J80/$C80*100</f>
        <v>1.7911071842229651</v>
      </c>
      <c r="AB80" s="9">
        <f>L80/$K80*100</f>
        <v>1.6212039745593412</v>
      </c>
      <c r="AC80" s="9">
        <f>M80/$K80*100</f>
        <v>3.4629342113226547</v>
      </c>
      <c r="AD80" s="9">
        <f>N80/$K80*100</f>
        <v>3.3725636698490278</v>
      </c>
      <c r="AE80" s="9">
        <f>O80/$K80*100</f>
        <v>13.309709012884596</v>
      </c>
      <c r="AF80" s="9">
        <f>P80/$K80*100</f>
        <v>16.606277092624385</v>
      </c>
      <c r="AG80" s="9">
        <f>Q80/$K80*100</f>
        <v>19.023938015089005</v>
      </c>
      <c r="AH80" s="9">
        <f>R80/$K80*100</f>
        <v>30.346097288435942</v>
      </c>
      <c r="AI80" s="9">
        <f>S80/$K80*100</f>
        <v>12.257276735235045</v>
      </c>
    </row>
    <row r="81" spans="1:35" x14ac:dyDescent="0.25">
      <c r="A81" t="s">
        <v>97</v>
      </c>
      <c r="B81" t="s">
        <v>207</v>
      </c>
      <c r="C81" s="1">
        <v>8304</v>
      </c>
      <c r="D81" s="1">
        <v>1476.27928012287</v>
      </c>
      <c r="E81" s="1">
        <v>1191.9274663153999</v>
      </c>
      <c r="F81" s="1">
        <v>1450.2525348880499</v>
      </c>
      <c r="G81" s="1">
        <v>1682.9474659185601</v>
      </c>
      <c r="H81" s="1">
        <v>1454.8659407068501</v>
      </c>
      <c r="I81" s="1">
        <v>894.60733217220798</v>
      </c>
      <c r="J81" s="1">
        <v>153.11997987604701</v>
      </c>
      <c r="K81" s="1">
        <v>6841.7129693081197</v>
      </c>
      <c r="L81" s="1">
        <v>147.715164274106</v>
      </c>
      <c r="M81" s="1">
        <v>235.28178539485901</v>
      </c>
      <c r="N81" s="1">
        <v>286.79118161736</v>
      </c>
      <c r="O81" s="1">
        <v>837.67946410979596</v>
      </c>
      <c r="P81" s="1">
        <v>1154.1707378378701</v>
      </c>
      <c r="Q81" s="1">
        <v>1193.54208192638</v>
      </c>
      <c r="R81" s="1">
        <v>2314.2755366199099</v>
      </c>
      <c r="S81" s="1">
        <v>672.25701752783903</v>
      </c>
      <c r="T81" s="1">
        <v>14</v>
      </c>
      <c r="U81" s="9">
        <f>D81/$C81*100</f>
        <v>17.777929673926664</v>
      </c>
      <c r="V81" s="9">
        <f>E81/$C81*100</f>
        <v>14.353654459482176</v>
      </c>
      <c r="W81" s="9">
        <f>F81/$C81*100</f>
        <v>17.464505477938943</v>
      </c>
      <c r="X81" s="9">
        <f>G81/$C81*100</f>
        <v>20.266708404606938</v>
      </c>
      <c r="Y81" s="9">
        <f>H81/$C81*100</f>
        <v>17.520061906392705</v>
      </c>
      <c r="Z81" s="9">
        <f>I81/$C81*100</f>
        <v>10.77320968415472</v>
      </c>
      <c r="AA81" s="9">
        <f>J81/$C81*100</f>
        <v>1.8439303934976761</v>
      </c>
      <c r="AB81" s="9">
        <f>L81/$K81*100</f>
        <v>2.1590377283694195</v>
      </c>
      <c r="AC81" s="9">
        <f>M81/$K81*100</f>
        <v>3.4389309585235686</v>
      </c>
      <c r="AD81" s="9">
        <f>N81/$K81*100</f>
        <v>4.1918037617757919</v>
      </c>
      <c r="AE81" s="9">
        <f>O81/$K81*100</f>
        <v>12.243709548582652</v>
      </c>
      <c r="AF81" s="9">
        <f>P81/$K81*100</f>
        <v>16.869616469084171</v>
      </c>
      <c r="AG81" s="9">
        <f>Q81/$K81*100</f>
        <v>17.445076799927183</v>
      </c>
      <c r="AH81" s="9">
        <f>R81/$K81*100</f>
        <v>33.825966494089052</v>
      </c>
      <c r="AI81" s="9">
        <f>S81/$K81*100</f>
        <v>9.8258582396481646</v>
      </c>
    </row>
    <row r="82" spans="1:35" x14ac:dyDescent="0.25">
      <c r="A82" t="s">
        <v>98</v>
      </c>
      <c r="B82" t="s">
        <v>208</v>
      </c>
      <c r="C82" s="1">
        <v>16563</v>
      </c>
      <c r="D82" s="1">
        <v>2741.2900049069299</v>
      </c>
      <c r="E82" s="1">
        <v>2164.0800256091302</v>
      </c>
      <c r="F82" s="1">
        <v>2617.16209485217</v>
      </c>
      <c r="G82" s="1">
        <v>3285.1484020794101</v>
      </c>
      <c r="H82" s="1">
        <v>3497.5266793936698</v>
      </c>
      <c r="I82" s="1">
        <v>1907.63293726747</v>
      </c>
      <c r="J82" s="1">
        <v>350.15985589122602</v>
      </c>
      <c r="K82" s="1">
        <v>13779.8512644409</v>
      </c>
      <c r="L82" s="1">
        <v>156.27335848713</v>
      </c>
      <c r="M82" s="1">
        <v>489.316063558856</v>
      </c>
      <c r="N82" s="1">
        <v>511.102876475963</v>
      </c>
      <c r="O82" s="1">
        <v>1681.45337475515</v>
      </c>
      <c r="P82" s="1">
        <v>1929.95212109766</v>
      </c>
      <c r="Q82" s="1">
        <v>2022.7809895307601</v>
      </c>
      <c r="R82" s="1">
        <v>5280.6169477227704</v>
      </c>
      <c r="S82" s="1">
        <v>1708.3555328126199</v>
      </c>
      <c r="T82" s="1">
        <v>17</v>
      </c>
      <c r="U82" s="9">
        <f>D82/$C82*100</f>
        <v>16.550685291957556</v>
      </c>
      <c r="V82" s="9">
        <f>E82/$C82*100</f>
        <v>13.065749113138503</v>
      </c>
      <c r="W82" s="9">
        <f>F82/$C82*100</f>
        <v>15.801256383820384</v>
      </c>
      <c r="X82" s="9">
        <f>G82/$C82*100</f>
        <v>19.834259506607559</v>
      </c>
      <c r="Y82" s="9">
        <f>H82/$C82*100</f>
        <v>21.116504735818811</v>
      </c>
      <c r="Z82" s="9">
        <f>I82/$C82*100</f>
        <v>11.517436075997525</v>
      </c>
      <c r="AA82" s="9">
        <f>J82/$C82*100</f>
        <v>2.1141088926596998</v>
      </c>
      <c r="AB82" s="9">
        <f>L82/$K82*100</f>
        <v>1.1340714459697805</v>
      </c>
      <c r="AC82" s="9">
        <f>M82/$K82*100</f>
        <v>3.5509531573939621</v>
      </c>
      <c r="AD82" s="9">
        <f>N82/$K82*100</f>
        <v>3.7090594569396491</v>
      </c>
      <c r="AE82" s="9">
        <f>O82/$K82*100</f>
        <v>12.202260695615518</v>
      </c>
      <c r="AF82" s="9">
        <f>P82/$K82*100</f>
        <v>14.005609233808848</v>
      </c>
      <c r="AG82" s="9">
        <f>Q82/$K82*100</f>
        <v>14.679265767915615</v>
      </c>
      <c r="AH82" s="9">
        <f>R82/$K82*100</f>
        <v>38.321291328807568</v>
      </c>
      <c r="AI82" s="9">
        <f>S82/$K82*100</f>
        <v>12.397488913549127</v>
      </c>
    </row>
    <row r="83" spans="1:35" x14ac:dyDescent="0.25">
      <c r="A83" t="s">
        <v>99</v>
      </c>
      <c r="B83" t="s">
        <v>209</v>
      </c>
      <c r="C83" s="1">
        <v>18545</v>
      </c>
      <c r="D83" s="1">
        <v>3856.50224562536</v>
      </c>
      <c r="E83" s="1">
        <v>2710.43475126779</v>
      </c>
      <c r="F83" s="1">
        <v>3822.8773967235202</v>
      </c>
      <c r="G83" s="1">
        <v>3528.0610393073998</v>
      </c>
      <c r="H83" s="1">
        <v>2953.3538884500699</v>
      </c>
      <c r="I83" s="1">
        <v>1454.1961802383501</v>
      </c>
      <c r="J83" s="1">
        <v>219.57449838751199</v>
      </c>
      <c r="K83" s="1">
        <v>14620.815361556501</v>
      </c>
      <c r="L83" s="1">
        <v>109.456225624303</v>
      </c>
      <c r="M83" s="1">
        <v>538.06625211582298</v>
      </c>
      <c r="N83" s="1">
        <v>1314.347995694</v>
      </c>
      <c r="O83" s="1">
        <v>2365.67425129603</v>
      </c>
      <c r="P83" s="1">
        <v>2105.9845760113499</v>
      </c>
      <c r="Q83" s="1">
        <v>2545.6968960991799</v>
      </c>
      <c r="R83" s="1">
        <v>4023.7961830240602</v>
      </c>
      <c r="S83" s="1">
        <v>1617.7929816917799</v>
      </c>
      <c r="T83" s="1">
        <v>10</v>
      </c>
      <c r="U83" s="9">
        <f>D83/$C83*100</f>
        <v>20.795374740498033</v>
      </c>
      <c r="V83" s="9">
        <f>E83/$C83*100</f>
        <v>14.615447566825507</v>
      </c>
      <c r="W83" s="9">
        <f>F83/$C83*100</f>
        <v>20.61405983674047</v>
      </c>
      <c r="X83" s="9">
        <f>G83/$C83*100</f>
        <v>19.024324827756267</v>
      </c>
      <c r="Y83" s="9">
        <f>H83/$C83*100</f>
        <v>15.925337764626962</v>
      </c>
      <c r="Z83" s="9">
        <f>I83/$C83*100</f>
        <v>7.8414461053564306</v>
      </c>
      <c r="AA83" s="9">
        <f>J83/$C83*100</f>
        <v>1.1840091581963439</v>
      </c>
      <c r="AB83" s="9">
        <f>L83/$K83*100</f>
        <v>0.74863284240702233</v>
      </c>
      <c r="AC83" s="9">
        <f>M83/$K83*100</f>
        <v>3.6801384793531899</v>
      </c>
      <c r="AD83" s="9">
        <f>N83/$K83*100</f>
        <v>8.9895670192915791</v>
      </c>
      <c r="AE83" s="9">
        <f>O83/$K83*100</f>
        <v>16.180180056963565</v>
      </c>
      <c r="AF83" s="9">
        <f>P83/$K83*100</f>
        <v>14.404015945299179</v>
      </c>
      <c r="AG83" s="9">
        <f>Q83/$K83*100</f>
        <v>17.411456428023524</v>
      </c>
      <c r="AH83" s="9">
        <f>R83/$K83*100</f>
        <v>27.521010856919098</v>
      </c>
      <c r="AI83" s="9">
        <f>S83/$K83*100</f>
        <v>11.064998371743018</v>
      </c>
    </row>
    <row r="84" spans="1:35" x14ac:dyDescent="0.25">
      <c r="A84" t="s">
        <v>100</v>
      </c>
      <c r="B84" t="s">
        <v>210</v>
      </c>
      <c r="C84" s="1">
        <v>5884</v>
      </c>
      <c r="D84" s="1">
        <v>978.56723370531199</v>
      </c>
      <c r="E84" s="1">
        <v>754.83409973386995</v>
      </c>
      <c r="F84" s="1">
        <v>925.98808893934097</v>
      </c>
      <c r="G84" s="1">
        <v>1275.4124292556301</v>
      </c>
      <c r="H84" s="1">
        <v>1238.0484822103599</v>
      </c>
      <c r="I84" s="1">
        <v>612.89777990058099</v>
      </c>
      <c r="J84" s="1">
        <v>98.251886254903695</v>
      </c>
      <c r="K84" s="1">
        <v>4997.4936647591303</v>
      </c>
      <c r="L84" s="1">
        <v>106.70911976370201</v>
      </c>
      <c r="M84" s="1">
        <v>217.754203175589</v>
      </c>
      <c r="N84" s="1">
        <v>171.766084704663</v>
      </c>
      <c r="O84" s="1">
        <v>571.14199986177698</v>
      </c>
      <c r="P84" s="1">
        <v>831.09859595858802</v>
      </c>
      <c r="Q84" s="1">
        <v>765.50784182890402</v>
      </c>
      <c r="R84" s="1">
        <v>1775.42164251738</v>
      </c>
      <c r="S84" s="1">
        <v>558.09417694852596</v>
      </c>
      <c r="T84" s="1">
        <v>6</v>
      </c>
      <c r="U84" s="9">
        <f>D84/$C84*100</f>
        <v>16.630986296827192</v>
      </c>
      <c r="V84" s="9">
        <f>E84/$C84*100</f>
        <v>12.82858769092233</v>
      </c>
      <c r="W84" s="9">
        <f>F84/$C84*100</f>
        <v>15.737391042476903</v>
      </c>
      <c r="X84" s="9">
        <f>G84/$C84*100</f>
        <v>21.675942033576309</v>
      </c>
      <c r="Y84" s="9">
        <f>H84/$C84*100</f>
        <v>21.040932736409921</v>
      </c>
      <c r="Z84" s="9">
        <f>I84/$C84*100</f>
        <v>10.416345681519051</v>
      </c>
      <c r="AA84" s="9">
        <f>J84/$C84*100</f>
        <v>1.6698145182682478</v>
      </c>
      <c r="AB84" s="9">
        <f>L84/$K84*100</f>
        <v>2.1352527271056618</v>
      </c>
      <c r="AC84" s="9">
        <f>M84/$K84*100</f>
        <v>4.3572682184897644</v>
      </c>
      <c r="AD84" s="9">
        <f>N84/$K84*100</f>
        <v>3.437044571279948</v>
      </c>
      <c r="AE84" s="9">
        <f>O84/$K84*100</f>
        <v>11.428568762163803</v>
      </c>
      <c r="AF84" s="9">
        <f>P84/$K84*100</f>
        <v>16.63030814464565</v>
      </c>
      <c r="AG84" s="9">
        <f>Q84/$K84*100</f>
        <v>15.317835162594449</v>
      </c>
      <c r="AH84" s="9">
        <f>R84/$K84*100</f>
        <v>35.526240984298511</v>
      </c>
      <c r="AI84" s="9">
        <f>S84/$K84*100</f>
        <v>11.167481429422182</v>
      </c>
    </row>
    <row r="85" spans="1:35" x14ac:dyDescent="0.25">
      <c r="A85" t="s">
        <v>101</v>
      </c>
      <c r="B85" t="s">
        <v>211</v>
      </c>
      <c r="C85" s="1">
        <v>11423</v>
      </c>
      <c r="D85" s="1">
        <v>1989.17089880445</v>
      </c>
      <c r="E85" s="1">
        <v>1636.70826406475</v>
      </c>
      <c r="F85" s="1">
        <v>1813.9933610154801</v>
      </c>
      <c r="G85" s="1">
        <v>2275.0868996480899</v>
      </c>
      <c r="H85" s="1">
        <v>2287.9253435617302</v>
      </c>
      <c r="I85" s="1">
        <v>1222.3697920715799</v>
      </c>
      <c r="J85" s="1">
        <v>197.74544083391399</v>
      </c>
      <c r="K85" s="1">
        <v>9393.6244004590208</v>
      </c>
      <c r="L85" s="1">
        <v>110.560591731554</v>
      </c>
      <c r="M85" s="1">
        <v>373.55774801015798</v>
      </c>
      <c r="N85" s="1">
        <v>427.12637470089601</v>
      </c>
      <c r="O85" s="1">
        <v>1162.9970329922101</v>
      </c>
      <c r="P85" s="1">
        <v>1441.3999128902001</v>
      </c>
      <c r="Q85" s="1">
        <v>1343.01259375162</v>
      </c>
      <c r="R85" s="1">
        <v>3281.7915650857799</v>
      </c>
      <c r="S85" s="1">
        <v>1253.1785812966</v>
      </c>
      <c r="T85" s="1">
        <v>15</v>
      </c>
      <c r="U85" s="9">
        <f>D85/$C85*100</f>
        <v>17.413734560137005</v>
      </c>
      <c r="V85" s="9">
        <f>E85/$C85*100</f>
        <v>14.32818229943754</v>
      </c>
      <c r="W85" s="9">
        <f>F85/$C85*100</f>
        <v>15.880183498340891</v>
      </c>
      <c r="X85" s="9">
        <f>G85/$C85*100</f>
        <v>19.916719772810033</v>
      </c>
      <c r="Y85" s="9">
        <f>H85/$C85*100</f>
        <v>20.029110947752169</v>
      </c>
      <c r="Z85" s="9">
        <f>I85/$C85*100</f>
        <v>10.700952394918847</v>
      </c>
      <c r="AA85" s="9">
        <f>J85/$C85*100</f>
        <v>1.7311165266034667</v>
      </c>
      <c r="AB85" s="9">
        <f>L85/$K85*100</f>
        <v>1.1769747971416809</v>
      </c>
      <c r="AC85" s="9">
        <f>M85/$K85*100</f>
        <v>3.9767158243191414</v>
      </c>
      <c r="AD85" s="9">
        <f>N85/$K85*100</f>
        <v>4.5469816174470896</v>
      </c>
      <c r="AE85" s="9">
        <f>O85/$K85*100</f>
        <v>12.380706140809504</v>
      </c>
      <c r="AF85" s="9">
        <f>P85/$K85*100</f>
        <v>15.344449079950076</v>
      </c>
      <c r="AG85" s="9">
        <f>Q85/$K85*100</f>
        <v>14.297065078373727</v>
      </c>
      <c r="AH85" s="9">
        <f>R85/$K85*100</f>
        <v>34.93637200275343</v>
      </c>
      <c r="AI85" s="9">
        <f>S85/$K85*100</f>
        <v>13.340735459205321</v>
      </c>
    </row>
    <row r="86" spans="1:35" x14ac:dyDescent="0.25">
      <c r="A86" t="s">
        <v>102</v>
      </c>
      <c r="B86" t="s">
        <v>212</v>
      </c>
      <c r="C86" s="1">
        <v>10400</v>
      </c>
      <c r="D86" s="1">
        <v>1844.6841596725701</v>
      </c>
      <c r="E86" s="1">
        <v>1215.09923516551</v>
      </c>
      <c r="F86" s="1">
        <v>1682.69779640978</v>
      </c>
      <c r="G86" s="1">
        <v>2136.8750360812101</v>
      </c>
      <c r="H86" s="1">
        <v>2224.6357493775799</v>
      </c>
      <c r="I86" s="1">
        <v>1153.70600221631</v>
      </c>
      <c r="J86" s="1">
        <v>142.302021077022</v>
      </c>
      <c r="K86" s="1">
        <v>8500.0570583569806</v>
      </c>
      <c r="L86" s="1">
        <v>148.27201460102799</v>
      </c>
      <c r="M86" s="1">
        <v>467.44996163730201</v>
      </c>
      <c r="N86" s="1">
        <v>278.09827992082899</v>
      </c>
      <c r="O86" s="1">
        <v>983.12018349822097</v>
      </c>
      <c r="P86" s="1">
        <v>1238.9576560503899</v>
      </c>
      <c r="Q86" s="1">
        <v>1272.4494985373001</v>
      </c>
      <c r="R86" s="1">
        <v>3283.44848668961</v>
      </c>
      <c r="S86" s="1">
        <v>828.26097742229501</v>
      </c>
      <c r="T86" s="1">
        <v>11</v>
      </c>
      <c r="U86" s="9">
        <f>D86/$C86*100</f>
        <v>17.737347689159328</v>
      </c>
      <c r="V86" s="9">
        <f>E86/$C86*100</f>
        <v>11.683646491976058</v>
      </c>
      <c r="W86" s="9">
        <f>F86/$C86*100</f>
        <v>16.179786503940193</v>
      </c>
      <c r="X86" s="9">
        <f>G86/$C86*100</f>
        <v>20.546875346934712</v>
      </c>
      <c r="Y86" s="9">
        <f>H86/$C86*100</f>
        <v>21.390728359399809</v>
      </c>
      <c r="Z86" s="9">
        <f>I86/$C86*100</f>
        <v>11.093326944387597</v>
      </c>
      <c r="AA86" s="9">
        <f>J86/$C86*100</f>
        <v>1.3682886642021346</v>
      </c>
      <c r="AB86" s="9">
        <f>L86/$K86*100</f>
        <v>1.7443649328830297</v>
      </c>
      <c r="AC86" s="9">
        <f>M86/$K86*100</f>
        <v>5.4993743974661955</v>
      </c>
      <c r="AD86" s="9">
        <f>N86/$K86*100</f>
        <v>3.2717225074084859</v>
      </c>
      <c r="AE86" s="9">
        <f>O86/$K86*100</f>
        <v>11.566042165936393</v>
      </c>
      <c r="AF86" s="9">
        <f>P86/$K86*100</f>
        <v>14.575874579951048</v>
      </c>
      <c r="AG86" s="9">
        <f>Q86/$K86*100</f>
        <v>14.96989361131722</v>
      </c>
      <c r="AH86" s="9">
        <f>R86/$K86*100</f>
        <v>38.628546422067011</v>
      </c>
      <c r="AI86" s="9">
        <f>S86/$K86*100</f>
        <v>9.7441813829705488</v>
      </c>
    </row>
    <row r="87" spans="1:35" x14ac:dyDescent="0.25">
      <c r="A87" t="s">
        <v>103</v>
      </c>
      <c r="B87" t="s">
        <v>213</v>
      </c>
      <c r="C87" s="1">
        <v>11067</v>
      </c>
      <c r="D87" s="1">
        <v>2137.6613101514999</v>
      </c>
      <c r="E87" s="1">
        <v>1452.9256176430699</v>
      </c>
      <c r="F87" s="1">
        <v>1930.2939924419099</v>
      </c>
      <c r="G87" s="1">
        <v>2414.01921350572</v>
      </c>
      <c r="H87" s="1">
        <v>2046.51519361594</v>
      </c>
      <c r="I87" s="1">
        <v>993.86783378558096</v>
      </c>
      <c r="J87" s="1">
        <v>91.716838856276198</v>
      </c>
      <c r="K87" s="1">
        <v>8963.8057078171405</v>
      </c>
      <c r="L87" s="1">
        <v>59.499343359547801</v>
      </c>
      <c r="M87" s="1">
        <v>391.74409376682303</v>
      </c>
      <c r="N87" s="1">
        <v>447.81289364465601</v>
      </c>
      <c r="O87" s="1">
        <v>1160.67592613334</v>
      </c>
      <c r="P87" s="1">
        <v>1475.1385717041601</v>
      </c>
      <c r="Q87" s="1">
        <v>1473.9858857701399</v>
      </c>
      <c r="R87" s="1">
        <v>2799.91979973763</v>
      </c>
      <c r="S87" s="1">
        <v>1155.0291937008301</v>
      </c>
      <c r="T87" s="1">
        <v>12</v>
      </c>
      <c r="U87" s="9">
        <f>D87/$C87*100</f>
        <v>19.315634861764703</v>
      </c>
      <c r="V87" s="9">
        <f>E87/$C87*100</f>
        <v>13.128450507301617</v>
      </c>
      <c r="W87" s="9">
        <f>F87/$C87*100</f>
        <v>17.441890236214963</v>
      </c>
      <c r="X87" s="9">
        <f>G87/$C87*100</f>
        <v>21.812769616930694</v>
      </c>
      <c r="Y87" s="9">
        <f>H87/$C87*100</f>
        <v>18.49205018176507</v>
      </c>
      <c r="Z87" s="9">
        <f>I87/$C87*100</f>
        <v>8.980462941949769</v>
      </c>
      <c r="AA87" s="9">
        <f>J87/$C87*100</f>
        <v>0.82874165407315625</v>
      </c>
      <c r="AB87" s="9">
        <f>L87/$K87*100</f>
        <v>0.66377323760665308</v>
      </c>
      <c r="AC87" s="9">
        <f>M87/$K87*100</f>
        <v>4.3702876494209546</v>
      </c>
      <c r="AD87" s="9">
        <f>N87/$K87*100</f>
        <v>4.9957898267934135</v>
      </c>
      <c r="AE87" s="9">
        <f>O87/$K87*100</f>
        <v>12.94847260155516</v>
      </c>
      <c r="AF87" s="9">
        <f>P87/$K87*100</f>
        <v>16.456610281252793</v>
      </c>
      <c r="AG87" s="9">
        <f>Q87/$K87*100</f>
        <v>16.443750944810294</v>
      </c>
      <c r="AH87" s="9">
        <f>R87/$K87*100</f>
        <v>31.235837667653605</v>
      </c>
      <c r="AI87" s="9">
        <f>S87/$K87*100</f>
        <v>12.885477790906982</v>
      </c>
    </row>
    <row r="88" spans="1:35" x14ac:dyDescent="0.25">
      <c r="A88" t="s">
        <v>104</v>
      </c>
      <c r="B88" t="s">
        <v>214</v>
      </c>
      <c r="C88" s="1">
        <v>14853</v>
      </c>
      <c r="D88" s="1">
        <v>2792.7459575149201</v>
      </c>
      <c r="E88" s="1">
        <v>2131.9219348087699</v>
      </c>
      <c r="F88" s="1">
        <v>2699.8260218812802</v>
      </c>
      <c r="G88" s="1">
        <v>3206.23005120589</v>
      </c>
      <c r="H88" s="1">
        <v>2625.1692727849099</v>
      </c>
      <c r="I88" s="1">
        <v>1188.37590560987</v>
      </c>
      <c r="J88" s="1">
        <v>208.73085619439499</v>
      </c>
      <c r="K88" s="1">
        <v>12071.2037740695</v>
      </c>
      <c r="L88" s="1">
        <v>35.708832841123602</v>
      </c>
      <c r="M88" s="1">
        <v>362.04789200764202</v>
      </c>
      <c r="N88" s="1">
        <v>1017.4186782386701</v>
      </c>
      <c r="O88" s="1">
        <v>2190.4450383181102</v>
      </c>
      <c r="P88" s="1">
        <v>2085.7288612433799</v>
      </c>
      <c r="Q88" s="1">
        <v>1447.07949174388</v>
      </c>
      <c r="R88" s="1">
        <v>3723.2358689376802</v>
      </c>
      <c r="S88" s="1">
        <v>1209.5391107390201</v>
      </c>
      <c r="T88" s="1">
        <v>7</v>
      </c>
      <c r="U88" s="9">
        <f>D88/$C88*100</f>
        <v>18.80257158496546</v>
      </c>
      <c r="V88" s="9">
        <f>E88/$C88*100</f>
        <v>14.353476973061133</v>
      </c>
      <c r="W88" s="9">
        <f>F88/$C88*100</f>
        <v>18.176974495935369</v>
      </c>
      <c r="X88" s="9">
        <f>G88/$C88*100</f>
        <v>21.586413863905541</v>
      </c>
      <c r="Y88" s="9">
        <f>H88/$C88*100</f>
        <v>17.674336987712312</v>
      </c>
      <c r="Z88" s="9">
        <f>I88/$C88*100</f>
        <v>8.0009150044426711</v>
      </c>
      <c r="AA88" s="9">
        <f>J88/$C88*100</f>
        <v>1.4053110899777486</v>
      </c>
      <c r="AB88" s="9">
        <f>L88/$K88*100</f>
        <v>0.2958183252430116</v>
      </c>
      <c r="AC88" s="9">
        <f>M88/$K88*100</f>
        <v>2.9992691597615768</v>
      </c>
      <c r="AD88" s="9">
        <f>N88/$K88*100</f>
        <v>8.4284773687957824</v>
      </c>
      <c r="AE88" s="9">
        <f>O88/$K88*100</f>
        <v>18.146036462605895</v>
      </c>
      <c r="AF88" s="9">
        <f>P88/$K88*100</f>
        <v>17.278549018647123</v>
      </c>
      <c r="AG88" s="9">
        <f>Q88/$K88*100</f>
        <v>11.987864001205855</v>
      </c>
      <c r="AH88" s="9">
        <f>R88/$K88*100</f>
        <v>30.843948446431419</v>
      </c>
      <c r="AI88" s="9">
        <f>S88/$K88*100</f>
        <v>10.020037217309394</v>
      </c>
    </row>
    <row r="89" spans="1:35" x14ac:dyDescent="0.25">
      <c r="A89" t="s">
        <v>105</v>
      </c>
      <c r="B89" t="s">
        <v>215</v>
      </c>
      <c r="C89" s="1">
        <v>24760</v>
      </c>
      <c r="D89" s="1">
        <v>4552.7294149122099</v>
      </c>
      <c r="E89" s="1">
        <v>3613.65454895428</v>
      </c>
      <c r="F89" s="1">
        <v>4347.37996976452</v>
      </c>
      <c r="G89" s="1">
        <v>4977.8078013225604</v>
      </c>
      <c r="H89" s="1">
        <v>4451.4419256350302</v>
      </c>
      <c r="I89" s="1">
        <v>2466.3751622709801</v>
      </c>
      <c r="J89" s="1">
        <v>350.611177140461</v>
      </c>
      <c r="K89" s="1">
        <v>20198.000173207402</v>
      </c>
      <c r="L89" s="1">
        <v>134.49213831339301</v>
      </c>
      <c r="M89" s="1">
        <v>570.00122811070401</v>
      </c>
      <c r="N89" s="1">
        <v>986.18498333544096</v>
      </c>
      <c r="O89" s="1">
        <v>2411.1855080169698</v>
      </c>
      <c r="P89" s="1">
        <v>2839.2761839713198</v>
      </c>
      <c r="Q89" s="1">
        <v>3433.8985926135401</v>
      </c>
      <c r="R89" s="1">
        <v>6776.0678877288501</v>
      </c>
      <c r="S89" s="1">
        <v>3046.8936511172701</v>
      </c>
      <c r="T89" s="1">
        <v>9</v>
      </c>
      <c r="U89" s="9">
        <f>D89/$C89*100</f>
        <v>18.387437055380492</v>
      </c>
      <c r="V89" s="9">
        <f>E89/$C89*100</f>
        <v>14.59472758059079</v>
      </c>
      <c r="W89" s="9">
        <f>F89/$C89*100</f>
        <v>17.558077422312277</v>
      </c>
      <c r="X89" s="9">
        <f>G89/$C89*100</f>
        <v>20.104231830866564</v>
      </c>
      <c r="Y89" s="9">
        <f>H89/$C89*100</f>
        <v>17.978359958138249</v>
      </c>
      <c r="Z89" s="9">
        <f>I89/$C89*100</f>
        <v>9.961127472823021</v>
      </c>
      <c r="AA89" s="9">
        <f>J89/$C89*100</f>
        <v>1.4160386798887763</v>
      </c>
      <c r="AB89" s="9">
        <f>L89/$K89*100</f>
        <v>0.6658685867910652</v>
      </c>
      <c r="AC89" s="9">
        <f>M89/$K89*100</f>
        <v>2.8220676464138723</v>
      </c>
      <c r="AD89" s="9">
        <f>N89/$K89*100</f>
        <v>4.8825872605131124</v>
      </c>
      <c r="AE89" s="9">
        <f>O89/$K89*100</f>
        <v>11.93774377334347</v>
      </c>
      <c r="AF89" s="9">
        <f>P89/$K89*100</f>
        <v>14.057214375795542</v>
      </c>
      <c r="AG89" s="9">
        <f>Q89/$K89*100</f>
        <v>17.001181122716289</v>
      </c>
      <c r="AH89" s="9">
        <f>R89/$K89*100</f>
        <v>33.548211850781584</v>
      </c>
      <c r="AI89" s="9">
        <f>S89/$K89*100</f>
        <v>15.085125383645492</v>
      </c>
    </row>
    <row r="90" spans="1:35" x14ac:dyDescent="0.25">
      <c r="A90" t="s">
        <v>106</v>
      </c>
      <c r="B90" t="s">
        <v>216</v>
      </c>
      <c r="C90" s="1">
        <v>20208</v>
      </c>
      <c r="D90" s="1">
        <v>4226.5974033571902</v>
      </c>
      <c r="E90" s="1">
        <v>2932.38079005501</v>
      </c>
      <c r="F90" s="1">
        <v>4076.0010979961799</v>
      </c>
      <c r="G90" s="1">
        <v>4137.2940536075703</v>
      </c>
      <c r="H90" s="1">
        <v>3242.14004407633</v>
      </c>
      <c r="I90" s="1">
        <v>1381.59935697063</v>
      </c>
      <c r="J90" s="1">
        <v>211.98725393708301</v>
      </c>
      <c r="K90" s="1">
        <v>16100.833695249699</v>
      </c>
      <c r="L90" s="1">
        <v>165.856473887221</v>
      </c>
      <c r="M90" s="1">
        <v>563.46290297120095</v>
      </c>
      <c r="N90" s="1">
        <v>1524.5845980556501</v>
      </c>
      <c r="O90" s="1">
        <v>2958.8235093808298</v>
      </c>
      <c r="P90" s="1">
        <v>2271.8183144782001</v>
      </c>
      <c r="Q90" s="1">
        <v>2503.9370057514302</v>
      </c>
      <c r="R90" s="1">
        <v>4286.0439598867997</v>
      </c>
      <c r="S90" s="1">
        <v>1826.3069308383399</v>
      </c>
      <c r="T90" s="1">
        <v>9</v>
      </c>
      <c r="U90" s="9">
        <f>D90/$C90*100</f>
        <v>20.915466168632175</v>
      </c>
      <c r="V90" s="9">
        <f>E90/$C90*100</f>
        <v>14.510989657833582</v>
      </c>
      <c r="W90" s="9">
        <f>F90/$C90*100</f>
        <v>20.170235045507621</v>
      </c>
      <c r="X90" s="9">
        <f>G90/$C90*100</f>
        <v>20.473545395920283</v>
      </c>
      <c r="Y90" s="9">
        <f>H90/$C90*100</f>
        <v>16.043844240282709</v>
      </c>
      <c r="Z90" s="9">
        <f>I90/$C90*100</f>
        <v>6.8368930966480095</v>
      </c>
      <c r="AA90" s="9">
        <f>J90/$C90*100</f>
        <v>1.0490263951755889</v>
      </c>
      <c r="AB90" s="9">
        <f>L90/$K90*100</f>
        <v>1.0301110925464336</v>
      </c>
      <c r="AC90" s="9">
        <f>M90/$K90*100</f>
        <v>3.4995883668896095</v>
      </c>
      <c r="AD90" s="9">
        <f>N90/$K90*100</f>
        <v>9.4689792274884201</v>
      </c>
      <c r="AE90" s="9">
        <f>O90/$K90*100</f>
        <v>18.376834177560536</v>
      </c>
      <c r="AF90" s="9">
        <f>P90/$K90*100</f>
        <v>14.109942115286023</v>
      </c>
      <c r="AG90" s="9">
        <f>Q90/$K90*100</f>
        <v>15.551598464681851</v>
      </c>
      <c r="AH90" s="9">
        <f>R90/$K90*100</f>
        <v>26.620012609355321</v>
      </c>
      <c r="AI90" s="9">
        <f>S90/$K90*100</f>
        <v>11.342933946191639</v>
      </c>
    </row>
    <row r="91" spans="1:35" x14ac:dyDescent="0.25">
      <c r="A91" t="s">
        <v>107</v>
      </c>
      <c r="B91" t="s">
        <v>217</v>
      </c>
      <c r="C91" s="1">
        <v>9379</v>
      </c>
      <c r="D91" s="1">
        <v>1677.9384212402199</v>
      </c>
      <c r="E91" s="1">
        <v>1200.8298011009699</v>
      </c>
      <c r="F91" s="1">
        <v>1617.56607082251</v>
      </c>
      <c r="G91" s="1">
        <v>1901.6827147866099</v>
      </c>
      <c r="H91" s="1">
        <v>1797.21580160433</v>
      </c>
      <c r="I91" s="1">
        <v>1047.84352747651</v>
      </c>
      <c r="J91" s="1">
        <v>135.92366296885299</v>
      </c>
      <c r="K91" s="1">
        <v>7744.1708378269304</v>
      </c>
      <c r="L91" s="1">
        <v>114.714440088472</v>
      </c>
      <c r="M91" s="1">
        <v>381.02538861736798</v>
      </c>
      <c r="N91" s="1">
        <v>275.29298261100001</v>
      </c>
      <c r="O91" s="1">
        <v>954.29934085478601</v>
      </c>
      <c r="P91" s="1">
        <v>1235.53164358442</v>
      </c>
      <c r="Q91" s="1">
        <v>1249.0353905232801</v>
      </c>
      <c r="R91" s="1">
        <v>2732.77861396451</v>
      </c>
      <c r="S91" s="1">
        <v>801.49303758307997</v>
      </c>
      <c r="T91" s="1">
        <v>13</v>
      </c>
      <c r="U91" s="9">
        <f>D91/$C91*100</f>
        <v>17.890376599213347</v>
      </c>
      <c r="V91" s="9">
        <f>E91/$C91*100</f>
        <v>12.803388432679069</v>
      </c>
      <c r="W91" s="9">
        <f>F91/$C91*100</f>
        <v>17.246679505517754</v>
      </c>
      <c r="X91" s="9">
        <f>G91/$C91*100</f>
        <v>20.275964546184134</v>
      </c>
      <c r="Y91" s="9">
        <f>H91/$C91*100</f>
        <v>19.162126043334364</v>
      </c>
      <c r="Z91" s="9">
        <f>I91/$C91*100</f>
        <v>11.172230807938051</v>
      </c>
      <c r="AA91" s="9">
        <f>J91/$C91*100</f>
        <v>1.4492340651333084</v>
      </c>
      <c r="AB91" s="9">
        <f>L91/$K91*100</f>
        <v>1.4813004838186354</v>
      </c>
      <c r="AC91" s="9">
        <f>M91/$K91*100</f>
        <v>4.9201573234441502</v>
      </c>
      <c r="AD91" s="9">
        <f>N91/$K91*100</f>
        <v>3.5548412912885743</v>
      </c>
      <c r="AE91" s="9">
        <f>O91/$K91*100</f>
        <v>12.32280848187705</v>
      </c>
      <c r="AF91" s="9">
        <f>P91/$K91*100</f>
        <v>15.954343847237737</v>
      </c>
      <c r="AG91" s="9">
        <f>Q91/$K91*100</f>
        <v>16.128716897905733</v>
      </c>
      <c r="AH91" s="9">
        <f>R91/$K91*100</f>
        <v>35.28820155433641</v>
      </c>
      <c r="AI91" s="9">
        <f>S91/$K91*100</f>
        <v>10.349630120091522</v>
      </c>
    </row>
    <row r="92" spans="1:35" x14ac:dyDescent="0.25">
      <c r="A92" t="s">
        <v>108</v>
      </c>
      <c r="B92" t="s">
        <v>218</v>
      </c>
      <c r="C92" s="1">
        <v>8432.9999999999909</v>
      </c>
      <c r="D92" s="1">
        <v>1697.6636460059699</v>
      </c>
      <c r="E92" s="1">
        <v>1301.20754318793</v>
      </c>
      <c r="F92" s="1">
        <v>1691.5078764695299</v>
      </c>
      <c r="G92" s="1">
        <v>1841.6076670300699</v>
      </c>
      <c r="H92" s="1">
        <v>1255.20809383752</v>
      </c>
      <c r="I92" s="1">
        <v>547.94065890500497</v>
      </c>
      <c r="J92" s="1">
        <v>97.864514563976201</v>
      </c>
      <c r="K92" s="1">
        <v>6805.0454241410398</v>
      </c>
      <c r="L92" s="1">
        <v>41.158088910905803</v>
      </c>
      <c r="M92" s="1">
        <v>260.48382422820202</v>
      </c>
      <c r="N92" s="1">
        <v>291.83262791879599</v>
      </c>
      <c r="O92" s="1">
        <v>900.06047596597796</v>
      </c>
      <c r="P92" s="1">
        <v>1258.3341288039401</v>
      </c>
      <c r="Q92" s="1">
        <v>1545.53906321729</v>
      </c>
      <c r="R92" s="1">
        <v>1649.3470934444199</v>
      </c>
      <c r="S92" s="1">
        <v>858.29012165150698</v>
      </c>
      <c r="T92" s="1">
        <v>2</v>
      </c>
      <c r="U92" s="9">
        <f>D92/$C92*100</f>
        <v>20.13119466389152</v>
      </c>
      <c r="V92" s="9">
        <f>E92/$C92*100</f>
        <v>15.429948336154768</v>
      </c>
      <c r="W92" s="9">
        <f>F92/$C92*100</f>
        <v>20.058198464004885</v>
      </c>
      <c r="X92" s="9">
        <f>G92/$C92*100</f>
        <v>21.838108229930889</v>
      </c>
      <c r="Y92" s="9">
        <f>H92/$C92*100</f>
        <v>14.884478760079704</v>
      </c>
      <c r="Z92" s="9">
        <f>I92/$C92*100</f>
        <v>6.4975768872881003</v>
      </c>
      <c r="AA92" s="9">
        <f>J92/$C92*100</f>
        <v>1.1604946586502585</v>
      </c>
      <c r="AB92" s="9">
        <f>L92/$K92*100</f>
        <v>0.60481725463428404</v>
      </c>
      <c r="AC92" s="9">
        <f>M92/$K92*100</f>
        <v>3.8278043421154879</v>
      </c>
      <c r="AD92" s="9">
        <f>N92/$K92*100</f>
        <v>4.2884743558582832</v>
      </c>
      <c r="AE92" s="9">
        <f>O92/$K92*100</f>
        <v>13.226369845717631</v>
      </c>
      <c r="AF92" s="9">
        <f>P92/$K92*100</f>
        <v>18.491193671389372</v>
      </c>
      <c r="AG92" s="9">
        <f>Q92/$K92*100</f>
        <v>22.711664168095901</v>
      </c>
      <c r="AH92" s="9">
        <f>R92/$K92*100</f>
        <v>24.237120998389326</v>
      </c>
      <c r="AI92" s="9">
        <f>S92/$K92*100</f>
        <v>12.612555363799704</v>
      </c>
    </row>
    <row r="93" spans="1:35" x14ac:dyDescent="0.25">
      <c r="A93" t="s">
        <v>109</v>
      </c>
      <c r="B93" t="s">
        <v>219</v>
      </c>
      <c r="C93" s="1">
        <v>20782</v>
      </c>
      <c r="D93" s="1">
        <v>4099.1585056944004</v>
      </c>
      <c r="E93" s="1">
        <v>3068.2363743892602</v>
      </c>
      <c r="F93" s="1">
        <v>4002.9828343194899</v>
      </c>
      <c r="G93" s="1">
        <v>4248.2823331031996</v>
      </c>
      <c r="H93" s="1">
        <v>3335.6991301994599</v>
      </c>
      <c r="I93" s="1">
        <v>1698.81988874596</v>
      </c>
      <c r="J93" s="1">
        <v>328.82093354821302</v>
      </c>
      <c r="K93" s="1">
        <v>16660.9030065396</v>
      </c>
      <c r="L93" s="1">
        <v>225.869279885243</v>
      </c>
      <c r="M93" s="1">
        <v>693.61589077915301</v>
      </c>
      <c r="N93" s="1">
        <v>1205.8669911243501</v>
      </c>
      <c r="O93" s="1">
        <v>2744.3664307642298</v>
      </c>
      <c r="P93" s="1">
        <v>2746.98224563132</v>
      </c>
      <c r="Q93" s="1">
        <v>2384.23844589699</v>
      </c>
      <c r="R93" s="1">
        <v>4898.0312694819704</v>
      </c>
      <c r="S93" s="1">
        <v>1761.9324529763001</v>
      </c>
      <c r="T93" s="1">
        <v>10</v>
      </c>
      <c r="U93" s="9">
        <f>D93/$C93*100</f>
        <v>19.724562148466944</v>
      </c>
      <c r="V93" s="9">
        <f>E93/$C93*100</f>
        <v>14.763912878400829</v>
      </c>
      <c r="W93" s="9">
        <f>F93/$C93*100</f>
        <v>19.261778627271148</v>
      </c>
      <c r="X93" s="9">
        <f>G93/$C93*100</f>
        <v>20.442124593894714</v>
      </c>
      <c r="Y93" s="9">
        <f>H93/$C93*100</f>
        <v>16.050905255506976</v>
      </c>
      <c r="Z93" s="9">
        <f>I93/$C93*100</f>
        <v>8.1744773782405922</v>
      </c>
      <c r="AA93" s="9">
        <f>J93/$C93*100</f>
        <v>1.5822391182187134</v>
      </c>
      <c r="AB93" s="9">
        <f>L93/$K93*100</f>
        <v>1.3556845015938612</v>
      </c>
      <c r="AC93" s="9">
        <f>M93/$K93*100</f>
        <v>4.1631350384003829</v>
      </c>
      <c r="AD93" s="9">
        <f>N93/$K93*100</f>
        <v>7.2377048870102243</v>
      </c>
      <c r="AE93" s="9">
        <f>O93/$K93*100</f>
        <v>16.471894888812653</v>
      </c>
      <c r="AF93" s="9">
        <f>P93/$K93*100</f>
        <v>16.487595207493239</v>
      </c>
      <c r="AG93" s="9">
        <f>Q93/$K93*100</f>
        <v>14.310379485200464</v>
      </c>
      <c r="AH93" s="9">
        <f>R93/$K93*100</f>
        <v>29.398354144186754</v>
      </c>
      <c r="AI93" s="9">
        <f>S93/$K93*100</f>
        <v>10.575251847302161</v>
      </c>
    </row>
    <row r="94" spans="1:35" x14ac:dyDescent="0.25">
      <c r="A94" t="s">
        <v>110</v>
      </c>
      <c r="B94" t="s">
        <v>220</v>
      </c>
      <c r="C94" s="1">
        <v>68094</v>
      </c>
      <c r="D94" s="1">
        <v>12987.1788420755</v>
      </c>
      <c r="E94" s="1">
        <v>10428.0958659888</v>
      </c>
      <c r="F94" s="1">
        <v>11493.032291792701</v>
      </c>
      <c r="G94" s="1">
        <v>13312.0346152237</v>
      </c>
      <c r="H94" s="1">
        <v>11986.592960473299</v>
      </c>
      <c r="I94" s="1">
        <v>6946.9139933393499</v>
      </c>
      <c r="J94" s="1">
        <v>940.15143110668998</v>
      </c>
      <c r="K94" s="1">
        <v>55203.680205279998</v>
      </c>
      <c r="L94" s="1">
        <v>218.299129275165</v>
      </c>
      <c r="M94" s="1">
        <v>1624.0212119299199</v>
      </c>
      <c r="N94" s="1">
        <v>3012.4308031328801</v>
      </c>
      <c r="O94" s="1">
        <v>6594.4079561425497</v>
      </c>
      <c r="P94" s="1">
        <v>8936.9806916192902</v>
      </c>
      <c r="Q94" s="1">
        <v>8056.4275415956999</v>
      </c>
      <c r="R94" s="1">
        <v>17942.785972049402</v>
      </c>
      <c r="S94" s="1">
        <v>8818.3268995351209</v>
      </c>
      <c r="T94" s="1">
        <v>28</v>
      </c>
      <c r="U94" s="9">
        <f>D94/$C94*100</f>
        <v>19.072427588444651</v>
      </c>
      <c r="V94" s="9">
        <f>E94/$C94*100</f>
        <v>15.314265377256145</v>
      </c>
      <c r="W94" s="9">
        <f>F94/$C94*100</f>
        <v>16.878186465463475</v>
      </c>
      <c r="X94" s="9">
        <f>G94/$C94*100</f>
        <v>19.549497188039624</v>
      </c>
      <c r="Y94" s="9">
        <f>H94/$C94*100</f>
        <v>17.603009017642229</v>
      </c>
      <c r="Z94" s="9">
        <f>I94/$C94*100</f>
        <v>10.201947298351323</v>
      </c>
      <c r="AA94" s="9">
        <f>J94/$C94*100</f>
        <v>1.3806670648026109</v>
      </c>
      <c r="AB94" s="9">
        <f>L94/$K94*100</f>
        <v>0.39544307275058377</v>
      </c>
      <c r="AC94" s="9">
        <f>M94/$K94*100</f>
        <v>2.9418712772243563</v>
      </c>
      <c r="AD94" s="9">
        <f>N94/$K94*100</f>
        <v>5.4569383634041735</v>
      </c>
      <c r="AE94" s="9">
        <f>O94/$K94*100</f>
        <v>11.945594807484996</v>
      </c>
      <c r="AF94" s="9">
        <f>P94/$K94*100</f>
        <v>16.189103078610518</v>
      </c>
      <c r="AG94" s="9">
        <f>Q94/$K94*100</f>
        <v>14.594004442524716</v>
      </c>
      <c r="AH94" s="9">
        <f>R94/$K94*100</f>
        <v>32.502880071269686</v>
      </c>
      <c r="AI94" s="9">
        <f>S94/$K94*100</f>
        <v>15.974164886731021</v>
      </c>
    </row>
    <row r="95" spans="1:35" x14ac:dyDescent="0.25">
      <c r="A95" t="s">
        <v>111</v>
      </c>
      <c r="B95" t="s">
        <v>221</v>
      </c>
      <c r="C95" s="1">
        <v>17846</v>
      </c>
      <c r="D95" s="1">
        <v>3674.1495439445298</v>
      </c>
      <c r="E95" s="1">
        <v>2640.3489167458101</v>
      </c>
      <c r="F95" s="1">
        <v>3506.8972288385098</v>
      </c>
      <c r="G95" s="1">
        <v>3772.2508954813002</v>
      </c>
      <c r="H95" s="1">
        <v>2740.84223283043</v>
      </c>
      <c r="I95" s="1">
        <v>1317.05253915604</v>
      </c>
      <c r="J95" s="1">
        <v>194.45864300337101</v>
      </c>
      <c r="K95" s="1">
        <v>14211.4069563343</v>
      </c>
      <c r="L95" s="1">
        <v>196.18743963946099</v>
      </c>
      <c r="M95" s="1">
        <v>434.406127801585</v>
      </c>
      <c r="N95" s="1">
        <v>993.43973262806799</v>
      </c>
      <c r="O95" s="1">
        <v>2208.6182951145302</v>
      </c>
      <c r="P95" s="1">
        <v>2226.1685237109</v>
      </c>
      <c r="Q95" s="1">
        <v>2536.7587055727099</v>
      </c>
      <c r="R95" s="1">
        <v>3903.7762340723698</v>
      </c>
      <c r="S95" s="1">
        <v>1712.0518977946699</v>
      </c>
      <c r="T95" s="1">
        <v>20</v>
      </c>
      <c r="U95" s="9">
        <f>D95/$C95*100</f>
        <v>20.588084410761681</v>
      </c>
      <c r="V95" s="9">
        <f>E95/$C95*100</f>
        <v>14.795186129921609</v>
      </c>
      <c r="W95" s="9">
        <f>F95/$C95*100</f>
        <v>19.650886634755743</v>
      </c>
      <c r="X95" s="9">
        <f>G95/$C95*100</f>
        <v>21.137794998774517</v>
      </c>
      <c r="Y95" s="9">
        <f>H95/$C95*100</f>
        <v>15.358300083102264</v>
      </c>
      <c r="Z95" s="9">
        <f>I95/$C95*100</f>
        <v>7.3800994013002361</v>
      </c>
      <c r="AA95" s="9">
        <f>J95/$C95*100</f>
        <v>1.0896483413839011</v>
      </c>
      <c r="AB95" s="9">
        <f>L95/$K95*100</f>
        <v>1.3804927284276836</v>
      </c>
      <c r="AC95" s="9">
        <f>M95/$K95*100</f>
        <v>3.0567425810571258</v>
      </c>
      <c r="AD95" s="9">
        <f>N95/$K95*100</f>
        <v>6.9904389880642519</v>
      </c>
      <c r="AE95" s="9">
        <f>O95/$K95*100</f>
        <v>15.541165641802312</v>
      </c>
      <c r="AF95" s="9">
        <f>P95/$K95*100</f>
        <v>15.664659597399352</v>
      </c>
      <c r="AG95" s="9">
        <f>Q95/$K95*100</f>
        <v>17.850158772928722</v>
      </c>
      <c r="AH95" s="9">
        <f>R95/$K95*100</f>
        <v>27.469315642476772</v>
      </c>
      <c r="AI95" s="9">
        <f>S95/$K95*100</f>
        <v>12.047026047843737</v>
      </c>
    </row>
    <row r="96" spans="1:35" x14ac:dyDescent="0.25">
      <c r="A96" t="s">
        <v>112</v>
      </c>
      <c r="B96" t="s">
        <v>222</v>
      </c>
      <c r="C96" s="1">
        <v>317198</v>
      </c>
      <c r="D96" s="1">
        <v>61377.9813776999</v>
      </c>
      <c r="E96" s="1">
        <v>63806.640526118397</v>
      </c>
      <c r="F96" s="1">
        <v>60280.418278552999</v>
      </c>
      <c r="G96" s="1">
        <v>59541.0803816224</v>
      </c>
      <c r="H96" s="1">
        <v>46903.168820112202</v>
      </c>
      <c r="I96" s="1">
        <v>21909.3796155495</v>
      </c>
      <c r="J96" s="1">
        <v>3379.33100034474</v>
      </c>
      <c r="K96" s="1">
        <v>255824.150862549</v>
      </c>
      <c r="L96" s="1">
        <v>455.524591612547</v>
      </c>
      <c r="M96" s="1">
        <v>6582.2820333420796</v>
      </c>
      <c r="N96" s="1">
        <v>27529.546874014701</v>
      </c>
      <c r="O96" s="1">
        <v>41344.242146447701</v>
      </c>
      <c r="P96" s="1">
        <v>41770.237464186001</v>
      </c>
      <c r="Q96" s="1">
        <v>32242.5675003863</v>
      </c>
      <c r="R96" s="1">
        <v>63463.786887704198</v>
      </c>
      <c r="S96" s="1">
        <v>42435.963364855597</v>
      </c>
      <c r="T96" s="1">
        <v>40</v>
      </c>
      <c r="U96" s="9">
        <f>D96/$C96*100</f>
        <v>19.350053082837817</v>
      </c>
      <c r="V96" s="9">
        <f>E96/$C96*100</f>
        <v>20.115713379692934</v>
      </c>
      <c r="W96" s="9">
        <f>F96/$C96*100</f>
        <v>19.004034791692568</v>
      </c>
      <c r="X96" s="9">
        <f>G96/$C96*100</f>
        <v>18.770950756821417</v>
      </c>
      <c r="Y96" s="9">
        <f>H96/$C96*100</f>
        <v>14.786716442131475</v>
      </c>
      <c r="Z96" s="9">
        <f>I96/$C96*100</f>
        <v>6.9071619668312847</v>
      </c>
      <c r="AA96" s="9">
        <f>J96/$C96*100</f>
        <v>1.0653695799925411</v>
      </c>
      <c r="AB96" s="9">
        <f>L96/$K96*100</f>
        <v>0.17806160601986887</v>
      </c>
      <c r="AC96" s="9">
        <f>M96/$K96*100</f>
        <v>2.5729713207877132</v>
      </c>
      <c r="AD96" s="9">
        <f>N96/$K96*100</f>
        <v>10.76112117686886</v>
      </c>
      <c r="AE96" s="9">
        <f>O96/$K96*100</f>
        <v>16.161195886725107</v>
      </c>
      <c r="AF96" s="9">
        <f>P96/$K96*100</f>
        <v>16.327714691264081</v>
      </c>
      <c r="AG96" s="9">
        <f>Q96/$K96*100</f>
        <v>12.603410347176258</v>
      </c>
      <c r="AH96" s="9">
        <f>R96/$K96*100</f>
        <v>24.807582346594977</v>
      </c>
      <c r="AI96" s="9">
        <f>S96/$K96*100</f>
        <v>16.587942624563187</v>
      </c>
    </row>
    <row r="97" spans="1:35" x14ac:dyDescent="0.25">
      <c r="A97" t="s">
        <v>113</v>
      </c>
      <c r="B97" t="s">
        <v>223</v>
      </c>
      <c r="C97" s="1">
        <v>10032</v>
      </c>
      <c r="D97" s="1">
        <v>2080.0724951305501</v>
      </c>
      <c r="E97" s="1">
        <v>1449.2669685818501</v>
      </c>
      <c r="F97" s="1">
        <v>2111.8544240379501</v>
      </c>
      <c r="G97" s="1">
        <v>1989.8286426069001</v>
      </c>
      <c r="H97" s="1">
        <v>1460.4438580840699</v>
      </c>
      <c r="I97" s="1">
        <v>772.198254500742</v>
      </c>
      <c r="J97" s="1">
        <v>168.33535705792099</v>
      </c>
      <c r="K97" s="1">
        <v>7972.7753208432496</v>
      </c>
      <c r="L97" s="1">
        <v>271.89701959517799</v>
      </c>
      <c r="M97" s="1">
        <v>257.06666728103897</v>
      </c>
      <c r="N97" s="1">
        <v>287.83065021170597</v>
      </c>
      <c r="O97" s="1">
        <v>1159.5890753426299</v>
      </c>
      <c r="P97" s="1">
        <v>1588.86673873474</v>
      </c>
      <c r="Q97" s="1">
        <v>1509.7619864846699</v>
      </c>
      <c r="R97" s="1">
        <v>2090.8875222481001</v>
      </c>
      <c r="S97" s="1">
        <v>806.87566094519002</v>
      </c>
      <c r="T97" s="1">
        <v>20</v>
      </c>
      <c r="U97" s="9">
        <f>D97/$C97*100</f>
        <v>20.734374951460826</v>
      </c>
      <c r="V97" s="9">
        <f>E97/$C97*100</f>
        <v>14.446441074380484</v>
      </c>
      <c r="W97" s="9">
        <f>F97/$C97*100</f>
        <v>21.051180462898227</v>
      </c>
      <c r="X97" s="9">
        <f>G97/$C97*100</f>
        <v>19.834815018011366</v>
      </c>
      <c r="Y97" s="9">
        <f>H97/$C97*100</f>
        <v>14.557853449801335</v>
      </c>
      <c r="Z97" s="9">
        <f>I97/$C97*100</f>
        <v>7.697351021737858</v>
      </c>
      <c r="AA97" s="9">
        <f>J97/$C97*100</f>
        <v>1.6779840217097386</v>
      </c>
      <c r="AB97" s="9">
        <f>L97/$K97*100</f>
        <v>3.410318347794862</v>
      </c>
      <c r="AC97" s="9">
        <f>M97/$K97*100</f>
        <v>3.2243059278114714</v>
      </c>
      <c r="AD97" s="9">
        <f>N97/$K97*100</f>
        <v>3.6101688386881978</v>
      </c>
      <c r="AE97" s="9">
        <f>O97/$K97*100</f>
        <v>14.54435913064191</v>
      </c>
      <c r="AF97" s="9">
        <f>P97/$K97*100</f>
        <v>19.928653132629499</v>
      </c>
      <c r="AG97" s="9">
        <f>Q97/$K97*100</f>
        <v>18.936467236668449</v>
      </c>
      <c r="AH97" s="9">
        <f>R97/$K97*100</f>
        <v>26.225341090220954</v>
      </c>
      <c r="AI97" s="9">
        <f>S97/$K97*100</f>
        <v>10.120386295544698</v>
      </c>
    </row>
    <row r="98" spans="1:35" x14ac:dyDescent="0.25">
      <c r="A98" t="s">
        <v>114</v>
      </c>
      <c r="B98" t="s">
        <v>224</v>
      </c>
      <c r="C98" s="1">
        <v>26448</v>
      </c>
      <c r="D98" s="1">
        <v>5370.5533408186302</v>
      </c>
      <c r="E98" s="1">
        <v>3979.68222522427</v>
      </c>
      <c r="F98" s="1">
        <v>4907.00673427936</v>
      </c>
      <c r="G98" s="1">
        <v>5477.4806806335</v>
      </c>
      <c r="H98" s="1">
        <v>4313.5079997802204</v>
      </c>
      <c r="I98" s="1">
        <v>2095.7440659101098</v>
      </c>
      <c r="J98" s="1">
        <v>304.02495335395901</v>
      </c>
      <c r="K98" s="1">
        <v>21253.639301387298</v>
      </c>
      <c r="L98" s="1">
        <v>295.387984261273</v>
      </c>
      <c r="M98" s="1">
        <v>587.36920900096004</v>
      </c>
      <c r="N98" s="1">
        <v>930.17335245122194</v>
      </c>
      <c r="O98" s="1">
        <v>2615.3255978478301</v>
      </c>
      <c r="P98" s="1">
        <v>3481.2526746489698</v>
      </c>
      <c r="Q98" s="1">
        <v>4406.7145302096997</v>
      </c>
      <c r="R98" s="1">
        <v>5822.1802610777104</v>
      </c>
      <c r="S98" s="1">
        <v>3115.2356918896198</v>
      </c>
      <c r="T98" s="1">
        <v>30</v>
      </c>
      <c r="U98" s="9">
        <f>D98/$C98*100</f>
        <v>20.306084924450357</v>
      </c>
      <c r="V98" s="9">
        <f>E98/$C98*100</f>
        <v>15.047195346431753</v>
      </c>
      <c r="W98" s="9">
        <f>F98/$C98*100</f>
        <v>18.55341324213309</v>
      </c>
      <c r="X98" s="9">
        <f>G98/$C98*100</f>
        <v>20.710377649098231</v>
      </c>
      <c r="Y98" s="9">
        <f>H98/$C98*100</f>
        <v>16.309392013688068</v>
      </c>
      <c r="Z98" s="9">
        <f>I98/$C98*100</f>
        <v>7.9240171881053758</v>
      </c>
      <c r="AA98" s="9">
        <f>J98/$C98*100</f>
        <v>1.1495196360933113</v>
      </c>
      <c r="AB98" s="9">
        <f>L98/$K98*100</f>
        <v>1.3898230795795619</v>
      </c>
      <c r="AC98" s="9">
        <f>M98/$K98*100</f>
        <v>2.7636170948032435</v>
      </c>
      <c r="AD98" s="9">
        <f>N98/$K98*100</f>
        <v>4.3765368333436729</v>
      </c>
      <c r="AE98" s="9">
        <f>O98/$K98*100</f>
        <v>12.305307155923732</v>
      </c>
      <c r="AF98" s="9">
        <f>P98/$K98*100</f>
        <v>16.379560343915955</v>
      </c>
      <c r="AG98" s="9">
        <f>Q98/$K98*100</f>
        <v>20.733929223697977</v>
      </c>
      <c r="AH98" s="9">
        <f>R98/$K98*100</f>
        <v>27.393803849384401</v>
      </c>
      <c r="AI98" s="9">
        <f>S98/$K98*100</f>
        <v>14.65742241935139</v>
      </c>
    </row>
    <row r="99" spans="1:35" x14ac:dyDescent="0.25">
      <c r="A99" t="s">
        <v>115</v>
      </c>
      <c r="B99" t="s">
        <v>225</v>
      </c>
      <c r="C99" s="1">
        <v>6961</v>
      </c>
      <c r="D99" s="1">
        <v>1292.9391738547099</v>
      </c>
      <c r="E99" s="1">
        <v>1003.88665855518</v>
      </c>
      <c r="F99" s="1">
        <v>1293.03470469274</v>
      </c>
      <c r="G99" s="1">
        <v>1458.6962101506499</v>
      </c>
      <c r="H99" s="1">
        <v>1204.7380524105199</v>
      </c>
      <c r="I99" s="1">
        <v>588.95963181868797</v>
      </c>
      <c r="J99" s="1">
        <v>118.745568517525</v>
      </c>
      <c r="K99" s="1">
        <v>5648.2153992670101</v>
      </c>
      <c r="L99" s="1">
        <v>60.183517473524098</v>
      </c>
      <c r="M99" s="1">
        <v>220.885686869377</v>
      </c>
      <c r="N99" s="1">
        <v>281.02566480214199</v>
      </c>
      <c r="O99" s="1">
        <v>763.62232413532502</v>
      </c>
      <c r="P99" s="1">
        <v>939.15229913963606</v>
      </c>
      <c r="Q99" s="1">
        <v>1089.8432975031999</v>
      </c>
      <c r="R99" s="1">
        <v>1657.92046441362</v>
      </c>
      <c r="S99" s="1">
        <v>635.58214493018295</v>
      </c>
      <c r="T99" s="1">
        <v>12</v>
      </c>
      <c r="U99" s="9">
        <f>D99/$C99*100</f>
        <v>18.57404358360451</v>
      </c>
      <c r="V99" s="9">
        <f>E99/$C99*100</f>
        <v>14.421586820215198</v>
      </c>
      <c r="W99" s="9">
        <f>F99/$C99*100</f>
        <v>18.575415955936503</v>
      </c>
      <c r="X99" s="9">
        <f>G99/$C99*100</f>
        <v>20.9552680670974</v>
      </c>
      <c r="Y99" s="9">
        <f>H99/$C99*100</f>
        <v>17.306968142659386</v>
      </c>
      <c r="Z99" s="9">
        <f>I99/$C99*100</f>
        <v>8.4608480364701624</v>
      </c>
      <c r="AA99" s="9">
        <f>J99/$C99*100</f>
        <v>1.7058693940170233</v>
      </c>
      <c r="AB99" s="9">
        <f>L99/$K99*100</f>
        <v>1.0655315567698487</v>
      </c>
      <c r="AC99" s="9">
        <f>M99/$K99*100</f>
        <v>3.9107164166940613</v>
      </c>
      <c r="AD99" s="9">
        <f>N99/$K99*100</f>
        <v>4.9754771186419644</v>
      </c>
      <c r="AE99" s="9">
        <f>O99/$K99*100</f>
        <v>13.519709680944944</v>
      </c>
      <c r="AF99" s="9">
        <f>P99/$K99*100</f>
        <v>16.627416497988257</v>
      </c>
      <c r="AG99" s="9">
        <f>Q99/$K99*100</f>
        <v>19.295356505784692</v>
      </c>
      <c r="AH99" s="9">
        <f>R99/$K99*100</f>
        <v>29.352996428372307</v>
      </c>
      <c r="AI99" s="9">
        <f>S99/$K99*100</f>
        <v>11.252795794803875</v>
      </c>
    </row>
    <row r="100" spans="1:35" x14ac:dyDescent="0.25">
      <c r="A100" t="s">
        <v>116</v>
      </c>
      <c r="B100" t="s">
        <v>226</v>
      </c>
      <c r="C100" s="1">
        <v>23269</v>
      </c>
      <c r="D100" s="1">
        <v>4367.38311216893</v>
      </c>
      <c r="E100" s="1">
        <v>3452.2924161934002</v>
      </c>
      <c r="F100" s="1">
        <v>4267.4712332478102</v>
      </c>
      <c r="G100" s="1">
        <v>4684.4721966951201</v>
      </c>
      <c r="H100" s="1">
        <v>4051.9469166451499</v>
      </c>
      <c r="I100" s="1">
        <v>2153.5059035886102</v>
      </c>
      <c r="J100" s="1">
        <v>291.92822146098501</v>
      </c>
      <c r="K100" s="1">
        <v>18927.722032238398</v>
      </c>
      <c r="L100" s="1">
        <v>199.850635441718</v>
      </c>
      <c r="M100" s="1">
        <v>730.59200783703602</v>
      </c>
      <c r="N100" s="1">
        <v>1173.0498636018899</v>
      </c>
      <c r="O100" s="1">
        <v>2673.0770419301298</v>
      </c>
      <c r="P100" s="1">
        <v>2576.2269963393501</v>
      </c>
      <c r="Q100" s="1">
        <v>3432.1393627796701</v>
      </c>
      <c r="R100" s="1">
        <v>5847.4269367642801</v>
      </c>
      <c r="S100" s="1">
        <v>2295.3591875443099</v>
      </c>
      <c r="T100" s="1">
        <v>17</v>
      </c>
      <c r="U100" s="9">
        <f>D100/$C100*100</f>
        <v>18.769105299621515</v>
      </c>
      <c r="V100" s="9">
        <f>E100/$C100*100</f>
        <v>14.836445125245607</v>
      </c>
      <c r="W100" s="9">
        <f>F100/$C100*100</f>
        <v>18.339727677372515</v>
      </c>
      <c r="X100" s="9">
        <f>G100/$C100*100</f>
        <v>20.131815706283554</v>
      </c>
      <c r="Y100" s="9">
        <f>H100/$C100*100</f>
        <v>17.413498288044824</v>
      </c>
      <c r="Z100" s="9">
        <f>I100/$C100*100</f>
        <v>9.2548278980128504</v>
      </c>
      <c r="AA100" s="9">
        <f>J100/$C100*100</f>
        <v>1.2545800054191629</v>
      </c>
      <c r="AB100" s="9">
        <f>L100/$K100*100</f>
        <v>1.055862058314915</v>
      </c>
      <c r="AC100" s="9">
        <f>M100/$K100*100</f>
        <v>3.8599045706222053</v>
      </c>
      <c r="AD100" s="9">
        <f>N100/$K100*100</f>
        <v>6.197522668622816</v>
      </c>
      <c r="AE100" s="9">
        <f>O100/$K100*100</f>
        <v>14.122550179980697</v>
      </c>
      <c r="AF100" s="9">
        <f>P100/$K100*100</f>
        <v>13.610866600594751</v>
      </c>
      <c r="AG100" s="9">
        <f>Q100/$K100*100</f>
        <v>18.132870701154228</v>
      </c>
      <c r="AH100" s="9">
        <f>R100/$K100*100</f>
        <v>30.893453141401412</v>
      </c>
      <c r="AI100" s="9">
        <f>S100/$K100*100</f>
        <v>12.126970079308904</v>
      </c>
    </row>
    <row r="101" spans="1:35" x14ac:dyDescent="0.25">
      <c r="A101" t="s">
        <v>117</v>
      </c>
      <c r="B101" t="s">
        <v>227</v>
      </c>
      <c r="C101" s="1">
        <v>6657</v>
      </c>
      <c r="D101" s="1">
        <v>1029.4903755979401</v>
      </c>
      <c r="E101" s="1">
        <v>782.13013687446698</v>
      </c>
      <c r="F101" s="1">
        <v>1093.7103554145699</v>
      </c>
      <c r="G101" s="1">
        <v>1383.1771411094701</v>
      </c>
      <c r="H101" s="1">
        <v>1443.8403193277099</v>
      </c>
      <c r="I101" s="1">
        <v>799.08791011278902</v>
      </c>
      <c r="J101" s="1">
        <v>125.563761563048</v>
      </c>
      <c r="K101" s="1">
        <v>5555.9601040212401</v>
      </c>
      <c r="L101" s="1">
        <v>121.746628030392</v>
      </c>
      <c r="M101" s="1">
        <v>234.87479534064599</v>
      </c>
      <c r="N101" s="1">
        <v>181.11344185270599</v>
      </c>
      <c r="O101" s="1">
        <v>549.38921864846498</v>
      </c>
      <c r="P101" s="1">
        <v>910.52239030783198</v>
      </c>
      <c r="Q101" s="1">
        <v>843.88887073538001</v>
      </c>
      <c r="R101" s="1">
        <v>2076.4802534876098</v>
      </c>
      <c r="S101" s="1">
        <v>637.944505618216</v>
      </c>
      <c r="T101" s="1">
        <v>16</v>
      </c>
      <c r="U101" s="9">
        <f>D101/$C101*100</f>
        <v>15.464779564337391</v>
      </c>
      <c r="V101" s="9">
        <f>E101/$C101*100</f>
        <v>11.748988085841475</v>
      </c>
      <c r="W101" s="9">
        <f>F101/$C101*100</f>
        <v>16.429478074426466</v>
      </c>
      <c r="X101" s="9">
        <f>G101/$C101*100</f>
        <v>20.777784904753943</v>
      </c>
      <c r="Y101" s="9">
        <f>H101/$C101*100</f>
        <v>21.689053918096889</v>
      </c>
      <c r="Z101" s="9">
        <f>I101/$C101*100</f>
        <v>12.003724051566607</v>
      </c>
      <c r="AA101" s="9">
        <f>J101/$C101*100</f>
        <v>1.8861914009771368</v>
      </c>
      <c r="AB101" s="9">
        <f>L101/$K101*100</f>
        <v>2.1912797383529696</v>
      </c>
      <c r="AC101" s="9">
        <f>M101/$K101*100</f>
        <v>4.227438479456513</v>
      </c>
      <c r="AD101" s="9">
        <f>N101/$K101*100</f>
        <v>3.2598045785393852</v>
      </c>
      <c r="AE101" s="9">
        <f>O101/$K101*100</f>
        <v>9.8882858833135483</v>
      </c>
      <c r="AF101" s="9">
        <f>P101/$K101*100</f>
        <v>16.388209657028003</v>
      </c>
      <c r="AG101" s="9">
        <f>Q101/$K101*100</f>
        <v>15.188893637385878</v>
      </c>
      <c r="AH101" s="9">
        <f>R101/$K101*100</f>
        <v>37.373923041396836</v>
      </c>
      <c r="AI101" s="9">
        <f>S101/$K101*100</f>
        <v>11.482164984526987</v>
      </c>
    </row>
    <row r="102" spans="1:35" x14ac:dyDescent="0.25">
      <c r="A102" t="s">
        <v>118</v>
      </c>
      <c r="B102" t="s">
        <v>228</v>
      </c>
      <c r="C102" s="1">
        <v>7003.00000000001</v>
      </c>
      <c r="D102" s="1">
        <v>1200.20248491404</v>
      </c>
      <c r="E102" s="1">
        <v>930.962926937764</v>
      </c>
      <c r="F102" s="1">
        <v>1152.17449906603</v>
      </c>
      <c r="G102" s="1">
        <v>1444.2793628852201</v>
      </c>
      <c r="H102" s="1">
        <v>1462.1342256396699</v>
      </c>
      <c r="I102" s="1">
        <v>710.40731162236898</v>
      </c>
      <c r="J102" s="1">
        <v>102.83918893490301</v>
      </c>
      <c r="K102" s="1">
        <v>5841.1710064328699</v>
      </c>
      <c r="L102" s="1">
        <v>148.73113137729499</v>
      </c>
      <c r="M102" s="1">
        <v>236.80192092517899</v>
      </c>
      <c r="N102" s="1">
        <v>230.03753461914999</v>
      </c>
      <c r="O102" s="1">
        <v>771.57008189686201</v>
      </c>
      <c r="P102" s="1">
        <v>923.35881610596596</v>
      </c>
      <c r="Q102" s="1">
        <v>667.38137132178599</v>
      </c>
      <c r="R102" s="1">
        <v>2220.6872123191301</v>
      </c>
      <c r="S102" s="1">
        <v>642.60293786750697</v>
      </c>
      <c r="T102" s="1">
        <v>9</v>
      </c>
      <c r="U102" s="9">
        <f>D102/$C102*100</f>
        <v>17.138404753877456</v>
      </c>
      <c r="V102" s="9">
        <f>E102/$C102*100</f>
        <v>13.29377305351653</v>
      </c>
      <c r="W102" s="9">
        <f>F102/$C102*100</f>
        <v>16.452584593260436</v>
      </c>
      <c r="X102" s="9">
        <f>G102/$C102*100</f>
        <v>20.623723588251007</v>
      </c>
      <c r="Y102" s="9">
        <f>H102/$C102*100</f>
        <v>20.878683787514891</v>
      </c>
      <c r="Z102" s="9">
        <f>I102/$C102*100</f>
        <v>10.144328311043381</v>
      </c>
      <c r="AA102" s="9">
        <f>J102/$C102*100</f>
        <v>1.468501912536097</v>
      </c>
      <c r="AB102" s="9">
        <f>L102/$K102*100</f>
        <v>2.5462553863514299</v>
      </c>
      <c r="AC102" s="9">
        <f>M102/$K102*100</f>
        <v>4.0540145231904612</v>
      </c>
      <c r="AD102" s="9">
        <f>N102/$K102*100</f>
        <v>3.9382092112319618</v>
      </c>
      <c r="AE102" s="9">
        <f>O102/$K102*100</f>
        <v>13.209167837187671</v>
      </c>
      <c r="AF102" s="9">
        <f>P102/$K102*100</f>
        <v>15.807768940321601</v>
      </c>
      <c r="AG102" s="9">
        <f>Q102/$K102*100</f>
        <v>11.425472231283765</v>
      </c>
      <c r="AH102" s="9">
        <f>R102/$K102*100</f>
        <v>38.017842824212678</v>
      </c>
      <c r="AI102" s="9">
        <f>S102/$K102*100</f>
        <v>11.00126904622052</v>
      </c>
    </row>
    <row r="103" spans="1:35" x14ac:dyDescent="0.25">
      <c r="A103" t="s">
        <v>119</v>
      </c>
      <c r="B103" t="s">
        <v>229</v>
      </c>
      <c r="C103" s="1">
        <v>4001.00000000001</v>
      </c>
      <c r="D103" s="1">
        <v>692.52967105869902</v>
      </c>
      <c r="E103" s="1">
        <v>513.85943500103599</v>
      </c>
      <c r="F103" s="1">
        <v>708.07812323108703</v>
      </c>
      <c r="G103" s="1">
        <v>871.62084908195698</v>
      </c>
      <c r="H103" s="1">
        <v>870.26245628222296</v>
      </c>
      <c r="I103" s="1">
        <v>295.61995935429002</v>
      </c>
      <c r="J103" s="1">
        <v>49.029505990716601</v>
      </c>
      <c r="K103" s="1">
        <v>3332.69740374297</v>
      </c>
      <c r="L103" s="1">
        <v>25.3069088336714</v>
      </c>
      <c r="M103" s="1">
        <v>138.50009392555501</v>
      </c>
      <c r="N103" s="1">
        <v>148.77290222050701</v>
      </c>
      <c r="O103" s="1">
        <v>379.94213536565599</v>
      </c>
      <c r="P103" s="1">
        <v>521.33482403537596</v>
      </c>
      <c r="Q103" s="1">
        <v>490.71304456710902</v>
      </c>
      <c r="R103" s="1">
        <v>1207.7715355948501</v>
      </c>
      <c r="S103" s="1">
        <v>420.35595920024099</v>
      </c>
      <c r="T103" s="1">
        <v>5</v>
      </c>
      <c r="U103" s="9">
        <f>D103/$C103*100</f>
        <v>17.308914547830476</v>
      </c>
      <c r="V103" s="9">
        <f>E103/$C103*100</f>
        <v>12.843275056261803</v>
      </c>
      <c r="W103" s="9">
        <f>F103/$C103*100</f>
        <v>17.697528698602479</v>
      </c>
      <c r="X103" s="9">
        <f>G103/$C103*100</f>
        <v>21.785074958309291</v>
      </c>
      <c r="Y103" s="9">
        <f>H103/$C103*100</f>
        <v>21.751123626148981</v>
      </c>
      <c r="Z103" s="9">
        <f>I103/$C103*100</f>
        <v>7.3886518209020062</v>
      </c>
      <c r="AA103" s="9">
        <f>J103/$C103*100</f>
        <v>1.2254312919449257</v>
      </c>
      <c r="AB103" s="9">
        <f>L103/$K103*100</f>
        <v>0.75935213335747431</v>
      </c>
      <c r="AC103" s="9">
        <f>M103/$K103*100</f>
        <v>4.155795655795357</v>
      </c>
      <c r="AD103" s="9">
        <f>N103/$K103*100</f>
        <v>4.4640387109078485</v>
      </c>
      <c r="AE103" s="9">
        <f>O103/$K103*100</f>
        <v>11.400439023925214</v>
      </c>
      <c r="AF103" s="9">
        <f>P103/$K103*100</f>
        <v>15.643029080583856</v>
      </c>
      <c r="AG103" s="9">
        <f>Q103/$K103*100</f>
        <v>14.724200403432567</v>
      </c>
      <c r="AH103" s="9">
        <f>R103/$K103*100</f>
        <v>36.24005990578069</v>
      </c>
      <c r="AI103" s="9">
        <f>S103/$K103*100</f>
        <v>12.613085086216858</v>
      </c>
    </row>
    <row r="104" spans="1:35" x14ac:dyDescent="0.25">
      <c r="A104" t="s">
        <v>120</v>
      </c>
      <c r="B104" t="s">
        <v>230</v>
      </c>
      <c r="C104" s="1">
        <v>1815</v>
      </c>
      <c r="D104" s="1">
        <v>281.00229057005902</v>
      </c>
      <c r="E104" s="1">
        <v>181.68851075149499</v>
      </c>
      <c r="F104" s="1">
        <v>322.18894968188403</v>
      </c>
      <c r="G104" s="1">
        <v>349.91304432101998</v>
      </c>
      <c r="H104" s="1">
        <v>383.54490978303801</v>
      </c>
      <c r="I104" s="1">
        <v>264.74353170557401</v>
      </c>
      <c r="J104" s="1">
        <v>31.918763186928398</v>
      </c>
      <c r="K104" s="1">
        <v>1516.96957451139</v>
      </c>
      <c r="L104" s="1">
        <v>34.982155506036896</v>
      </c>
      <c r="M104" s="1">
        <v>94.561086690369507</v>
      </c>
      <c r="N104" s="1">
        <v>70.073907477507703</v>
      </c>
      <c r="O104" s="1">
        <v>184.60017851609001</v>
      </c>
      <c r="P104" s="1">
        <v>219.77638103023199</v>
      </c>
      <c r="Q104" s="1">
        <v>199.487630534038</v>
      </c>
      <c r="R104" s="1">
        <v>583.78092624997203</v>
      </c>
      <c r="S104" s="1">
        <v>129.70730850714</v>
      </c>
      <c r="T104" s="1">
        <v>4</v>
      </c>
      <c r="U104" s="9">
        <f>D104/$C104*100</f>
        <v>15.482219866118955</v>
      </c>
      <c r="V104" s="9">
        <f>E104/$C104*100</f>
        <v>10.010386267299999</v>
      </c>
      <c r="W104" s="9">
        <f>F104/$C104*100</f>
        <v>17.751457282748433</v>
      </c>
      <c r="X104" s="9">
        <f>G104/$C104*100</f>
        <v>19.278955609973554</v>
      </c>
      <c r="Y104" s="9">
        <f>H104/$C104*100</f>
        <v>21.131950952233499</v>
      </c>
      <c r="Z104" s="9">
        <f>I104/$C104*100</f>
        <v>14.58642047964595</v>
      </c>
      <c r="AA104" s="9">
        <f>J104/$C104*100</f>
        <v>1.758609541979526</v>
      </c>
      <c r="AB104" s="9">
        <f>L104/$K104*100</f>
        <v>2.3060551835592689</v>
      </c>
      <c r="AC104" s="9">
        <f>M104/$K104*100</f>
        <v>6.2335519630199085</v>
      </c>
      <c r="AD104" s="9">
        <f>N104/$K104*100</f>
        <v>4.619335064783896</v>
      </c>
      <c r="AE104" s="9">
        <f>O104/$K104*100</f>
        <v>12.16900995364716</v>
      </c>
      <c r="AF104" s="9">
        <f>P104/$K104*100</f>
        <v>14.487856890671067</v>
      </c>
      <c r="AG104" s="9">
        <f>Q104/$K104*100</f>
        <v>13.150404193063148</v>
      </c>
      <c r="AH104" s="9">
        <f>R104/$K104*100</f>
        <v>38.483364205772261</v>
      </c>
      <c r="AI104" s="9">
        <f>S104/$K104*100</f>
        <v>8.5504225454830376</v>
      </c>
    </row>
    <row r="105" spans="1:35" x14ac:dyDescent="0.25">
      <c r="A105" t="s">
        <v>121</v>
      </c>
      <c r="B105" t="s">
        <v>231</v>
      </c>
      <c r="C105" s="1">
        <v>5308</v>
      </c>
      <c r="D105" s="1">
        <v>1050.86123265843</v>
      </c>
      <c r="E105" s="1">
        <v>675.13803881032004</v>
      </c>
      <c r="F105" s="1">
        <v>967.11574592170996</v>
      </c>
      <c r="G105" s="1">
        <v>1100.87104612138</v>
      </c>
      <c r="H105" s="1">
        <v>879.66227767241401</v>
      </c>
      <c r="I105" s="1">
        <v>538.60933665025595</v>
      </c>
      <c r="J105" s="1">
        <v>95.742322165498393</v>
      </c>
      <c r="K105" s="1">
        <v>4289.2748863678498</v>
      </c>
      <c r="L105" s="1">
        <v>94.239256772715606</v>
      </c>
      <c r="M105" s="1">
        <v>199.25470452559799</v>
      </c>
      <c r="N105" s="1">
        <v>110.237712120239</v>
      </c>
      <c r="O105" s="1">
        <v>580.20263685528801</v>
      </c>
      <c r="P105" s="1">
        <v>746.30408883442999</v>
      </c>
      <c r="Q105" s="1">
        <v>769.64127409771095</v>
      </c>
      <c r="R105" s="1">
        <v>1309.2021408384101</v>
      </c>
      <c r="S105" s="1">
        <v>480.19307232346301</v>
      </c>
      <c r="T105" s="1">
        <v>10</v>
      </c>
      <c r="U105" s="9">
        <f>D105/$C105*100</f>
        <v>19.79768712619499</v>
      </c>
      <c r="V105" s="9">
        <f>E105/$C105*100</f>
        <v>12.71925468745893</v>
      </c>
      <c r="W105" s="9">
        <f>F105/$C105*100</f>
        <v>18.219965070115109</v>
      </c>
      <c r="X105" s="9">
        <f>G105/$C105*100</f>
        <v>20.739846385105125</v>
      </c>
      <c r="Y105" s="9">
        <f>H105/$C105*100</f>
        <v>16.572386542434327</v>
      </c>
      <c r="Z105" s="9">
        <f>I105/$C105*100</f>
        <v>10.147123900720722</v>
      </c>
      <c r="AA105" s="9">
        <f>J105/$C105*100</f>
        <v>1.8037362879709571</v>
      </c>
      <c r="AB105" s="9">
        <f>L105/$K105*100</f>
        <v>2.1970906334827434</v>
      </c>
      <c r="AC105" s="9">
        <f>M105/$K105*100</f>
        <v>4.6454169948134636</v>
      </c>
      <c r="AD105" s="9">
        <f>N105/$K105*100</f>
        <v>2.5700780444404692</v>
      </c>
      <c r="AE105" s="9">
        <f>O105/$K105*100</f>
        <v>13.526823349542946</v>
      </c>
      <c r="AF105" s="9">
        <f>P105/$K105*100</f>
        <v>17.399306610222851</v>
      </c>
      <c r="AG105" s="9">
        <f>Q105/$K105*100</f>
        <v>17.94338890575143</v>
      </c>
      <c r="AH105" s="9">
        <f>R105/$K105*100</f>
        <v>30.522691492664862</v>
      </c>
      <c r="AI105" s="9">
        <f>S105/$K105*100</f>
        <v>11.195203969081348</v>
      </c>
    </row>
    <row r="106" spans="1:35" x14ac:dyDescent="0.25">
      <c r="A106" t="s">
        <v>122</v>
      </c>
      <c r="B106" t="s">
        <v>232</v>
      </c>
      <c r="C106" s="1">
        <v>4019</v>
      </c>
      <c r="D106" s="1">
        <v>677.97843470480495</v>
      </c>
      <c r="E106" s="1">
        <v>479.291367196115</v>
      </c>
      <c r="F106" s="1">
        <v>635.50738928146302</v>
      </c>
      <c r="G106" s="1">
        <v>902.22207026687204</v>
      </c>
      <c r="H106" s="1">
        <v>794.40495158249496</v>
      </c>
      <c r="I106" s="1">
        <v>416.10887718356202</v>
      </c>
      <c r="J106" s="1">
        <v>113.48690978469099</v>
      </c>
      <c r="K106" s="1">
        <v>3320.1979546377202</v>
      </c>
      <c r="L106" s="1">
        <v>116.237771223858</v>
      </c>
      <c r="M106" s="1">
        <v>106.196502030963</v>
      </c>
      <c r="N106" s="1">
        <v>101.307408904007</v>
      </c>
      <c r="O106" s="1">
        <v>248.00354683923501</v>
      </c>
      <c r="P106" s="1">
        <v>495.24026077150398</v>
      </c>
      <c r="Q106" s="1">
        <v>637.20937739022497</v>
      </c>
      <c r="R106" s="1">
        <v>1307.7882071425699</v>
      </c>
      <c r="S106" s="1">
        <v>308.21488033535701</v>
      </c>
      <c r="T106" s="1">
        <v>5</v>
      </c>
      <c r="U106" s="9">
        <f>D106/$C106*100</f>
        <v>16.869331542791862</v>
      </c>
      <c r="V106" s="9">
        <f>E106/$C106*100</f>
        <v>11.925637402242224</v>
      </c>
      <c r="W106" s="9">
        <f>F106/$C106*100</f>
        <v>15.812575000782857</v>
      </c>
      <c r="X106" s="9">
        <f>G106/$C106*100</f>
        <v>22.448919389571337</v>
      </c>
      <c r="Y106" s="9">
        <f>H106/$C106*100</f>
        <v>19.766234177220575</v>
      </c>
      <c r="Z106" s="9">
        <f>I106/$C106*100</f>
        <v>10.353542602228465</v>
      </c>
      <c r="AA106" s="9">
        <f>J106/$C106*100</f>
        <v>2.8237598851627519</v>
      </c>
      <c r="AB106" s="9">
        <f>L106/$K106*100</f>
        <v>3.500928944959282</v>
      </c>
      <c r="AC106" s="9">
        <f>M106/$K106*100</f>
        <v>3.1984991100493141</v>
      </c>
      <c r="AD106" s="9">
        <f>N106/$K106*100</f>
        <v>3.0512460488236477</v>
      </c>
      <c r="AE106" s="9">
        <f>O106/$K106*100</f>
        <v>7.4695409800135142</v>
      </c>
      <c r="AF106" s="9">
        <f>P106/$K106*100</f>
        <v>14.915985960407641</v>
      </c>
      <c r="AG106" s="9">
        <f>Q106/$K106*100</f>
        <v>19.191909220357115</v>
      </c>
      <c r="AH106" s="9">
        <f>R106/$K106*100</f>
        <v>39.388862501882599</v>
      </c>
      <c r="AI106" s="9">
        <f>S106/$K106*100</f>
        <v>9.28302723350685</v>
      </c>
    </row>
    <row r="107" spans="1:35" x14ac:dyDescent="0.25">
      <c r="A107" t="s">
        <v>123</v>
      </c>
      <c r="B107" t="s">
        <v>233</v>
      </c>
      <c r="C107" s="1">
        <v>352</v>
      </c>
      <c r="D107" s="1">
        <v>37.5619047619047</v>
      </c>
      <c r="E107" s="1">
        <v>40.598268398268303</v>
      </c>
      <c r="F107" s="1">
        <v>40.331986531986601</v>
      </c>
      <c r="G107" s="1">
        <v>72.453583453583406</v>
      </c>
      <c r="H107" s="1">
        <v>104.941317941318</v>
      </c>
      <c r="I107" s="1">
        <v>47.203559403559403</v>
      </c>
      <c r="J107" s="1">
        <v>8.9093795093794999</v>
      </c>
      <c r="K107" s="1">
        <v>278.56758056758099</v>
      </c>
      <c r="L107" s="1">
        <v>14.6825396825397</v>
      </c>
      <c r="M107" s="1">
        <v>24.803751803751801</v>
      </c>
      <c r="N107" s="1">
        <v>5.0606060606060597</v>
      </c>
      <c r="O107" s="1">
        <v>29.697931697931701</v>
      </c>
      <c r="P107" s="1">
        <v>19.576719576719601</v>
      </c>
      <c r="Q107" s="1">
        <v>44.2140452140452</v>
      </c>
      <c r="R107" s="1">
        <v>130.57720057719999</v>
      </c>
      <c r="S107" s="1">
        <v>9.9547859547859492</v>
      </c>
      <c r="T107" s="1">
        <v>2</v>
      </c>
      <c r="U107" s="9">
        <f>D107/$C107*100</f>
        <v>10.670995670995653</v>
      </c>
      <c r="V107" s="9">
        <f>E107/$C107*100</f>
        <v>11.533598976780768</v>
      </c>
      <c r="W107" s="9">
        <f>F107/$C107*100</f>
        <v>11.457950719314375</v>
      </c>
      <c r="X107" s="9">
        <f>G107/$C107*100</f>
        <v>20.583404390222558</v>
      </c>
      <c r="Y107" s="9">
        <f>H107/$C107*100</f>
        <v>29.81287441514716</v>
      </c>
      <c r="Z107" s="9">
        <f>I107/$C107*100</f>
        <v>13.410102103283922</v>
      </c>
      <c r="AA107" s="9">
        <f>J107/$C107*100</f>
        <v>2.5310737242555397</v>
      </c>
      <c r="AB107" s="9">
        <f>L107/$K107*100</f>
        <v>5.2707280770519134</v>
      </c>
      <c r="AC107" s="9">
        <f>M107/$K107*100</f>
        <v>8.9040338984221332</v>
      </c>
      <c r="AD107" s="9">
        <f>N107/$K107*100</f>
        <v>1.8166529106851139</v>
      </c>
      <c r="AE107" s="9">
        <f>O107/$K107*100</f>
        <v>10.660943257439438</v>
      </c>
      <c r="AF107" s="9">
        <f>P107/$K107*100</f>
        <v>7.0276374360692175</v>
      </c>
      <c r="AG107" s="9">
        <f>Q107/$K107*100</f>
        <v>15.871927782823528</v>
      </c>
      <c r="AH107" s="9">
        <f>R107/$K107*100</f>
        <v>46.874514367805887</v>
      </c>
      <c r="AI107" s="9">
        <f>S107/$K107*100</f>
        <v>3.5735622697024141</v>
      </c>
    </row>
    <row r="108" spans="1:35" x14ac:dyDescent="0.25">
      <c r="A108" t="s">
        <v>124</v>
      </c>
      <c r="B108" t="s">
        <v>234</v>
      </c>
      <c r="C108" s="1">
        <v>3313</v>
      </c>
      <c r="D108" s="1">
        <v>637.23963183050398</v>
      </c>
      <c r="E108" s="1">
        <v>459.725692150962</v>
      </c>
      <c r="F108" s="1">
        <v>563.60952788320503</v>
      </c>
      <c r="G108" s="1">
        <v>665.66178027021897</v>
      </c>
      <c r="H108" s="1">
        <v>582.87422438945202</v>
      </c>
      <c r="I108" s="1">
        <v>332.98330131499699</v>
      </c>
      <c r="J108" s="1">
        <v>70.905842160662004</v>
      </c>
      <c r="K108" s="1">
        <v>2716.1968437113001</v>
      </c>
      <c r="L108">
        <v>0</v>
      </c>
      <c r="M108" s="1">
        <v>115.87377504417501</v>
      </c>
      <c r="N108" s="1">
        <v>75.656463073875798</v>
      </c>
      <c r="O108" s="1">
        <v>348.01973013982803</v>
      </c>
      <c r="P108" s="1">
        <v>539.68276992697997</v>
      </c>
      <c r="Q108" s="1">
        <v>348.01973013982803</v>
      </c>
      <c r="R108" s="1">
        <v>765.49455546595902</v>
      </c>
      <c r="S108" s="1">
        <v>523.44981992065402</v>
      </c>
      <c r="T108" s="1">
        <v>1</v>
      </c>
      <c r="U108" s="9">
        <f>D108/$C108*100</f>
        <v>19.234519524011588</v>
      </c>
      <c r="V108" s="9">
        <f>E108/$C108*100</f>
        <v>13.87641690766562</v>
      </c>
      <c r="W108" s="9">
        <f>F108/$C108*100</f>
        <v>17.012059398829006</v>
      </c>
      <c r="X108" s="9">
        <f>G108/$C108*100</f>
        <v>20.092417152738275</v>
      </c>
      <c r="Y108" s="9">
        <f>H108/$C108*100</f>
        <v>17.59354737064449</v>
      </c>
      <c r="Z108" s="9">
        <f>I108/$C108*100</f>
        <v>10.050808974192483</v>
      </c>
      <c r="AA108" s="9">
        <f>J108/$C108*100</f>
        <v>2.1402306719185633</v>
      </c>
      <c r="AB108" s="9">
        <f>L108/$K108*100</f>
        <v>0</v>
      </c>
      <c r="AC108" s="9">
        <f>M108/$K108*100</f>
        <v>4.2660301042780766</v>
      </c>
      <c r="AD108" s="9">
        <f>N108/$K108*100</f>
        <v>2.7853821879308978</v>
      </c>
      <c r="AE108" s="9">
        <f>O108/$K108*100</f>
        <v>12.812758064482106</v>
      </c>
      <c r="AF108" s="9">
        <f>P108/$K108*100</f>
        <v>19.869059607240377</v>
      </c>
      <c r="AG108" s="9">
        <f>Q108/$K108*100</f>
        <v>12.812758064482106</v>
      </c>
      <c r="AH108" s="9">
        <f>R108/$K108*100</f>
        <v>28.18258762203768</v>
      </c>
      <c r="AI108" s="9">
        <f>S108/$K108*100</f>
        <v>19.271424349548745</v>
      </c>
    </row>
    <row r="109" spans="1:35" x14ac:dyDescent="0.25">
      <c r="A109" t="s">
        <v>125</v>
      </c>
      <c r="B109" t="s">
        <v>235</v>
      </c>
      <c r="C109" s="1">
        <v>8744</v>
      </c>
      <c r="D109" s="1">
        <v>1796.1976753557601</v>
      </c>
      <c r="E109" s="1">
        <v>1375.95052109277</v>
      </c>
      <c r="F109" s="1">
        <v>1775.82056578587</v>
      </c>
      <c r="G109" s="1">
        <v>2031.1058430527901</v>
      </c>
      <c r="H109" s="1">
        <v>1318.5161488886799</v>
      </c>
      <c r="I109" s="1">
        <v>389.11450817178797</v>
      </c>
      <c r="J109" s="1">
        <v>57.294737652342498</v>
      </c>
      <c r="K109" s="1">
        <v>6968.97367801774</v>
      </c>
      <c r="L109" s="1">
        <v>84.656569525385095</v>
      </c>
      <c r="M109" s="1">
        <v>310.32064644214398</v>
      </c>
      <c r="N109" s="1">
        <v>907.33918026957804</v>
      </c>
      <c r="O109" s="1">
        <v>1295.3804029094399</v>
      </c>
      <c r="P109" s="1">
        <v>1170.6274178733599</v>
      </c>
      <c r="Q109" s="1">
        <v>754.40273092849498</v>
      </c>
      <c r="R109" s="1">
        <v>1552.2421084396501</v>
      </c>
      <c r="S109" s="1">
        <v>894.00462162967597</v>
      </c>
      <c r="T109" s="1">
        <v>10</v>
      </c>
      <c r="U109" s="9">
        <f>D109/$C109*100</f>
        <v>20.542059416236963</v>
      </c>
      <c r="V109" s="9">
        <f>E109/$C109*100</f>
        <v>15.735939170777332</v>
      </c>
      <c r="W109" s="9">
        <f>F109/$C109*100</f>
        <v>20.309018364431267</v>
      </c>
      <c r="X109" s="9">
        <f>G109/$C109*100</f>
        <v>23.228566366111504</v>
      </c>
      <c r="Y109" s="9">
        <f>H109/$C109*100</f>
        <v>15.079095938800091</v>
      </c>
      <c r="Z109" s="9">
        <f>I109/$C109*100</f>
        <v>4.4500744301439612</v>
      </c>
      <c r="AA109" s="9">
        <f>J109/$C109*100</f>
        <v>0.65524631349888496</v>
      </c>
      <c r="AB109" s="9">
        <f>L109/$K109*100</f>
        <v>1.2147638007647759</v>
      </c>
      <c r="AC109" s="9">
        <f>M109/$K109*100</f>
        <v>4.4528887721443056</v>
      </c>
      <c r="AD109" s="9">
        <f>N109/$K109*100</f>
        <v>13.019695900582914</v>
      </c>
      <c r="AE109" s="9">
        <f>O109/$K109*100</f>
        <v>18.587821718934929</v>
      </c>
      <c r="AF109" s="9">
        <f>P109/$K109*100</f>
        <v>16.797701813193449</v>
      </c>
      <c r="AG109" s="9">
        <f>Q109/$K109*100</f>
        <v>10.825162581803264</v>
      </c>
      <c r="AH109" s="9">
        <f>R109/$K109*100</f>
        <v>22.273611297110982</v>
      </c>
      <c r="AI109" s="9">
        <f>S109/$K109*100</f>
        <v>12.82835411546521</v>
      </c>
    </row>
    <row r="110" spans="1:35" x14ac:dyDescent="0.25">
      <c r="A110" t="s">
        <v>126</v>
      </c>
      <c r="B110" t="s">
        <v>236</v>
      </c>
      <c r="C110" s="1">
        <v>9120.0000000000091</v>
      </c>
      <c r="D110" s="1">
        <v>1140.8368630143</v>
      </c>
      <c r="E110" s="1">
        <v>1016.45244645173</v>
      </c>
      <c r="F110" s="1">
        <v>1132.4726274719501</v>
      </c>
      <c r="G110" s="1">
        <v>1898.8449160509099</v>
      </c>
      <c r="H110" s="1">
        <v>2298.18706518619</v>
      </c>
      <c r="I110" s="1">
        <v>1367.38382518136</v>
      </c>
      <c r="J110" s="1">
        <v>265.82225664356702</v>
      </c>
      <c r="K110" s="1">
        <v>7921.4566687876004</v>
      </c>
      <c r="L110" s="1">
        <v>318.19944621985098</v>
      </c>
      <c r="M110" s="1">
        <v>336.95111739727997</v>
      </c>
      <c r="N110" s="1">
        <v>176.13812754664801</v>
      </c>
      <c r="O110" s="1">
        <v>502.99144435715698</v>
      </c>
      <c r="P110" s="1">
        <v>1263.81543802083</v>
      </c>
      <c r="Q110" s="1">
        <v>1077.4789277075499</v>
      </c>
      <c r="R110" s="1">
        <v>3487.4159938470898</v>
      </c>
      <c r="S110" s="1">
        <v>758.46617369120395</v>
      </c>
      <c r="T110" s="1">
        <v>15</v>
      </c>
      <c r="U110" s="9">
        <f>D110/$C110*100</f>
        <v>12.509176129542752</v>
      </c>
      <c r="V110" s="9">
        <f>E110/$C110*100</f>
        <v>11.145311912847905</v>
      </c>
      <c r="W110" s="9">
        <f>F110/$C110*100</f>
        <v>12.417463020525755</v>
      </c>
      <c r="X110" s="9">
        <f>G110/$C110*100</f>
        <v>20.820667939154696</v>
      </c>
      <c r="Y110" s="9">
        <f>H110/$C110*100</f>
        <v>25.199419574409955</v>
      </c>
      <c r="Z110" s="9">
        <f>I110/$C110*100</f>
        <v>14.993243697164019</v>
      </c>
      <c r="AA110" s="9">
        <f>J110/$C110*100</f>
        <v>2.9147177263548985</v>
      </c>
      <c r="AB110" s="9">
        <f>L110/$K110*100</f>
        <v>4.0169309702044016</v>
      </c>
      <c r="AC110" s="9">
        <f>M110/$K110*100</f>
        <v>4.2536509569628338</v>
      </c>
      <c r="AD110" s="9">
        <f>N110/$K110*100</f>
        <v>2.2235572939592485</v>
      </c>
      <c r="AE110" s="9">
        <f>O110/$K110*100</f>
        <v>6.3497342141510593</v>
      </c>
      <c r="AF110" s="9">
        <f>P110/$K110*100</f>
        <v>15.954331265871335</v>
      </c>
      <c r="AG110" s="9">
        <f>Q110/$K110*100</f>
        <v>13.602030191657425</v>
      </c>
      <c r="AH110" s="9">
        <f>R110/$K110*100</f>
        <v>44.024933035212172</v>
      </c>
      <c r="AI110" s="9">
        <f>S110/$K110*100</f>
        <v>9.5748320719816444</v>
      </c>
    </row>
    <row r="111" spans="1:35" x14ac:dyDescent="0.25">
      <c r="A111" t="s">
        <v>127</v>
      </c>
      <c r="B111" t="s">
        <v>237</v>
      </c>
      <c r="C111" s="1">
        <v>3876</v>
      </c>
      <c r="D111" s="1">
        <v>878.16397268150899</v>
      </c>
      <c r="E111" s="1">
        <v>570.43944439373104</v>
      </c>
      <c r="F111" s="1">
        <v>838.28025742959801</v>
      </c>
      <c r="G111" s="1">
        <v>877.22690676710704</v>
      </c>
      <c r="H111" s="1">
        <v>458.47305124211198</v>
      </c>
      <c r="I111" s="1">
        <v>231.042079875436</v>
      </c>
      <c r="J111" s="1">
        <v>22.374287610508599</v>
      </c>
      <c r="K111" s="1">
        <v>3020.2910067033899</v>
      </c>
      <c r="L111" s="1">
        <v>129.41479124840001</v>
      </c>
      <c r="M111" s="1">
        <v>124.390542759759</v>
      </c>
      <c r="N111" s="1">
        <v>190.85746027745401</v>
      </c>
      <c r="O111" s="1">
        <v>487.26403630597702</v>
      </c>
      <c r="P111" s="1">
        <v>609.97093770524202</v>
      </c>
      <c r="Q111" s="1">
        <v>540.37146998592505</v>
      </c>
      <c r="R111" s="1">
        <v>578.10979868650202</v>
      </c>
      <c r="S111" s="1">
        <v>359.91196973413099</v>
      </c>
      <c r="T111" s="1">
        <v>13</v>
      </c>
      <c r="U111" s="9">
        <f>D111/$C111*100</f>
        <v>22.656449243588984</v>
      </c>
      <c r="V111" s="9">
        <f>E111/$C111*100</f>
        <v>14.71721992759884</v>
      </c>
      <c r="W111" s="9">
        <f>F111/$C111*100</f>
        <v>21.627457622022654</v>
      </c>
      <c r="X111" s="9">
        <f>G111/$C111*100</f>
        <v>22.632273136406269</v>
      </c>
      <c r="Y111" s="9">
        <f>H111/$C111*100</f>
        <v>11.828510093965736</v>
      </c>
      <c r="Z111" s="9">
        <f>I111/$C111*100</f>
        <v>5.9608379740824562</v>
      </c>
      <c r="AA111" s="9">
        <f>J111/$C111*100</f>
        <v>0.57725200233510321</v>
      </c>
      <c r="AB111" s="9">
        <f>L111/$K111*100</f>
        <v>4.2848451013882478</v>
      </c>
      <c r="AC111" s="9">
        <f>M111/$K111*100</f>
        <v>4.118495286834289</v>
      </c>
      <c r="AD111" s="9">
        <f>N111/$K111*100</f>
        <v>6.3191745382764477</v>
      </c>
      <c r="AE111" s="9">
        <f>O111/$K111*100</f>
        <v>16.133016163823886</v>
      </c>
      <c r="AF111" s="9">
        <f>P111/$K111*100</f>
        <v>20.195767108250198</v>
      </c>
      <c r="AG111" s="9">
        <f>Q111/$K111*100</f>
        <v>17.891371023076804</v>
      </c>
      <c r="AH111" s="9">
        <f>R111/$K111*100</f>
        <v>19.140864155255745</v>
      </c>
      <c r="AI111" s="9">
        <f>S111/$K111*100</f>
        <v>11.916466623094388</v>
      </c>
    </row>
  </sheetData>
  <sortState ref="A2:AI111">
    <sortCondition ref="A2:A1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2020-08-17T16:44:21Z</dcterms:created>
  <dcterms:modified xsi:type="dcterms:W3CDTF">2020-08-18T07:51:20Z</dcterms:modified>
</cp:coreProperties>
</file>