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REG_24\"/>
    </mc:Choice>
  </mc:AlternateContent>
  <bookViews>
    <workbookView xWindow="0" yWindow="0" windowWidth="28800" windowHeight="11715"/>
  </bookViews>
  <sheets>
    <sheet name="EPCI" sheetId="1" r:id="rId1"/>
  </sheets>
  <calcPr calcId="162913"/>
</workbook>
</file>

<file path=xl/calcChain.xml><?xml version="1.0" encoding="utf-8"?>
<calcChain xmlns="http://schemas.openxmlformats.org/spreadsheetml/2006/main">
  <c r="U45" i="1" l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50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47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U68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U51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U65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U70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U80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U79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U60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U78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54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69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U74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U55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U71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U76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U82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66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62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U64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U72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U73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U67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U77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52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U61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U63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U81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58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75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83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I19" i="1"/>
  <c r="AH19" i="1"/>
  <c r="AG19" i="1"/>
  <c r="AF19" i="1"/>
  <c r="AE19" i="1"/>
  <c r="AD19" i="1"/>
  <c r="AC19" i="1"/>
  <c r="AB19" i="1"/>
  <c r="AA19" i="1"/>
  <c r="Z19" i="1"/>
  <c r="Y19" i="1"/>
  <c r="X19" i="1"/>
  <c r="W19" i="1"/>
  <c r="V19" i="1"/>
  <c r="U19" i="1"/>
</calcChain>
</file>

<file path=xl/sharedStrings.xml><?xml version="1.0" encoding="utf-8"?>
<sst xmlns="http://schemas.openxmlformats.org/spreadsheetml/2006/main" count="199" uniqueCount="199">
  <si>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</si>
  <si>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</si>
  <si>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</si>
  <si>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</si>
  <si>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</si>
  <si>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</si>
  <si>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</si>
  <si>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</si>
  <si>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</si>
  <si>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</si>
  <si>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</si>
  <si>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</si>
  <si>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</si>
  <si>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</si>
  <si>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</si>
  <si>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</si>
  <si>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</si>
  <si>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</si>
  <si>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200000800</t>
  </si>
  <si>
    <t>200000933</t>
  </si>
  <si>
    <t>200005932</t>
  </si>
  <si>
    <t>200006971</t>
  </si>
  <si>
    <t>200007052</t>
  </si>
  <si>
    <t>200007177</t>
  </si>
  <si>
    <t>200011781</t>
  </si>
  <si>
    <t>200018406</t>
  </si>
  <si>
    <t>200018521</t>
  </si>
  <si>
    <t>200027076</t>
  </si>
  <si>
    <t>200030385</t>
  </si>
  <si>
    <t>200032514</t>
  </si>
  <si>
    <t>200033181</t>
  </si>
  <si>
    <t>200035137</t>
  </si>
  <si>
    <t>200035764</t>
  </si>
  <si>
    <t>200035848</t>
  </si>
  <si>
    <t>200036135</t>
  </si>
  <si>
    <t>200040277</t>
  </si>
  <si>
    <t>200040558</t>
  </si>
  <si>
    <t>200040772</t>
  </si>
  <si>
    <t>200043065</t>
  </si>
  <si>
    <t>200043081</t>
  </si>
  <si>
    <t>200049484</t>
  </si>
  <si>
    <t>200055481</t>
  </si>
  <si>
    <t>200058360</t>
  </si>
  <si>
    <t>200066280</t>
  </si>
  <si>
    <t>200066330</t>
  </si>
  <si>
    <t>200066462</t>
  </si>
  <si>
    <t>200067668</t>
  </si>
  <si>
    <t>200067676</t>
  </si>
  <si>
    <t>200068088</t>
  </si>
  <si>
    <t>200068278</t>
  </si>
  <si>
    <t>200068872</t>
  </si>
  <si>
    <t>200068880</t>
  </si>
  <si>
    <t>200069227</t>
  </si>
  <si>
    <t>200069912</t>
  </si>
  <si>
    <t>200069953</t>
  </si>
  <si>
    <t>200069961</t>
  </si>
  <si>
    <t>200070100</t>
  </si>
  <si>
    <t>200070159</t>
  </si>
  <si>
    <t>200070167</t>
  </si>
  <si>
    <t>200070183</t>
  </si>
  <si>
    <t>200070571</t>
  </si>
  <si>
    <t>200071587</t>
  </si>
  <si>
    <t>200071850</t>
  </si>
  <si>
    <t>200072064</t>
  </si>
  <si>
    <t>200072072</t>
  </si>
  <si>
    <t>200072650</t>
  </si>
  <si>
    <t>200072668</t>
  </si>
  <si>
    <t>200072981</t>
  </si>
  <si>
    <t>200073161</t>
  </si>
  <si>
    <t>200073237</t>
  </si>
  <si>
    <t>200090561</t>
  </si>
  <si>
    <t>241800374</t>
  </si>
  <si>
    <t>241800424</t>
  </si>
  <si>
    <t>241800432</t>
  </si>
  <si>
    <t>241800457</t>
  </si>
  <si>
    <t>241800507</t>
  </si>
  <si>
    <t>242852465</t>
  </si>
  <si>
    <t>243600202</t>
  </si>
  <si>
    <t>243600236</t>
  </si>
  <si>
    <t>243600293</t>
  </si>
  <si>
    <t>243600301</t>
  </si>
  <si>
    <t>243600319</t>
  </si>
  <si>
    <t>243600327</t>
  </si>
  <si>
    <t>243600343</t>
  </si>
  <si>
    <t>243600350</t>
  </si>
  <si>
    <t>243700499</t>
  </si>
  <si>
    <t>243700754</t>
  </si>
  <si>
    <t>243700820</t>
  </si>
  <si>
    <t>244100293</t>
  </si>
  <si>
    <t>244100780</t>
  </si>
  <si>
    <t>244100798</t>
  </si>
  <si>
    <t>244100806</t>
  </si>
  <si>
    <t>244500203</t>
  </si>
  <si>
    <t>244500211</t>
  </si>
  <si>
    <t>244500419</t>
  </si>
  <si>
    <t>244500427</t>
  </si>
  <si>
    <t>244500468</t>
  </si>
  <si>
    <t>244500484</t>
  </si>
  <si>
    <t>244500542</t>
  </si>
  <si>
    <t>247800550</t>
  </si>
  <si>
    <t>CC Cœur de Sologne</t>
  </si>
  <si>
    <t>CC Sauldre et Sologne</t>
  </si>
  <si>
    <t>CC des Portes de Sologne</t>
  </si>
  <si>
    <t>CC du Perche</t>
  </si>
  <si>
    <t>CC de la Marche Berrichonne</t>
  </si>
  <si>
    <t>CC Pays de Nérondes</t>
  </si>
  <si>
    <t>CC Portes du Berry entre Loire et Val d'Aubois</t>
  </si>
  <si>
    <t>CC du Romorantinais et du Monestois</t>
  </si>
  <si>
    <t>CC du Val de Bouzanne</t>
  </si>
  <si>
    <t>CC Arnon Boischaut Cher</t>
  </si>
  <si>
    <t>CA de Blois Agglopolys</t>
  </si>
  <si>
    <t>CC Berry-Loire-Vauvise</t>
  </si>
  <si>
    <t>CA Chartres Métropole</t>
  </si>
  <si>
    <t>CC Marche Occitane - Val d'Anglin</t>
  </si>
  <si>
    <t>CC de la Beauce Loirétaine</t>
  </si>
  <si>
    <t>CC du Châtillonnais en Berry</t>
  </si>
  <si>
    <t>CC Cœur de France</t>
  </si>
  <si>
    <t>CA du Pays de Dreux</t>
  </si>
  <si>
    <t>CC Écueillé-Valençay</t>
  </si>
  <si>
    <t>CC du Perche et Haut Vendômois</t>
  </si>
  <si>
    <t>CC du Val d'Amboise</t>
  </si>
  <si>
    <t>CC Chinon, Vienne et Loire</t>
  </si>
  <si>
    <t>CC Berry Grand Sud</t>
  </si>
  <si>
    <t>CC Beauce Val de Loire</t>
  </si>
  <si>
    <t>CC Entre Beauce et Perche</t>
  </si>
  <si>
    <t>CC du Pithiverais</t>
  </si>
  <si>
    <t>CC Terres du Haut Berry</t>
  </si>
  <si>
    <t>CC Interco Normandie Sud Eure</t>
  </si>
  <si>
    <t>CC de la Cléry, du Betz et de l'Ouanne</t>
  </si>
  <si>
    <t>CC Canaux et Forêts en Gâtinais</t>
  </si>
  <si>
    <t>CC Les Bertranges</t>
  </si>
  <si>
    <t>CC Berry Loire Puisaye</t>
  </si>
  <si>
    <t>CC Éguzon - Argenton - Vallée de la Creuse</t>
  </si>
  <si>
    <t>CC Champagne Boischauts</t>
  </si>
  <si>
    <t>CC Pays Fort Sancerrois Val de Loire</t>
  </si>
  <si>
    <t>CC des Forêts du Perche</t>
  </si>
  <si>
    <t>CC des Portes Euréliennes d'Île-de-France</t>
  </si>
  <si>
    <t>CC du Grand Châteaudun</t>
  </si>
  <si>
    <t>CC du Val de Sully</t>
  </si>
  <si>
    <t>CC Cœur de Beauce</t>
  </si>
  <si>
    <t>CC Terres de Perche</t>
  </si>
  <si>
    <t>CC des Terres du Val de Loire</t>
  </si>
  <si>
    <t>CC Cœur de Berry</t>
  </si>
  <si>
    <t>CC Loches Sud Touraine</t>
  </si>
  <si>
    <t>CC du Pithiverais-Gâtinais</t>
  </si>
  <si>
    <t>CC Val-de-Cher-Controis</t>
  </si>
  <si>
    <t>CA Territoires Vendômois</t>
  </si>
  <si>
    <t>CC Touraine Vallée de l'Indre</t>
  </si>
  <si>
    <t>CC Touraine Val de Vienne</t>
  </si>
  <si>
    <t>CC Touraine Ouest Val de Loire</t>
  </si>
  <si>
    <t>CC Touraine-Est Vallées</t>
  </si>
  <si>
    <t>CC de Gâtine et Choisilles - Pays de Racan</t>
  </si>
  <si>
    <t>CC Vierzon-Sologne-Berry et Villages de la Forêt</t>
  </si>
  <si>
    <t>CC La Septaine</t>
  </si>
  <si>
    <t>CC Le Dunois</t>
  </si>
  <si>
    <t>CC Les Trois Provinces</t>
  </si>
  <si>
    <t>CC Fercher Pays Florentais</t>
  </si>
  <si>
    <t>CA Bourges Plus</t>
  </si>
  <si>
    <t>CC du Bonnevalais</t>
  </si>
  <si>
    <t>CC Chabris - Pays de Bazelle</t>
  </si>
  <si>
    <t>CC du Pays d'Issoudun</t>
  </si>
  <si>
    <t>CC de la Région de Levroux</t>
  </si>
  <si>
    <t>CC Val de l'Indre - Brenne</t>
  </si>
  <si>
    <t>CC Brenne - Val de Creuse</t>
  </si>
  <si>
    <t>CA Châteauroux Métropole</t>
  </si>
  <si>
    <t>CC Cœur de Brenne</t>
  </si>
  <si>
    <t>CC de la Châtre et Sainte-Sévère</t>
  </si>
  <si>
    <t>CC du Castelrenaudais</t>
  </si>
  <si>
    <t>Tours Métropole Val de Loire</t>
  </si>
  <si>
    <t>CC de Bléré Val de Cher</t>
  </si>
  <si>
    <t>CC des Collines du Perche</t>
  </si>
  <si>
    <t>CC de la Sologne des Étangs</t>
  </si>
  <si>
    <t>CC du Grand Chambord</t>
  </si>
  <si>
    <t>CC de la Sologne des Rivières</t>
  </si>
  <si>
    <t>CA Montargoise et Rives du Loing (A.M.E.)</t>
  </si>
  <si>
    <t>CC Giennoises</t>
  </si>
  <si>
    <t>CC des Quatre Vallées</t>
  </si>
  <si>
    <t>CC des Loges</t>
  </si>
  <si>
    <t>Orléans Métropole</t>
  </si>
  <si>
    <t>CC de la Forêt</t>
  </si>
  <si>
    <t>CC de la Plaine du Nord Loiret</t>
  </si>
  <si>
    <t>CC du Pays Houdanais (C.C.P.H.)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</si>
  <si>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</si>
  <si>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</si>
  <si>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</si>
  <si>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</si>
  <si>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</si>
  <si>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</si>
  <si>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</si>
  <si>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</si>
  <si>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</si>
  <si>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</si>
  <si>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</si>
  <si>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</si>
  <si>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</si>
  <si>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</si>
  <si>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</si>
  <si>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</si>
  <si>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CODEPCI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</si>
</sst>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3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198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182</v>
      </c>
      <c r="U1" s="6" t="s">
        <v>183</v>
      </c>
      <c r="V1" s="6" t="s">
        <v>184</v>
      </c>
      <c r="W1" s="6" t="s">
        <v>185</v>
      </c>
      <c r="X1" s="6" t="s">
        <v>186</v>
      </c>
      <c r="Y1" s="6" t="s">
        <v>187</v>
      </c>
      <c r="Z1" s="6" t="s">
        <v>188</v>
      </c>
      <c r="AA1" s="6" t="s">
        <v>189</v>
      </c>
      <c r="AB1" s="7" t="s">
        <v>190</v>
      </c>
      <c r="AC1" s="7" t="s">
        <v>191</v>
      </c>
      <c r="AD1" s="7" t="s">
        <v>192</v>
      </c>
      <c r="AE1" s="7" t="s">
        <v>193</v>
      </c>
      <c r="AF1" s="7" t="s">
        <v>194</v>
      </c>
      <c r="AG1" s="7" t="s">
        <v>195</v>
      </c>
      <c r="AH1" s="7" t="s">
        <v>196</v>
      </c>
      <c r="AI1" s="7" t="s">
        <v>197</v>
      </c>
    </row>
    <row r="2" spans="1:35" x14ac:dyDescent="0.25">
      <c r="A2" t="s">
        <v>18</v>
      </c>
      <c r="B2" t="s">
        <v>100</v>
      </c>
      <c r="C2" s="1">
        <v>10590</v>
      </c>
      <c r="D2" s="1">
        <v>1732.8298411067501</v>
      </c>
      <c r="E2" s="1">
        <v>1414.76162344558</v>
      </c>
      <c r="F2" s="1">
        <v>1831.0527933809201</v>
      </c>
      <c r="G2" s="1">
        <v>2219.7193416066898</v>
      </c>
      <c r="H2" s="1">
        <v>2019.6428297275299</v>
      </c>
      <c r="I2" s="1">
        <v>1174.0119397511401</v>
      </c>
      <c r="J2" s="1">
        <v>197.98163098138201</v>
      </c>
      <c r="K2" s="1">
        <v>8871.1904194779909</v>
      </c>
      <c r="L2" s="1">
        <v>39.925100256012698</v>
      </c>
      <c r="M2" s="1">
        <v>359.239772919995</v>
      </c>
      <c r="N2" s="1">
        <v>399.72648093775302</v>
      </c>
      <c r="O2" s="1">
        <v>1073.6351035953001</v>
      </c>
      <c r="P2" s="1">
        <v>1517.5174032759901</v>
      </c>
      <c r="Q2" s="1">
        <v>1272.2758016646301</v>
      </c>
      <c r="R2" s="1">
        <v>3198.36619686927</v>
      </c>
      <c r="S2" s="1">
        <v>1010.50455995905</v>
      </c>
      <c r="T2" s="1">
        <v>6</v>
      </c>
      <c r="U2" s="9">
        <f>D2/$C2*100</f>
        <v>16.362888018005194</v>
      </c>
      <c r="V2" s="9">
        <f>E2/$C2*100</f>
        <v>13.359410986266099</v>
      </c>
      <c r="W2" s="9">
        <f>F2/$C2*100</f>
        <v>17.290394649489329</v>
      </c>
      <c r="X2" s="9">
        <f>G2/$C2*100</f>
        <v>20.960522583632578</v>
      </c>
      <c r="Y2" s="9">
        <f>H2/$C2*100</f>
        <v>19.071225965321339</v>
      </c>
      <c r="Z2" s="9">
        <f>I2/$C2*100</f>
        <v>11.086042868282719</v>
      </c>
      <c r="AA2" s="9">
        <f>J2/$C2*100</f>
        <v>1.8695149290026629</v>
      </c>
      <c r="AB2" s="9">
        <f>L2/$K2*100</f>
        <v>0.45005346935571716</v>
      </c>
      <c r="AC2" s="9">
        <f>M2/$K2*100</f>
        <v>4.0495103355151949</v>
      </c>
      <c r="AD2" s="9">
        <f>N2/$K2*100</f>
        <v>4.505894497091341</v>
      </c>
      <c r="AE2" s="9">
        <f>O2/$K2*100</f>
        <v>12.10249191853641</v>
      </c>
      <c r="AF2" s="9">
        <f>P2/$K2*100</f>
        <v>17.10613042353436</v>
      </c>
      <c r="AG2" s="9">
        <f>Q2/$K2*100</f>
        <v>14.341658125962025</v>
      </c>
      <c r="AH2" s="9">
        <f>R2/$K2*100</f>
        <v>36.053404849103352</v>
      </c>
      <c r="AI2" s="9">
        <f>S2/$K2*100</f>
        <v>11.390856380901711</v>
      </c>
    </row>
    <row r="3" spans="1:35" x14ac:dyDescent="0.25">
      <c r="A3" t="s">
        <v>19</v>
      </c>
      <c r="B3" t="s">
        <v>101</v>
      </c>
      <c r="C3" s="1">
        <v>13864</v>
      </c>
      <c r="D3" s="1">
        <v>2012.6442571904699</v>
      </c>
      <c r="E3" s="1">
        <v>1833.51724365885</v>
      </c>
      <c r="F3" s="1">
        <v>2138.35195797085</v>
      </c>
      <c r="G3" s="1">
        <v>2858.3335249377501</v>
      </c>
      <c r="H3" s="1">
        <v>3037.0049788770698</v>
      </c>
      <c r="I3" s="1">
        <v>1731.80966844611</v>
      </c>
      <c r="J3" s="1">
        <v>252.33836891889399</v>
      </c>
      <c r="K3" s="1">
        <v>11955.0244440776</v>
      </c>
      <c r="L3" s="1">
        <v>220.856371479806</v>
      </c>
      <c r="M3" s="1">
        <v>382.61483873895202</v>
      </c>
      <c r="N3" s="1">
        <v>369.629190102493</v>
      </c>
      <c r="O3" s="1">
        <v>1284.8165660075999</v>
      </c>
      <c r="P3" s="1">
        <v>1615.8098882730999</v>
      </c>
      <c r="Q3" s="1">
        <v>2197.1967307776299</v>
      </c>
      <c r="R3" s="1">
        <v>4608.3849902644497</v>
      </c>
      <c r="S3" s="1">
        <v>1275.7158684336</v>
      </c>
      <c r="T3" s="1">
        <v>13</v>
      </c>
      <c r="U3" s="9">
        <f>D3/$C3*100</f>
        <v>14.517053211125722</v>
      </c>
      <c r="V3" s="9">
        <f>E3/$C3*100</f>
        <v>13.225023396269837</v>
      </c>
      <c r="W3" s="9">
        <f>F3/$C3*100</f>
        <v>15.423773499501225</v>
      </c>
      <c r="X3" s="9">
        <f>G3/$C3*100</f>
        <v>20.616946948483484</v>
      </c>
      <c r="Y3" s="9">
        <f>H3/$C3*100</f>
        <v>21.905690845910776</v>
      </c>
      <c r="Z3" s="9">
        <f>I3/$C3*100</f>
        <v>12.491414227106967</v>
      </c>
      <c r="AA3" s="9">
        <f>J3/$C3*100</f>
        <v>1.8200978716019476</v>
      </c>
      <c r="AB3" s="9">
        <f>L3/$K3*100</f>
        <v>1.8473937256499384</v>
      </c>
      <c r="AC3" s="9">
        <f>M3/$K3*100</f>
        <v>3.2004521657711504</v>
      </c>
      <c r="AD3" s="9">
        <f>N3/$K3*100</f>
        <v>3.0918313202245571</v>
      </c>
      <c r="AE3" s="9">
        <f>O3/$K3*100</f>
        <v>10.747084391317035</v>
      </c>
      <c r="AF3" s="9">
        <f>P3/$K3*100</f>
        <v>13.515738891471326</v>
      </c>
      <c r="AG3" s="9">
        <f>Q3/$K3*100</f>
        <v>18.378856028739442</v>
      </c>
      <c r="AH3" s="9">
        <f>R3/$K3*100</f>
        <v>38.54768354361164</v>
      </c>
      <c r="AI3" s="9">
        <f>S3/$K3*100</f>
        <v>10.670959933215167</v>
      </c>
    </row>
    <row r="4" spans="1:35" x14ac:dyDescent="0.25">
      <c r="A4" t="s">
        <v>20</v>
      </c>
      <c r="B4" t="s">
        <v>102</v>
      </c>
      <c r="C4" s="1">
        <v>15458</v>
      </c>
      <c r="D4" s="1">
        <v>2884.8694932507801</v>
      </c>
      <c r="E4" s="1">
        <v>2241.3363784972398</v>
      </c>
      <c r="F4" s="1">
        <v>2792.4484261919702</v>
      </c>
      <c r="G4" s="1">
        <v>3418.6806435653298</v>
      </c>
      <c r="H4" s="1">
        <v>2740.3877746161402</v>
      </c>
      <c r="I4" s="1">
        <v>1193.5288225895499</v>
      </c>
      <c r="J4" s="1">
        <v>186.748461289017</v>
      </c>
      <c r="K4" s="1">
        <v>12554.220568757501</v>
      </c>
      <c r="L4" s="1">
        <v>45.678713363589601</v>
      </c>
      <c r="M4" s="1">
        <v>480.14065501511197</v>
      </c>
      <c r="N4" s="1">
        <v>1105.1735906341301</v>
      </c>
      <c r="O4" s="1">
        <v>2270.0438345746802</v>
      </c>
      <c r="P4" s="1">
        <v>2070.6266698667901</v>
      </c>
      <c r="Q4" s="1">
        <v>1440.4907628122201</v>
      </c>
      <c r="R4" s="1">
        <v>3836.83553148183</v>
      </c>
      <c r="S4" s="1">
        <v>1305.2308110091799</v>
      </c>
      <c r="T4" s="1">
        <v>7</v>
      </c>
      <c r="U4" s="9">
        <f>D4/$C4*100</f>
        <v>18.662630956467719</v>
      </c>
      <c r="V4" s="9">
        <f>E4/$C4*100</f>
        <v>14.499523732030276</v>
      </c>
      <c r="W4" s="9">
        <f>F4/$C4*100</f>
        <v>18.064745932151443</v>
      </c>
      <c r="X4" s="9">
        <f>G4/$C4*100</f>
        <v>22.115931191391706</v>
      </c>
      <c r="Y4" s="9">
        <f>H4/$C4*100</f>
        <v>17.727958174512487</v>
      </c>
      <c r="Z4" s="9">
        <f>I4/$C4*100</f>
        <v>7.7211076632782376</v>
      </c>
      <c r="AA4" s="9">
        <f>J4/$C4*100</f>
        <v>1.2081023501683077</v>
      </c>
      <c r="AB4" s="9">
        <f>L4/$K4*100</f>
        <v>0.36385144831106353</v>
      </c>
      <c r="AC4" s="9">
        <f>M4/$K4*100</f>
        <v>3.8245357597905567</v>
      </c>
      <c r="AD4" s="9">
        <f>N4/$K4*100</f>
        <v>8.8032035488086837</v>
      </c>
      <c r="AE4" s="9">
        <f>O4/$K4*100</f>
        <v>18.081917727524424</v>
      </c>
      <c r="AF4" s="9">
        <f>P4/$K4*100</f>
        <v>16.493470530697561</v>
      </c>
      <c r="AG4" s="9">
        <f>Q4/$K4*100</f>
        <v>11.474155284454959</v>
      </c>
      <c r="AH4" s="9">
        <f>R4/$K4*100</f>
        <v>30.562116624190907</v>
      </c>
      <c r="AI4" s="9">
        <f>S4/$K4*100</f>
        <v>10.396749076222097</v>
      </c>
    </row>
    <row r="5" spans="1:35" x14ac:dyDescent="0.25">
      <c r="A5" t="s">
        <v>21</v>
      </c>
      <c r="B5" t="s">
        <v>103</v>
      </c>
      <c r="C5" s="1">
        <v>18404</v>
      </c>
      <c r="D5" s="1">
        <v>2823.4122118201199</v>
      </c>
      <c r="E5" s="1">
        <v>2639.24447927758</v>
      </c>
      <c r="F5" s="1">
        <v>2813.2371163582802</v>
      </c>
      <c r="G5" s="1">
        <v>3585.5586613446098</v>
      </c>
      <c r="H5" s="1">
        <v>3834.0872757153702</v>
      </c>
      <c r="I5" s="1">
        <v>2352.0443149146399</v>
      </c>
      <c r="J5" s="1">
        <v>356.415940569393</v>
      </c>
      <c r="K5" s="1">
        <v>15565.225091434901</v>
      </c>
      <c r="L5" s="1">
        <v>217.11671502405301</v>
      </c>
      <c r="M5" s="1">
        <v>536.12211239492399</v>
      </c>
      <c r="N5" s="1">
        <v>659.948757014227</v>
      </c>
      <c r="O5" s="1">
        <v>1597.01185926518</v>
      </c>
      <c r="P5" s="1">
        <v>2349.9510205084798</v>
      </c>
      <c r="Q5" s="1">
        <v>2534.5628046551501</v>
      </c>
      <c r="R5" s="1">
        <v>6012.0417286606598</v>
      </c>
      <c r="S5" s="1">
        <v>1658.4700939122299</v>
      </c>
      <c r="T5" s="1">
        <v>20</v>
      </c>
      <c r="U5" s="9">
        <f>D5/$C5*100</f>
        <v>15.341296521517714</v>
      </c>
      <c r="V5" s="9">
        <f>E5/$C5*100</f>
        <v>14.340602473796892</v>
      </c>
      <c r="W5" s="9">
        <f>F5/$C5*100</f>
        <v>15.286009108662682</v>
      </c>
      <c r="X5" s="9">
        <f>G5/$C5*100</f>
        <v>19.482496529801182</v>
      </c>
      <c r="Y5" s="9">
        <f>H5/$C5*100</f>
        <v>20.832901954549936</v>
      </c>
      <c r="Z5" s="9">
        <f>I5/$C5*100</f>
        <v>12.780071261218431</v>
      </c>
      <c r="AA5" s="9">
        <f>J5/$C5*100</f>
        <v>1.9366221504531242</v>
      </c>
      <c r="AB5" s="9">
        <f>L5/$K5*100</f>
        <v>1.3948832332885834</v>
      </c>
      <c r="AC5" s="9">
        <f>M5/$K5*100</f>
        <v>3.4443582360394949</v>
      </c>
      <c r="AD5" s="9">
        <f>N5/$K5*100</f>
        <v>4.2398921514946677</v>
      </c>
      <c r="AE5" s="9">
        <f>O5/$K5*100</f>
        <v>10.260126981035246</v>
      </c>
      <c r="AF5" s="9">
        <f>P5/$K5*100</f>
        <v>15.097443221695464</v>
      </c>
      <c r="AG5" s="9">
        <f>Q5/$K5*100</f>
        <v>16.28349599678997</v>
      </c>
      <c r="AH5" s="9">
        <f>R5/$K5*100</f>
        <v>38.624829987000417</v>
      </c>
      <c r="AI5" s="9">
        <f>S5/$K5*100</f>
        <v>10.654970192656183</v>
      </c>
    </row>
    <row r="6" spans="1:35" x14ac:dyDescent="0.25">
      <c r="A6" t="s">
        <v>22</v>
      </c>
      <c r="B6" t="s">
        <v>104</v>
      </c>
      <c r="C6" s="1">
        <v>5706</v>
      </c>
      <c r="D6" s="1">
        <v>623.74644425585996</v>
      </c>
      <c r="E6" s="1">
        <v>538.96087791415403</v>
      </c>
      <c r="F6" s="1">
        <v>718.83628650517505</v>
      </c>
      <c r="G6" s="1">
        <v>1230.3292243538599</v>
      </c>
      <c r="H6" s="1">
        <v>1498.2583491253399</v>
      </c>
      <c r="I6" s="1">
        <v>950.53900600180896</v>
      </c>
      <c r="J6" s="1">
        <v>145.32981184379801</v>
      </c>
      <c r="K6" s="1">
        <v>5053.5019987313999</v>
      </c>
      <c r="L6" s="1">
        <v>234.1148563525</v>
      </c>
      <c r="M6" s="1">
        <v>205.42693701233301</v>
      </c>
      <c r="N6" s="1">
        <v>105.46064473062501</v>
      </c>
      <c r="O6" s="1">
        <v>355.88016412819701</v>
      </c>
      <c r="P6" s="1">
        <v>619.74522385573403</v>
      </c>
      <c r="Q6" s="1">
        <v>500.10234575946799</v>
      </c>
      <c r="R6" s="1">
        <v>2439.4310362888</v>
      </c>
      <c r="S6" s="1">
        <v>593.34079060374199</v>
      </c>
      <c r="T6" s="1">
        <v>9</v>
      </c>
      <c r="U6" s="9">
        <f>D6/$C6*100</f>
        <v>10.931413323797056</v>
      </c>
      <c r="V6" s="9">
        <f>E6/$C6*100</f>
        <v>9.4455113549623917</v>
      </c>
      <c r="W6" s="9">
        <f>F6/$C6*100</f>
        <v>12.597901971699526</v>
      </c>
      <c r="X6" s="9">
        <f>G6/$C6*100</f>
        <v>21.562026364420959</v>
      </c>
      <c r="Y6" s="9">
        <f>H6/$C6*100</f>
        <v>26.257594621895198</v>
      </c>
      <c r="Z6" s="9">
        <f>I6/$C6*100</f>
        <v>16.658587556989289</v>
      </c>
      <c r="AA6" s="9">
        <f>J6/$C6*100</f>
        <v>2.5469648062355068</v>
      </c>
      <c r="AB6" s="9">
        <f>L6/$K6*100</f>
        <v>4.6327251163899952</v>
      </c>
      <c r="AC6" s="9">
        <f>M6/$K6*100</f>
        <v>4.0650411746923645</v>
      </c>
      <c r="AD6" s="9">
        <f>N6/$K6*100</f>
        <v>2.0868824185109496</v>
      </c>
      <c r="AE6" s="9">
        <f>O6/$K6*100</f>
        <v>7.0422484094700062</v>
      </c>
      <c r="AF6" s="9">
        <f>P6/$K6*100</f>
        <v>12.263678217824214</v>
      </c>
      <c r="AG6" s="9">
        <f>Q6/$K6*100</f>
        <v>9.8961541102587987</v>
      </c>
      <c r="AH6" s="9">
        <f>R6/$K6*100</f>
        <v>48.272090065486864</v>
      </c>
      <c r="AI6" s="9">
        <f>S6/$K6*100</f>
        <v>11.741180487366792</v>
      </c>
    </row>
    <row r="7" spans="1:35" x14ac:dyDescent="0.25">
      <c r="A7" t="s">
        <v>23</v>
      </c>
      <c r="B7" t="s">
        <v>105</v>
      </c>
      <c r="C7" s="1">
        <v>4916</v>
      </c>
      <c r="D7" s="1">
        <v>849.04403586911303</v>
      </c>
      <c r="E7" s="1">
        <v>595.15767610250305</v>
      </c>
      <c r="F7" s="1">
        <v>790.77896517716397</v>
      </c>
      <c r="G7" s="1">
        <v>1017.7955552631</v>
      </c>
      <c r="H7" s="1">
        <v>1001.4941633155599</v>
      </c>
      <c r="I7" s="1">
        <v>560.33665261511499</v>
      </c>
      <c r="J7" s="1">
        <v>101.39295165745</v>
      </c>
      <c r="K7" s="1">
        <v>4070.0931126753399</v>
      </c>
      <c r="L7" s="1">
        <v>110.334962404205</v>
      </c>
      <c r="M7" s="1">
        <v>179.38269348754</v>
      </c>
      <c r="N7" s="1">
        <v>169.642958506523</v>
      </c>
      <c r="O7" s="1">
        <v>375.77669840972698</v>
      </c>
      <c r="P7" s="1">
        <v>632.55359402330703</v>
      </c>
      <c r="Q7" s="1">
        <v>605.55963584026097</v>
      </c>
      <c r="R7" s="1">
        <v>1479.4729704209001</v>
      </c>
      <c r="S7" s="1">
        <v>517.36959958287298</v>
      </c>
      <c r="T7" s="1">
        <v>12</v>
      </c>
      <c r="U7" s="9">
        <f>D7/$C7*100</f>
        <v>17.271034090095871</v>
      </c>
      <c r="V7" s="9">
        <f>E7/$C7*100</f>
        <v>12.106543452044408</v>
      </c>
      <c r="W7" s="9">
        <f>F7/$C7*100</f>
        <v>16.085821097989502</v>
      </c>
      <c r="X7" s="9">
        <f>G7/$C7*100</f>
        <v>20.703733833667616</v>
      </c>
      <c r="Y7" s="9">
        <f>H7/$C7*100</f>
        <v>20.372135136606182</v>
      </c>
      <c r="Z7" s="9">
        <f>I7/$C7*100</f>
        <v>11.398223202097538</v>
      </c>
      <c r="AA7" s="9">
        <f>J7/$C7*100</f>
        <v>2.0625091874989829</v>
      </c>
      <c r="AB7" s="9">
        <f>L7/$K7*100</f>
        <v>2.7108707184263898</v>
      </c>
      <c r="AC7" s="9">
        <f>M7/$K7*100</f>
        <v>4.4073363562345822</v>
      </c>
      <c r="AD7" s="9">
        <f>N7/$K7*100</f>
        <v>4.1680363031059473</v>
      </c>
      <c r="AE7" s="9">
        <f>O7/$K7*100</f>
        <v>9.2326314904064368</v>
      </c>
      <c r="AF7" s="9">
        <f>P7/$K7*100</f>
        <v>15.541501791528278</v>
      </c>
      <c r="AG7" s="9">
        <f>Q7/$K7*100</f>
        <v>14.878274748909037</v>
      </c>
      <c r="AH7" s="9">
        <f>R7/$K7*100</f>
        <v>36.349855628939601</v>
      </c>
      <c r="AI7" s="9">
        <f>S7/$K7*100</f>
        <v>12.711492962449631</v>
      </c>
    </row>
    <row r="8" spans="1:35" x14ac:dyDescent="0.25">
      <c r="A8" t="s">
        <v>24</v>
      </c>
      <c r="B8" t="s">
        <v>106</v>
      </c>
      <c r="C8" s="1">
        <v>9785.00000000002</v>
      </c>
      <c r="D8" s="1">
        <v>1621.7865955196</v>
      </c>
      <c r="E8" s="1">
        <v>1245.56041524902</v>
      </c>
      <c r="F8" s="1">
        <v>1667.7551231444399</v>
      </c>
      <c r="G8" s="1">
        <v>2018.5001854869299</v>
      </c>
      <c r="H8" s="1">
        <v>2090.14857111229</v>
      </c>
      <c r="I8" s="1">
        <v>980.70745546133696</v>
      </c>
      <c r="J8" s="1">
        <v>160.54165402640001</v>
      </c>
      <c r="K8" s="1">
        <v>8207.0480407371797</v>
      </c>
      <c r="L8" s="1">
        <v>75.495075326475003</v>
      </c>
      <c r="M8" s="1">
        <v>365.78021495257701</v>
      </c>
      <c r="N8" s="1">
        <v>307.317103109801</v>
      </c>
      <c r="O8" s="1">
        <v>930.50703642117605</v>
      </c>
      <c r="P8" s="1">
        <v>1287.7136390529499</v>
      </c>
      <c r="Q8" s="1">
        <v>1187.8520558765799</v>
      </c>
      <c r="R8" s="1">
        <v>3050.16012664044</v>
      </c>
      <c r="S8" s="1">
        <v>1002.22278935717</v>
      </c>
      <c r="T8" s="1">
        <v>12</v>
      </c>
      <c r="U8" s="9">
        <f>D8/$C8*100</f>
        <v>16.574211502499711</v>
      </c>
      <c r="V8" s="9">
        <f>E8/$C8*100</f>
        <v>12.729283753183623</v>
      </c>
      <c r="W8" s="9">
        <f>F8/$C8*100</f>
        <v>17.043997170612535</v>
      </c>
      <c r="X8" s="9">
        <f>G8/$C8*100</f>
        <v>20.628514925773388</v>
      </c>
      <c r="Y8" s="9">
        <f>H8/$C8*100</f>
        <v>21.360741656742828</v>
      </c>
      <c r="Z8" s="9">
        <f>I8/$C8*100</f>
        <v>10.022559585706031</v>
      </c>
      <c r="AA8" s="9">
        <f>J8/$C8*100</f>
        <v>1.6406914054818569</v>
      </c>
      <c r="AB8" s="9">
        <f>L8/$K8*100</f>
        <v>0.91988099681811819</v>
      </c>
      <c r="AC8" s="9">
        <f>M8/$K8*100</f>
        <v>4.456903543600089</v>
      </c>
      <c r="AD8" s="9">
        <f>N8/$K8*100</f>
        <v>3.7445510442290151</v>
      </c>
      <c r="AE8" s="9">
        <f>O8/$K8*100</f>
        <v>11.337901664550209</v>
      </c>
      <c r="AF8" s="9">
        <f>P8/$K8*100</f>
        <v>15.690338751048468</v>
      </c>
      <c r="AG8" s="9">
        <f>Q8/$K8*100</f>
        <v>14.473560407840427</v>
      </c>
      <c r="AH8" s="9">
        <f>R8/$K8*100</f>
        <v>37.165130647468054</v>
      </c>
      <c r="AI8" s="9">
        <f>S8/$K8*100</f>
        <v>12.211732944445487</v>
      </c>
    </row>
    <row r="9" spans="1:35" x14ac:dyDescent="0.25">
      <c r="A9" t="s">
        <v>25</v>
      </c>
      <c r="B9" t="s">
        <v>107</v>
      </c>
      <c r="C9" s="1">
        <v>33538</v>
      </c>
      <c r="D9" s="1">
        <v>5460.1827310909302</v>
      </c>
      <c r="E9" s="1">
        <v>4898.2009287911296</v>
      </c>
      <c r="F9" s="1">
        <v>5361.8693305022798</v>
      </c>
      <c r="G9" s="1">
        <v>6762.47438273426</v>
      </c>
      <c r="H9" s="1">
        <v>6974.9175992667897</v>
      </c>
      <c r="I9" s="1">
        <v>3571.0737299385401</v>
      </c>
      <c r="J9" s="1">
        <v>509.281297676078</v>
      </c>
      <c r="K9" s="1">
        <v>28121.5197663701</v>
      </c>
      <c r="L9" s="1">
        <v>135.16139752473401</v>
      </c>
      <c r="M9" s="1">
        <v>1200.8658371193101</v>
      </c>
      <c r="N9" s="1">
        <v>1078.9469369467799</v>
      </c>
      <c r="O9" s="1">
        <v>3100.1180615727499</v>
      </c>
      <c r="P9" s="1">
        <v>4343.3497730336303</v>
      </c>
      <c r="Q9" s="1">
        <v>4596.5758998943302</v>
      </c>
      <c r="R9" s="1">
        <v>9810.4842900971998</v>
      </c>
      <c r="S9" s="1">
        <v>3856.01757018136</v>
      </c>
      <c r="T9" s="1">
        <v>16</v>
      </c>
      <c r="U9" s="9">
        <f>D9/$C9*100</f>
        <v>16.2805853989234</v>
      </c>
      <c r="V9" s="9">
        <f>E9/$C9*100</f>
        <v>14.604928525228486</v>
      </c>
      <c r="W9" s="9">
        <f>F9/$C9*100</f>
        <v>15.987445078723479</v>
      </c>
      <c r="X9" s="9">
        <f>G9/$C9*100</f>
        <v>20.163618530425964</v>
      </c>
      <c r="Y9" s="9">
        <f>H9/$C9*100</f>
        <v>20.797058856421938</v>
      </c>
      <c r="Z9" s="9">
        <f>I9/$C9*100</f>
        <v>10.64784343114837</v>
      </c>
      <c r="AA9" s="9">
        <f>J9/$C9*100</f>
        <v>1.5185201791283858</v>
      </c>
      <c r="AB9" s="9">
        <f>L9/$K9*100</f>
        <v>0.48063333222257254</v>
      </c>
      <c r="AC9" s="9">
        <f>M9/$K9*100</f>
        <v>4.2702736093068436</v>
      </c>
      <c r="AD9" s="9">
        <f>N9/$K9*100</f>
        <v>3.8367305391405928</v>
      </c>
      <c r="AE9" s="9">
        <f>O9/$K9*100</f>
        <v>11.024006125302346</v>
      </c>
      <c r="AF9" s="9">
        <f>P9/$K9*100</f>
        <v>15.444932596522559</v>
      </c>
      <c r="AG9" s="9">
        <f>Q9/$K9*100</f>
        <v>16.345403584450914</v>
      </c>
      <c r="AH9" s="9">
        <f>R9/$K9*100</f>
        <v>34.886038776002927</v>
      </c>
      <c r="AI9" s="9">
        <f>S9/$K9*100</f>
        <v>13.711981437051229</v>
      </c>
    </row>
    <row r="10" spans="1:35" x14ac:dyDescent="0.25">
      <c r="A10" t="s">
        <v>26</v>
      </c>
      <c r="B10" t="s">
        <v>108</v>
      </c>
      <c r="C10" s="1">
        <v>6013.99999999999</v>
      </c>
      <c r="D10" s="1">
        <v>991.70717113884405</v>
      </c>
      <c r="E10" s="1">
        <v>657.24068366630502</v>
      </c>
      <c r="F10" s="1">
        <v>1042.2815545315</v>
      </c>
      <c r="G10" s="1">
        <v>1282.5425664346501</v>
      </c>
      <c r="H10" s="1">
        <v>1300.4998689788999</v>
      </c>
      <c r="I10" s="1">
        <v>641.18653104274995</v>
      </c>
      <c r="J10" s="1">
        <v>98.541624207043895</v>
      </c>
      <c r="K10" s="1">
        <v>5002.3047910347896</v>
      </c>
      <c r="L10" s="1">
        <v>176.25961510343001</v>
      </c>
      <c r="M10" s="1">
        <v>175.77059026262401</v>
      </c>
      <c r="N10" s="1">
        <v>200.94844655769</v>
      </c>
      <c r="O10" s="1">
        <v>628.47024449657897</v>
      </c>
      <c r="P10" s="1">
        <v>678.90682871741706</v>
      </c>
      <c r="Q10" s="1">
        <v>848.10740412393795</v>
      </c>
      <c r="R10" s="1">
        <v>1787.8005249688899</v>
      </c>
      <c r="S10" s="1">
        <v>506.04113680422103</v>
      </c>
      <c r="T10" s="1">
        <v>12</v>
      </c>
      <c r="U10" s="9">
        <f>D10/$C10*100</f>
        <v>16.489976241084896</v>
      </c>
      <c r="V10" s="9">
        <f>E10/$C10*100</f>
        <v>10.928511534191987</v>
      </c>
      <c r="W10" s="9">
        <f>F10/$C10*100</f>
        <v>17.330920427860022</v>
      </c>
      <c r="X10" s="9">
        <f>G10/$C10*100</f>
        <v>21.325948893160163</v>
      </c>
      <c r="Y10" s="9">
        <f>H10/$C10*100</f>
        <v>21.624540555019991</v>
      </c>
      <c r="Z10" s="9">
        <f>I10/$C10*100</f>
        <v>10.661565198582492</v>
      </c>
      <c r="AA10" s="9">
        <f>J10/$C10*100</f>
        <v>1.6385371501004997</v>
      </c>
      <c r="AB10" s="9">
        <f>L10/$K10*100</f>
        <v>3.5235680844423016</v>
      </c>
      <c r="AC10" s="9">
        <f>M10/$K10*100</f>
        <v>3.5137920939492306</v>
      </c>
      <c r="AD10" s="9">
        <f>N10/$K10*100</f>
        <v>4.0171172080084565</v>
      </c>
      <c r="AE10" s="9">
        <f>O10/$K10*100</f>
        <v>12.563613589138617</v>
      </c>
      <c r="AF10" s="9">
        <f>P10/$K10*100</f>
        <v>13.571880504645872</v>
      </c>
      <c r="AG10" s="9">
        <f>Q10/$K10*100</f>
        <v>16.954332843610999</v>
      </c>
      <c r="AH10" s="9">
        <f>R10/$K10*100</f>
        <v>35.739536066914887</v>
      </c>
      <c r="AI10" s="9">
        <f>S10/$K10*100</f>
        <v>10.116159609289623</v>
      </c>
    </row>
    <row r="11" spans="1:35" x14ac:dyDescent="0.25">
      <c r="A11" t="s">
        <v>27</v>
      </c>
      <c r="B11" t="s">
        <v>109</v>
      </c>
      <c r="C11" s="1">
        <v>8144</v>
      </c>
      <c r="D11" s="1">
        <v>1275.4334654151801</v>
      </c>
      <c r="E11" s="1">
        <v>1005.33301849184</v>
      </c>
      <c r="F11" s="1">
        <v>1356.4394393447301</v>
      </c>
      <c r="G11" s="1">
        <v>1731.6484008324801</v>
      </c>
      <c r="H11" s="1">
        <v>1658.80783553585</v>
      </c>
      <c r="I11" s="1">
        <v>976.32610666964194</v>
      </c>
      <c r="J11" s="1">
        <v>140.011733710274</v>
      </c>
      <c r="K11" s="1">
        <v>6839.4589748162598</v>
      </c>
      <c r="L11" s="1">
        <v>150.400122146586</v>
      </c>
      <c r="M11" s="1">
        <v>209.493790714439</v>
      </c>
      <c r="N11" s="1">
        <v>194.90239202198501</v>
      </c>
      <c r="O11" s="1">
        <v>593.44544493511603</v>
      </c>
      <c r="P11" s="1">
        <v>1134.24533339151</v>
      </c>
      <c r="Q11" s="1">
        <v>1094.80431618548</v>
      </c>
      <c r="R11" s="1">
        <v>2755.4715636747601</v>
      </c>
      <c r="S11" s="1">
        <v>706.69601174638001</v>
      </c>
      <c r="T11" s="1">
        <v>18</v>
      </c>
      <c r="U11" s="9">
        <f>D11/$C11*100</f>
        <v>15.661019958437869</v>
      </c>
      <c r="V11" s="9">
        <f>E11/$C11*100</f>
        <v>12.344462407807466</v>
      </c>
      <c r="W11" s="9">
        <f>F11/$C11*100</f>
        <v>16.655690561698552</v>
      </c>
      <c r="X11" s="9">
        <f>G11/$C11*100</f>
        <v>21.262873291165029</v>
      </c>
      <c r="Y11" s="9">
        <f>H11/$C11*100</f>
        <v>20.368465564045309</v>
      </c>
      <c r="Z11" s="9">
        <f>I11/$C11*100</f>
        <v>11.988287164411124</v>
      </c>
      <c r="AA11" s="9">
        <f>J11/$C11*100</f>
        <v>1.7192010524346022</v>
      </c>
      <c r="AB11" s="9">
        <f>L11/$K11*100</f>
        <v>2.1990061304611666</v>
      </c>
      <c r="AC11" s="9">
        <f>M11/$K11*100</f>
        <v>3.0630169942655003</v>
      </c>
      <c r="AD11" s="9">
        <f>N11/$K11*100</f>
        <v>2.8496755772589601</v>
      </c>
      <c r="AE11" s="9">
        <f>O11/$K11*100</f>
        <v>8.676789306292445</v>
      </c>
      <c r="AF11" s="9">
        <f>P11/$K11*100</f>
        <v>16.583845850496985</v>
      </c>
      <c r="AG11" s="9">
        <f>Q11/$K11*100</f>
        <v>16.007177179023749</v>
      </c>
      <c r="AH11" s="9">
        <f>R11/$K11*100</f>
        <v>40.287858642339252</v>
      </c>
      <c r="AI11" s="9">
        <f>S11/$K11*100</f>
        <v>10.33263031986189</v>
      </c>
    </row>
    <row r="12" spans="1:35" x14ac:dyDescent="0.25">
      <c r="A12" t="s">
        <v>28</v>
      </c>
      <c r="B12" t="s">
        <v>110</v>
      </c>
      <c r="C12" s="1">
        <v>105635</v>
      </c>
      <c r="D12" s="1">
        <v>19117.591874494599</v>
      </c>
      <c r="E12" s="1">
        <v>17757.994466616601</v>
      </c>
      <c r="F12" s="1">
        <v>18200.602656213501</v>
      </c>
      <c r="G12" s="1">
        <v>21473.145915292898</v>
      </c>
      <c r="H12" s="1">
        <v>18155.732981116798</v>
      </c>
      <c r="I12" s="1">
        <v>9409.5286079594407</v>
      </c>
      <c r="J12" s="1">
        <v>1520.4034983061299</v>
      </c>
      <c r="K12" s="1">
        <v>86520.723035397998</v>
      </c>
      <c r="L12" s="1">
        <v>415.77796814574498</v>
      </c>
      <c r="M12" s="1">
        <v>2610.1583313465799</v>
      </c>
      <c r="N12" s="1">
        <v>6979.2457827213102</v>
      </c>
      <c r="O12" s="1">
        <v>12596.9605063214</v>
      </c>
      <c r="P12" s="1">
        <v>13644.5285302415</v>
      </c>
      <c r="Q12" s="1">
        <v>11133.6829160091</v>
      </c>
      <c r="R12" s="1">
        <v>26005.431840587898</v>
      </c>
      <c r="S12" s="1">
        <v>13134.937160024399</v>
      </c>
      <c r="T12" s="1">
        <v>43</v>
      </c>
      <c r="U12" s="9">
        <f>D12/$C12*100</f>
        <v>18.097781866327072</v>
      </c>
      <c r="V12" s="9">
        <f>E12/$C12*100</f>
        <v>16.810710907006772</v>
      </c>
      <c r="W12" s="9">
        <f>F12/$C12*100</f>
        <v>17.229708577851564</v>
      </c>
      <c r="X12" s="9">
        <f>G12/$C12*100</f>
        <v>20.327681086091633</v>
      </c>
      <c r="Y12" s="9">
        <f>H12/$C12*100</f>
        <v>17.187232433489658</v>
      </c>
      <c r="Z12" s="9">
        <f>I12/$C12*100</f>
        <v>8.9075861295588012</v>
      </c>
      <c r="AA12" s="9">
        <f>J12/$C12*100</f>
        <v>1.4392989996744734</v>
      </c>
      <c r="AB12" s="9">
        <f>L12/$K12*100</f>
        <v>0.48055304389404929</v>
      </c>
      <c r="AC12" s="9">
        <f>M12/$K12*100</f>
        <v>3.0168013393492941</v>
      </c>
      <c r="AD12" s="9">
        <f>N12/$K12*100</f>
        <v>8.0665597071650801</v>
      </c>
      <c r="AE12" s="9">
        <f>O12/$K12*100</f>
        <v>14.559472071410728</v>
      </c>
      <c r="AF12" s="9">
        <f>P12/$K12*100</f>
        <v>15.770243303051396</v>
      </c>
      <c r="AG12" s="9">
        <f>Q12/$K12*100</f>
        <v>12.868226854107547</v>
      </c>
      <c r="AH12" s="9">
        <f>R12/$K12*100</f>
        <v>30.056882245364918</v>
      </c>
      <c r="AI12" s="9">
        <f>S12/$K12*100</f>
        <v>15.181261435656909</v>
      </c>
    </row>
    <row r="13" spans="1:35" x14ac:dyDescent="0.25">
      <c r="A13" t="s">
        <v>29</v>
      </c>
      <c r="B13" t="s">
        <v>111</v>
      </c>
      <c r="C13" s="1">
        <v>5565</v>
      </c>
      <c r="D13" s="1">
        <v>878.25330132006604</v>
      </c>
      <c r="E13" s="1">
        <v>653.29236354923398</v>
      </c>
      <c r="F13" s="1">
        <v>906.02166578395702</v>
      </c>
      <c r="G13" s="1">
        <v>1169.6699954600199</v>
      </c>
      <c r="H13" s="1">
        <v>1191.90663726305</v>
      </c>
      <c r="I13" s="1">
        <v>657.45059881214502</v>
      </c>
      <c r="J13" s="1">
        <v>108.40543781152201</v>
      </c>
      <c r="K13" s="1">
        <v>4639.1337300791502</v>
      </c>
      <c r="L13" s="1">
        <v>116.746628030392</v>
      </c>
      <c r="M13" s="1">
        <v>179.96159079245601</v>
      </c>
      <c r="N13" s="1">
        <v>156.145381984978</v>
      </c>
      <c r="O13" s="1">
        <v>434.60987103059603</v>
      </c>
      <c r="P13" s="1">
        <v>780.34265403791096</v>
      </c>
      <c r="Q13" s="1">
        <v>693.67654280924296</v>
      </c>
      <c r="R13" s="1">
        <v>1729.8797099476001</v>
      </c>
      <c r="S13" s="1">
        <v>547.77135144596696</v>
      </c>
      <c r="T13" s="1">
        <v>14</v>
      </c>
      <c r="U13" s="9">
        <f>D13/$C13*100</f>
        <v>15.781730481941889</v>
      </c>
      <c r="V13" s="9">
        <f>E13/$C13*100</f>
        <v>11.739305724155148</v>
      </c>
      <c r="W13" s="9">
        <f>F13/$C13*100</f>
        <v>16.280712772398147</v>
      </c>
      <c r="X13" s="9">
        <f>G13/$C13*100</f>
        <v>21.018328759389394</v>
      </c>
      <c r="Y13" s="9">
        <f>H13/$C13*100</f>
        <v>21.417909025391737</v>
      </c>
      <c r="Z13" s="9">
        <f>I13/$C13*100</f>
        <v>11.814026932832794</v>
      </c>
      <c r="AA13" s="9">
        <f>J13/$C13*100</f>
        <v>1.9479863038907819</v>
      </c>
      <c r="AB13" s="9">
        <f>L13/$K13*100</f>
        <v>2.5165609534692188</v>
      </c>
      <c r="AC13" s="9">
        <f>M13/$K13*100</f>
        <v>3.8792067929756708</v>
      </c>
      <c r="AD13" s="9">
        <f>N13/$K13*100</f>
        <v>3.3658305854078909</v>
      </c>
      <c r="AE13" s="9">
        <f>O13/$K13*100</f>
        <v>9.3683410808504757</v>
      </c>
      <c r="AF13" s="9">
        <f>P13/$K13*100</f>
        <v>16.820870003775408</v>
      </c>
      <c r="AG13" s="9">
        <f>Q13/$K13*100</f>
        <v>14.952717105600829</v>
      </c>
      <c r="AH13" s="9">
        <f>R13/$K13*100</f>
        <v>37.288851983969124</v>
      </c>
      <c r="AI13" s="9">
        <f>S13/$K13*100</f>
        <v>11.807621493951226</v>
      </c>
    </row>
    <row r="14" spans="1:35" x14ac:dyDescent="0.25">
      <c r="A14" t="s">
        <v>30</v>
      </c>
      <c r="B14" t="s">
        <v>112</v>
      </c>
      <c r="C14" s="1">
        <v>136218</v>
      </c>
      <c r="D14" s="1">
        <v>25768.624123781301</v>
      </c>
      <c r="E14" s="1">
        <v>22460.8390655365</v>
      </c>
      <c r="F14" s="1">
        <v>25681.164009067201</v>
      </c>
      <c r="G14" s="1">
        <v>27667.3159222125</v>
      </c>
      <c r="H14" s="1">
        <v>22398.909454826698</v>
      </c>
      <c r="I14" s="1">
        <v>10571.684422878299</v>
      </c>
      <c r="J14" s="1">
        <v>1669.4630016973899</v>
      </c>
      <c r="K14" s="1">
        <v>110707.85513644401</v>
      </c>
      <c r="L14" s="1">
        <v>581.84530762899101</v>
      </c>
      <c r="M14" s="1">
        <v>2956.8257602394101</v>
      </c>
      <c r="N14" s="1">
        <v>10158.39468897</v>
      </c>
      <c r="O14" s="1">
        <v>18142.989662370299</v>
      </c>
      <c r="P14" s="1">
        <v>18399.742859251801</v>
      </c>
      <c r="Q14" s="1">
        <v>14399.178480644499</v>
      </c>
      <c r="R14" s="1">
        <v>31167.619231435201</v>
      </c>
      <c r="S14" s="1">
        <v>14901.259145903399</v>
      </c>
      <c r="T14" s="1">
        <v>66</v>
      </c>
      <c r="U14" s="9">
        <f>D14/$C14*100</f>
        <v>18.917194587926193</v>
      </c>
      <c r="V14" s="9">
        <f>E14/$C14*100</f>
        <v>16.488892118175645</v>
      </c>
      <c r="W14" s="9">
        <f>F14/$C14*100</f>
        <v>18.85298859847245</v>
      </c>
      <c r="X14" s="9">
        <f>G14/$C14*100</f>
        <v>20.311057218732106</v>
      </c>
      <c r="Y14" s="9">
        <f>H14/$C14*100</f>
        <v>16.443428515193805</v>
      </c>
      <c r="Z14" s="9">
        <f>I14/$C14*100</f>
        <v>7.7608571722373689</v>
      </c>
      <c r="AA14" s="9">
        <f>J14/$C14*100</f>
        <v>1.2255817892623515</v>
      </c>
      <c r="AB14" s="9">
        <f>L14/$K14*100</f>
        <v>0.5255682236024577</v>
      </c>
      <c r="AC14" s="9">
        <f>M14/$K14*100</f>
        <v>2.6708364610579927</v>
      </c>
      <c r="AD14" s="9">
        <f>N14/$K14*100</f>
        <v>9.1758571931956343</v>
      </c>
      <c r="AE14" s="9">
        <f>O14/$K14*100</f>
        <v>16.388168337296051</v>
      </c>
      <c r="AF14" s="9">
        <f>P14/$K14*100</f>
        <v>16.620087921109743</v>
      </c>
      <c r="AG14" s="9">
        <f>Q14/$K14*100</f>
        <v>13.006465045229138</v>
      </c>
      <c r="AH14" s="9">
        <f>R14/$K14*100</f>
        <v>28.153033217942912</v>
      </c>
      <c r="AI14" s="9">
        <f>S14/$K14*100</f>
        <v>13.459983600565703</v>
      </c>
    </row>
    <row r="15" spans="1:35" x14ac:dyDescent="0.25">
      <c r="A15" t="s">
        <v>31</v>
      </c>
      <c r="B15" t="s">
        <v>113</v>
      </c>
      <c r="C15" s="1">
        <v>6766.99999999999</v>
      </c>
      <c r="D15" s="1">
        <v>813.04968339645802</v>
      </c>
      <c r="E15" s="1">
        <v>706.16379845415997</v>
      </c>
      <c r="F15" s="1">
        <v>865.75345610880902</v>
      </c>
      <c r="G15" s="1">
        <v>1495.19111230104</v>
      </c>
      <c r="H15" s="1">
        <v>1725.4400845709899</v>
      </c>
      <c r="I15" s="1">
        <v>1027.4550660627201</v>
      </c>
      <c r="J15" s="1">
        <v>133.94679910581999</v>
      </c>
      <c r="K15" s="1">
        <v>6005.8087734812998</v>
      </c>
      <c r="L15" s="1">
        <v>320.54805954556099</v>
      </c>
      <c r="M15" s="1">
        <v>292.07554991640501</v>
      </c>
      <c r="N15" s="1">
        <v>119.500293149404</v>
      </c>
      <c r="O15" s="1">
        <v>303.965147527684</v>
      </c>
      <c r="P15" s="1">
        <v>768.84572452001396</v>
      </c>
      <c r="Q15" s="1">
        <v>791.11678188455801</v>
      </c>
      <c r="R15" s="1">
        <v>2777.2745105088402</v>
      </c>
      <c r="S15" s="1">
        <v>632.48270642884199</v>
      </c>
      <c r="T15" s="1">
        <v>17</v>
      </c>
      <c r="U15" s="9">
        <f>D15/$C15*100</f>
        <v>12.014920694494743</v>
      </c>
      <c r="V15" s="9">
        <f>E15/$C15*100</f>
        <v>10.435404144438614</v>
      </c>
      <c r="W15" s="9">
        <f>F15/$C15*100</f>
        <v>12.793755816592439</v>
      </c>
      <c r="X15" s="9">
        <f>G15/$C15*100</f>
        <v>22.09533193883615</v>
      </c>
      <c r="Y15" s="9">
        <f>H15/$C15*100</f>
        <v>25.497858498167471</v>
      </c>
      <c r="Z15" s="9">
        <f>I15/$C15*100</f>
        <v>15.183317069051597</v>
      </c>
      <c r="AA15" s="9">
        <f>J15/$C15*100</f>
        <v>1.9794118384190957</v>
      </c>
      <c r="AB15" s="9">
        <f>L15/$K15*100</f>
        <v>5.3373004641929942</v>
      </c>
      <c r="AC15" s="9">
        <f>M15/$K15*100</f>
        <v>4.8632176103586096</v>
      </c>
      <c r="AD15" s="9">
        <f>N15/$K15*100</f>
        <v>1.9897452226094605</v>
      </c>
      <c r="AE15" s="9">
        <f>O15/$K15*100</f>
        <v>5.0611859117100888</v>
      </c>
      <c r="AF15" s="9">
        <f>P15/$K15*100</f>
        <v>12.801701711097744</v>
      </c>
      <c r="AG15" s="9">
        <f>Q15/$K15*100</f>
        <v>13.172526993828724</v>
      </c>
      <c r="AH15" s="9">
        <f>R15/$K15*100</f>
        <v>46.243139188379082</v>
      </c>
      <c r="AI15" s="9">
        <f>S15/$K15*100</f>
        <v>10.531182897823435</v>
      </c>
    </row>
    <row r="16" spans="1:35" x14ac:dyDescent="0.25">
      <c r="A16" t="s">
        <v>32</v>
      </c>
      <c r="B16" t="s">
        <v>114</v>
      </c>
      <c r="C16" s="1">
        <v>16721</v>
      </c>
      <c r="D16" s="1">
        <v>3516.0009453348698</v>
      </c>
      <c r="E16" s="1">
        <v>2684.9804402534201</v>
      </c>
      <c r="F16" s="1">
        <v>3726.54175905898</v>
      </c>
      <c r="G16" s="1">
        <v>3182.76892898802</v>
      </c>
      <c r="H16" s="1">
        <v>2413.8138426389201</v>
      </c>
      <c r="I16" s="1">
        <v>1021.9286270968699</v>
      </c>
      <c r="J16" s="1">
        <v>174.96545662890699</v>
      </c>
      <c r="K16" s="1">
        <v>13313.671996814601</v>
      </c>
      <c r="L16" s="1">
        <v>259.60128468693802</v>
      </c>
      <c r="M16" s="1">
        <v>300.68981484816499</v>
      </c>
      <c r="N16" s="1">
        <v>652.16291345440004</v>
      </c>
      <c r="O16" s="1">
        <v>2191.3912725784398</v>
      </c>
      <c r="P16" s="1">
        <v>2638.7388370461699</v>
      </c>
      <c r="Q16" s="1">
        <v>2492.23117176306</v>
      </c>
      <c r="R16" s="1">
        <v>3378.3966400969398</v>
      </c>
      <c r="S16" s="1">
        <v>1400.4600623405199</v>
      </c>
      <c r="T16" s="1">
        <v>23</v>
      </c>
      <c r="U16" s="9">
        <f>D16/$C16*100</f>
        <v>21.027456164911605</v>
      </c>
      <c r="V16" s="9">
        <f>E16/$C16*100</f>
        <v>16.05753507716895</v>
      </c>
      <c r="W16" s="9">
        <f>F16/$C16*100</f>
        <v>22.286596250576999</v>
      </c>
      <c r="X16" s="9">
        <f>G16/$C16*100</f>
        <v>19.034560905376594</v>
      </c>
      <c r="Y16" s="9">
        <f>H16/$C16*100</f>
        <v>14.435822275216314</v>
      </c>
      <c r="Z16" s="9">
        <f>I16/$C16*100</f>
        <v>6.1116477907832669</v>
      </c>
      <c r="AA16" s="9">
        <f>J16/$C16*100</f>
        <v>1.0463815359661921</v>
      </c>
      <c r="AB16" s="9">
        <f>L16/$K16*100</f>
        <v>1.9498849359444161</v>
      </c>
      <c r="AC16" s="9">
        <f>M16/$K16*100</f>
        <v>2.2585040019020099</v>
      </c>
      <c r="AD16" s="9">
        <f>N16/$K16*100</f>
        <v>4.8984450992215756</v>
      </c>
      <c r="AE16" s="9">
        <f>O16/$K16*100</f>
        <v>16.459706030783597</v>
      </c>
      <c r="AF16" s="9">
        <f>P16/$K16*100</f>
        <v>19.819767511754147</v>
      </c>
      <c r="AG16" s="9">
        <f>Q16/$K16*100</f>
        <v>18.71933732751825</v>
      </c>
      <c r="AH16" s="9">
        <f>R16/$K16*100</f>
        <v>25.375393361840725</v>
      </c>
      <c r="AI16" s="9">
        <f>S16/$K16*100</f>
        <v>10.518961731035516</v>
      </c>
    </row>
    <row r="17" spans="1:35" x14ac:dyDescent="0.25">
      <c r="A17" t="s">
        <v>33</v>
      </c>
      <c r="B17" t="s">
        <v>115</v>
      </c>
      <c r="C17" s="1">
        <v>5967.00000000001</v>
      </c>
      <c r="D17" s="1">
        <v>657.196947904186</v>
      </c>
      <c r="E17" s="1">
        <v>715.64963007584697</v>
      </c>
      <c r="F17" s="1">
        <v>692.043335818743</v>
      </c>
      <c r="G17" s="1">
        <v>1151.968776961</v>
      </c>
      <c r="H17" s="1">
        <v>1493.4940514104501</v>
      </c>
      <c r="I17" s="1">
        <v>1021.65287343352</v>
      </c>
      <c r="J17" s="1">
        <v>234.994384396268</v>
      </c>
      <c r="K17" s="1">
        <v>5266.8758316466401</v>
      </c>
      <c r="L17" s="1">
        <v>153.21155494043401</v>
      </c>
      <c r="M17" s="1">
        <v>149.113119348895</v>
      </c>
      <c r="N17" s="1">
        <v>192.167266237077</v>
      </c>
      <c r="O17" s="1">
        <v>337.88926951408001</v>
      </c>
      <c r="P17" s="1">
        <v>658.01206991381503</v>
      </c>
      <c r="Q17" s="1">
        <v>655.05105731151298</v>
      </c>
      <c r="R17" s="1">
        <v>2550.72461990489</v>
      </c>
      <c r="S17" s="1">
        <v>570.70687447594003</v>
      </c>
      <c r="T17" s="1">
        <v>10</v>
      </c>
      <c r="U17" s="9">
        <f>D17/$C17*100</f>
        <v>11.01385868785294</v>
      </c>
      <c r="V17" s="9">
        <f>E17/$C17*100</f>
        <v>11.993457852787762</v>
      </c>
      <c r="W17" s="9">
        <f>F17/$C17*100</f>
        <v>11.597843737535477</v>
      </c>
      <c r="X17" s="9">
        <f>G17/$C17*100</f>
        <v>19.305660750142415</v>
      </c>
      <c r="Y17" s="9">
        <f>H17/$C17*100</f>
        <v>25.029228279042194</v>
      </c>
      <c r="Z17" s="9">
        <f>I17/$C17*100</f>
        <v>17.121717335906123</v>
      </c>
      <c r="AA17" s="9">
        <f>J17/$C17*100</f>
        <v>3.9382333567331589</v>
      </c>
      <c r="AB17" s="9">
        <f>L17/$K17*100</f>
        <v>2.908964627945934</v>
      </c>
      <c r="AC17" s="9">
        <f>M17/$K17*100</f>
        <v>2.8311493210629983</v>
      </c>
      <c r="AD17" s="9">
        <f>N17/$K17*100</f>
        <v>3.6486006577640859</v>
      </c>
      <c r="AE17" s="9">
        <f>O17/$K17*100</f>
        <v>6.4153642560516202</v>
      </c>
      <c r="AF17" s="9">
        <f>P17/$K17*100</f>
        <v>12.493403887748263</v>
      </c>
      <c r="AG17" s="9">
        <f>Q17/$K17*100</f>
        <v>12.437184362227832</v>
      </c>
      <c r="AH17" s="9">
        <f>R17/$K17*100</f>
        <v>48.429556751244498</v>
      </c>
      <c r="AI17" s="9">
        <f>S17/$K17*100</f>
        <v>10.835776135954847</v>
      </c>
    </row>
    <row r="18" spans="1:35" x14ac:dyDescent="0.25">
      <c r="A18" t="s">
        <v>34</v>
      </c>
      <c r="B18" t="s">
        <v>116</v>
      </c>
      <c r="C18" s="1">
        <v>18234</v>
      </c>
      <c r="D18" s="1">
        <v>2435.12164384772</v>
      </c>
      <c r="E18" s="1">
        <v>2535.07640973965</v>
      </c>
      <c r="F18" s="1">
        <v>2438.2338057307002</v>
      </c>
      <c r="G18" s="1">
        <v>3788.6901791344599</v>
      </c>
      <c r="H18" s="1">
        <v>4130.9973292941904</v>
      </c>
      <c r="I18" s="1">
        <v>2434.57429002037</v>
      </c>
      <c r="J18" s="1">
        <v>471.30634223289701</v>
      </c>
      <c r="K18" s="1">
        <v>15783.5223376953</v>
      </c>
      <c r="L18" s="1">
        <v>202.995523684826</v>
      </c>
      <c r="M18" s="1">
        <v>509.27930368349598</v>
      </c>
      <c r="N18" s="1">
        <v>573.50406670223504</v>
      </c>
      <c r="O18" s="1">
        <v>1271.85730914852</v>
      </c>
      <c r="P18" s="1">
        <v>2621.3311836664102</v>
      </c>
      <c r="Q18" s="1">
        <v>2217.54600460554</v>
      </c>
      <c r="R18" s="1">
        <v>6400.3526763249502</v>
      </c>
      <c r="S18" s="1">
        <v>1986.65626987928</v>
      </c>
      <c r="T18" s="1">
        <v>19</v>
      </c>
      <c r="U18" s="9">
        <f>D18/$C18*100</f>
        <v>13.354840648501263</v>
      </c>
      <c r="V18" s="9">
        <f>E18/$C18*100</f>
        <v>13.903018590214161</v>
      </c>
      <c r="W18" s="9">
        <f>F18/$C18*100</f>
        <v>13.371908553968961</v>
      </c>
      <c r="X18" s="9">
        <f>G18/$C18*100</f>
        <v>20.778162658409894</v>
      </c>
      <c r="Y18" s="9">
        <f>H18/$C18*100</f>
        <v>22.655464129067624</v>
      </c>
      <c r="Z18" s="9">
        <f>I18/$C18*100</f>
        <v>13.351838817705222</v>
      </c>
      <c r="AA18" s="9">
        <f>J18/$C18*100</f>
        <v>2.5847666021328126</v>
      </c>
      <c r="AB18" s="9">
        <f>L18/$K18*100</f>
        <v>1.2861230803977008</v>
      </c>
      <c r="AC18" s="9">
        <f>M18/$K18*100</f>
        <v>3.2266517751059909</v>
      </c>
      <c r="AD18" s="9">
        <f>N18/$K18*100</f>
        <v>3.6335619795877432</v>
      </c>
      <c r="AE18" s="9">
        <f>O18/$K18*100</f>
        <v>8.0581335517926966</v>
      </c>
      <c r="AF18" s="9">
        <f>P18/$K18*100</f>
        <v>16.608024036599016</v>
      </c>
      <c r="AG18" s="9">
        <f>Q18/$K18*100</f>
        <v>14.04975364281928</v>
      </c>
      <c r="AH18" s="9">
        <f>R18/$K18*100</f>
        <v>40.550851320678817</v>
      </c>
      <c r="AI18" s="9">
        <f>S18/$K18*100</f>
        <v>12.586900613018489</v>
      </c>
    </row>
    <row r="19" spans="1:35" x14ac:dyDescent="0.25">
      <c r="A19" t="s">
        <v>35</v>
      </c>
      <c r="B19" t="s">
        <v>117</v>
      </c>
      <c r="C19" s="1">
        <v>104250</v>
      </c>
      <c r="D19" s="1">
        <v>22462.566171574501</v>
      </c>
      <c r="E19" s="1">
        <v>16957.303711273398</v>
      </c>
      <c r="F19" s="1">
        <v>19832.393134574399</v>
      </c>
      <c r="G19" s="1">
        <v>20750.094013555499</v>
      </c>
      <c r="H19" s="1">
        <v>16085.6550182544</v>
      </c>
      <c r="I19" s="1">
        <v>7056.0829695211096</v>
      </c>
      <c r="J19" s="1">
        <v>1105.9049812466999</v>
      </c>
      <c r="K19" s="1">
        <v>81723.650730919195</v>
      </c>
      <c r="L19" s="1">
        <v>514.00911189723195</v>
      </c>
      <c r="M19" s="1">
        <v>2703.7970816072102</v>
      </c>
      <c r="N19" s="1">
        <v>4872.2183106679204</v>
      </c>
      <c r="O19" s="1">
        <v>11841.6479193668</v>
      </c>
      <c r="P19" s="1">
        <v>14064.1041573233</v>
      </c>
      <c r="Q19" s="1">
        <v>12761.275787099999</v>
      </c>
      <c r="R19" s="1">
        <v>20966.614753788599</v>
      </c>
      <c r="S19" s="1">
        <v>13999.983609168101</v>
      </c>
      <c r="T19" s="1">
        <v>75</v>
      </c>
      <c r="U19" s="9">
        <f>D19/$C19*100</f>
        <v>21.546826063860433</v>
      </c>
      <c r="V19" s="9">
        <f>E19/$C19*100</f>
        <v>16.265998763811414</v>
      </c>
      <c r="W19" s="9">
        <f>F19/$C19*100</f>
        <v>19.023878306546184</v>
      </c>
      <c r="X19" s="9">
        <f>G19/$C19*100</f>
        <v>19.904166919477699</v>
      </c>
      <c r="Y19" s="9">
        <f>H19/$C19*100</f>
        <v>15.429884909596547</v>
      </c>
      <c r="Z19" s="9">
        <f>I19/$C19*100</f>
        <v>6.7684249108116159</v>
      </c>
      <c r="AA19" s="9">
        <f>J19/$C19*100</f>
        <v>1.060820125896115</v>
      </c>
      <c r="AB19" s="9">
        <f>L19/$K19*100</f>
        <v>0.62896004681636497</v>
      </c>
      <c r="AC19" s="9">
        <f>M19/$K19*100</f>
        <v>3.3084634098269179</v>
      </c>
      <c r="AD19" s="9">
        <f>N19/$K19*100</f>
        <v>5.9618216600602416</v>
      </c>
      <c r="AE19" s="9">
        <f>O19/$K19*100</f>
        <v>14.489866536134381</v>
      </c>
      <c r="AF19" s="9">
        <f>P19/$K19*100</f>
        <v>17.209343967795004</v>
      </c>
      <c r="AG19" s="9">
        <f>Q19/$K19*100</f>
        <v>15.615156289477799</v>
      </c>
      <c r="AH19" s="9">
        <f>R19/$K19*100</f>
        <v>25.65550433230478</v>
      </c>
      <c r="AI19" s="9">
        <f>S19/$K19*100</f>
        <v>17.130883757584474</v>
      </c>
    </row>
    <row r="20" spans="1:35" x14ac:dyDescent="0.25">
      <c r="A20" t="s">
        <v>36</v>
      </c>
      <c r="B20" t="s">
        <v>118</v>
      </c>
      <c r="C20" s="1">
        <v>11169</v>
      </c>
      <c r="D20" s="1">
        <v>1350.6316145737401</v>
      </c>
      <c r="E20" s="1">
        <v>1225.15663800477</v>
      </c>
      <c r="F20" s="1">
        <v>1424.25647308361</v>
      </c>
      <c r="G20" s="1">
        <v>2260.55274618879</v>
      </c>
      <c r="H20" s="1">
        <v>2803.75381995316</v>
      </c>
      <c r="I20" s="1">
        <v>1791.98771350468</v>
      </c>
      <c r="J20" s="1">
        <v>312.66099469124498</v>
      </c>
      <c r="K20" s="1">
        <v>9611.1450465139806</v>
      </c>
      <c r="L20" s="1">
        <v>361.90273865156502</v>
      </c>
      <c r="M20" s="1">
        <v>384.29207163385701</v>
      </c>
      <c r="N20" s="1">
        <v>229.89587978275699</v>
      </c>
      <c r="O20" s="1">
        <v>663.06080799614597</v>
      </c>
      <c r="P20" s="1">
        <v>1247.94129371794</v>
      </c>
      <c r="Q20" s="1">
        <v>1427.76826860698</v>
      </c>
      <c r="R20" s="1">
        <v>4445.4927102127003</v>
      </c>
      <c r="S20" s="1">
        <v>850.79127591203201</v>
      </c>
      <c r="T20" s="1">
        <v>18</v>
      </c>
      <c r="U20" s="9">
        <f>D20/$C20*100</f>
        <v>12.092681659716538</v>
      </c>
      <c r="V20" s="9">
        <f>E20/$C20*100</f>
        <v>10.969259897974483</v>
      </c>
      <c r="W20" s="9">
        <f>F20/$C20*100</f>
        <v>12.751871009791477</v>
      </c>
      <c r="X20" s="9">
        <f>G20/$C20*100</f>
        <v>20.239526781169218</v>
      </c>
      <c r="Y20" s="9">
        <f>H20/$C20*100</f>
        <v>25.102997761242367</v>
      </c>
      <c r="Z20" s="9">
        <f>I20/$C20*100</f>
        <v>16.044298625702211</v>
      </c>
      <c r="AA20" s="9">
        <f>J20/$C20*100</f>
        <v>2.7993642644036618</v>
      </c>
      <c r="AB20" s="9">
        <f>L20/$K20*100</f>
        <v>3.7654487254130999</v>
      </c>
      <c r="AC20" s="9">
        <f>M20/$K20*100</f>
        <v>3.9984005003986702</v>
      </c>
      <c r="AD20" s="9">
        <f>N20/$K20*100</f>
        <v>2.3919718063784878</v>
      </c>
      <c r="AE20" s="9">
        <f>O20/$K20*100</f>
        <v>6.8988742214086347</v>
      </c>
      <c r="AF20" s="9">
        <f>P20/$K20*100</f>
        <v>12.984314435776575</v>
      </c>
      <c r="AG20" s="9">
        <f>Q20/$K20*100</f>
        <v>14.855339938136092</v>
      </c>
      <c r="AH20" s="9">
        <f>R20/$K20*100</f>
        <v>46.253518063647441</v>
      </c>
      <c r="AI20" s="9">
        <f>S20/$K20*100</f>
        <v>8.8521323088409645</v>
      </c>
    </row>
    <row r="21" spans="1:35" x14ac:dyDescent="0.25">
      <c r="A21" t="s">
        <v>37</v>
      </c>
      <c r="B21" t="s">
        <v>119</v>
      </c>
      <c r="C21" s="1">
        <v>9202</v>
      </c>
      <c r="D21" s="1">
        <v>1642.4524062297901</v>
      </c>
      <c r="E21" s="1">
        <v>1138.4716165500199</v>
      </c>
      <c r="F21" s="1">
        <v>1572.1694173865901</v>
      </c>
      <c r="G21" s="1">
        <v>1847.80568753424</v>
      </c>
      <c r="H21" s="1">
        <v>1804.0348004074201</v>
      </c>
      <c r="I21" s="1">
        <v>997.54515164224404</v>
      </c>
      <c r="J21" s="1">
        <v>199.520920249699</v>
      </c>
      <c r="K21" s="1">
        <v>7454.5176700175898</v>
      </c>
      <c r="L21" s="1">
        <v>218.24140689336301</v>
      </c>
      <c r="M21" s="1">
        <v>314.82366549051102</v>
      </c>
      <c r="N21" s="1">
        <v>253.16785493921199</v>
      </c>
      <c r="O21" s="1">
        <v>842.82060700098305</v>
      </c>
      <c r="P21" s="1">
        <v>1159.9608920247499</v>
      </c>
      <c r="Q21" s="1">
        <v>1286.30403829124</v>
      </c>
      <c r="R21" s="1">
        <v>2686.72343185114</v>
      </c>
      <c r="S21" s="1">
        <v>692.47577352639701</v>
      </c>
      <c r="T21" s="1">
        <v>23</v>
      </c>
      <c r="U21" s="9">
        <f>D21/$C21*100</f>
        <v>17.848863358289393</v>
      </c>
      <c r="V21" s="9">
        <f>E21/$C21*100</f>
        <v>12.372001918604868</v>
      </c>
      <c r="W21" s="9">
        <f>F21/$C21*100</f>
        <v>17.085083866405022</v>
      </c>
      <c r="X21" s="9">
        <f>G21/$C21*100</f>
        <v>20.080479108174746</v>
      </c>
      <c r="Y21" s="9">
        <f>H21/$C21*100</f>
        <v>19.60481200181939</v>
      </c>
      <c r="Z21" s="9">
        <f>I21/$C21*100</f>
        <v>10.840525447101108</v>
      </c>
      <c r="AA21" s="9">
        <f>J21/$C21*100</f>
        <v>2.1682342996055097</v>
      </c>
      <c r="AB21" s="9">
        <f>L21/$K21*100</f>
        <v>2.9276395409342166</v>
      </c>
      <c r="AC21" s="9">
        <f>M21/$K21*100</f>
        <v>4.2232600340696242</v>
      </c>
      <c r="AD21" s="9">
        <f>N21/$K21*100</f>
        <v>3.3961668097919286</v>
      </c>
      <c r="AE21" s="9">
        <f>O21/$K21*100</f>
        <v>11.306172234198947</v>
      </c>
      <c r="AF21" s="9">
        <f>P21/$K21*100</f>
        <v>15.560508987592389</v>
      </c>
      <c r="AG21" s="9">
        <f>Q21/$K21*100</f>
        <v>17.255362388700394</v>
      </c>
      <c r="AH21" s="9">
        <f>R21/$K21*100</f>
        <v>36.041546224476257</v>
      </c>
      <c r="AI21" s="9">
        <f>S21/$K21*100</f>
        <v>9.2893437802363277</v>
      </c>
    </row>
    <row r="22" spans="1:35" x14ac:dyDescent="0.25">
      <c r="A22" t="s">
        <v>38</v>
      </c>
      <c r="B22" t="s">
        <v>120</v>
      </c>
      <c r="C22" s="1">
        <v>27829</v>
      </c>
      <c r="D22" s="1">
        <v>5083.8444117184299</v>
      </c>
      <c r="E22" s="1">
        <v>3978.9874404611401</v>
      </c>
      <c r="F22" s="1">
        <v>5115.4674529620197</v>
      </c>
      <c r="G22" s="1">
        <v>5464.7437902730499</v>
      </c>
      <c r="H22" s="1">
        <v>5104.6811722402499</v>
      </c>
      <c r="I22" s="1">
        <v>2647.95040809185</v>
      </c>
      <c r="J22" s="1">
        <v>433.325324253264</v>
      </c>
      <c r="K22" s="1">
        <v>22763.834152487299</v>
      </c>
      <c r="L22" s="1">
        <v>169.16384242312699</v>
      </c>
      <c r="M22" s="1">
        <v>839.630677561281</v>
      </c>
      <c r="N22" s="1">
        <v>1439.9137734636799</v>
      </c>
      <c r="O22" s="1">
        <v>3091.6060782237801</v>
      </c>
      <c r="P22" s="1">
        <v>3829.70303933072</v>
      </c>
      <c r="Q22" s="1">
        <v>3274.6777262201399</v>
      </c>
      <c r="R22" s="1">
        <v>7225.50769650042</v>
      </c>
      <c r="S22" s="1">
        <v>2893.6313187641399</v>
      </c>
      <c r="T22" s="1">
        <v>14</v>
      </c>
      <c r="U22" s="9">
        <f>D22/$C22*100</f>
        <v>18.268153407303281</v>
      </c>
      <c r="V22" s="9">
        <f>E22/$C22*100</f>
        <v>14.297989293403068</v>
      </c>
      <c r="W22" s="9">
        <f>F22/$C22*100</f>
        <v>18.38178681577498</v>
      </c>
      <c r="X22" s="9">
        <f>G22/$C22*100</f>
        <v>19.636867261752307</v>
      </c>
      <c r="Y22" s="9">
        <f>H22/$C22*100</f>
        <v>18.343027677028459</v>
      </c>
      <c r="Z22" s="9">
        <f>I22/$C22*100</f>
        <v>9.5150756695959249</v>
      </c>
      <c r="AA22" s="9">
        <f>J22/$C22*100</f>
        <v>1.5570998751419884</v>
      </c>
      <c r="AB22" s="9">
        <f>L22/$K22*100</f>
        <v>0.74312543875497905</v>
      </c>
      <c r="AC22" s="9">
        <f>M22/$K22*100</f>
        <v>3.6884413756350378</v>
      </c>
      <c r="AD22" s="9">
        <f>N22/$K22*100</f>
        <v>6.3254448429828649</v>
      </c>
      <c r="AE22" s="9">
        <f>O22/$K22*100</f>
        <v>13.581218601023654</v>
      </c>
      <c r="AF22" s="9">
        <f>P22/$K22*100</f>
        <v>16.823629155250483</v>
      </c>
      <c r="AG22" s="9">
        <f>Q22/$K22*100</f>
        <v>14.385440098905002</v>
      </c>
      <c r="AH22" s="9">
        <f>R22/$K22*100</f>
        <v>31.741171755597779</v>
      </c>
      <c r="AI22" s="9">
        <f>S22/$K22*100</f>
        <v>12.71152873185015</v>
      </c>
    </row>
    <row r="23" spans="1:35" x14ac:dyDescent="0.25">
      <c r="A23" t="s">
        <v>39</v>
      </c>
      <c r="B23" t="s">
        <v>121</v>
      </c>
      <c r="C23" s="1">
        <v>23499</v>
      </c>
      <c r="D23" s="1">
        <v>3719.08624330457</v>
      </c>
      <c r="E23" s="1">
        <v>3539.8405599614698</v>
      </c>
      <c r="F23" s="1">
        <v>3747.3148449047599</v>
      </c>
      <c r="G23" s="1">
        <v>5106.4658691087898</v>
      </c>
      <c r="H23" s="1">
        <v>4572.5415104255098</v>
      </c>
      <c r="I23" s="1">
        <v>2433.3659085373001</v>
      </c>
      <c r="J23" s="1">
        <v>380.38506375759601</v>
      </c>
      <c r="K23" s="1">
        <v>19810.943895900298</v>
      </c>
      <c r="L23" s="1">
        <v>260.79542579453499</v>
      </c>
      <c r="M23" s="1">
        <v>639.316192014546</v>
      </c>
      <c r="N23" s="1">
        <v>1105.63983589091</v>
      </c>
      <c r="O23" s="1">
        <v>2594.6714236350599</v>
      </c>
      <c r="P23" s="1">
        <v>3132.0153256109202</v>
      </c>
      <c r="Q23" s="1">
        <v>2939.2848659164601</v>
      </c>
      <c r="R23" s="1">
        <v>6610.0466699170302</v>
      </c>
      <c r="S23" s="1">
        <v>2529.1741571208299</v>
      </c>
      <c r="T23" s="1">
        <v>19</v>
      </c>
      <c r="U23" s="9">
        <f>D23/$C23*100</f>
        <v>15.826572378844078</v>
      </c>
      <c r="V23" s="9">
        <f>E23/$C23*100</f>
        <v>15.063792331424613</v>
      </c>
      <c r="W23" s="9">
        <f>F23/$C23*100</f>
        <v>15.946699199560662</v>
      </c>
      <c r="X23" s="9">
        <f>G23/$C23*100</f>
        <v>21.730566701173622</v>
      </c>
      <c r="Y23" s="9">
        <f>H23/$C23*100</f>
        <v>19.458451467830589</v>
      </c>
      <c r="Z23" s="9">
        <f>I23/$C23*100</f>
        <v>10.355189193315887</v>
      </c>
      <c r="AA23" s="9">
        <f>J23/$C23*100</f>
        <v>1.61872872785053</v>
      </c>
      <c r="AB23" s="9">
        <f>L23/$K23*100</f>
        <v>1.3164210002558452</v>
      </c>
      <c r="AC23" s="9">
        <f>M23/$K23*100</f>
        <v>3.2270859751758065</v>
      </c>
      <c r="AD23" s="9">
        <f>N23/$K23*100</f>
        <v>5.5809548585906228</v>
      </c>
      <c r="AE23" s="9">
        <f>O23/$K23*100</f>
        <v>13.097162039674467</v>
      </c>
      <c r="AF23" s="9">
        <f>P23/$K23*100</f>
        <v>15.80952094997888</v>
      </c>
      <c r="AG23" s="9">
        <f>Q23/$K23*100</f>
        <v>14.836672504659001</v>
      </c>
      <c r="AH23" s="9">
        <f>R23/$K23*100</f>
        <v>33.365632171039167</v>
      </c>
      <c r="AI23" s="9">
        <f>S23/$K23*100</f>
        <v>12.766550500626172</v>
      </c>
    </row>
    <row r="24" spans="1:35" x14ac:dyDescent="0.25">
      <c r="A24" t="s">
        <v>40</v>
      </c>
      <c r="B24" t="s">
        <v>122</v>
      </c>
      <c r="C24" s="1">
        <v>11842</v>
      </c>
      <c r="D24" s="1">
        <v>1576.7001100631401</v>
      </c>
      <c r="E24" s="1">
        <v>1247.7612921683101</v>
      </c>
      <c r="F24" s="1">
        <v>1556.2070996259899</v>
      </c>
      <c r="G24" s="1">
        <v>2500.0606425256601</v>
      </c>
      <c r="H24" s="1">
        <v>3064.1099589781902</v>
      </c>
      <c r="I24" s="1">
        <v>1642.1247408709301</v>
      </c>
      <c r="J24" s="1">
        <v>255.03615576778699</v>
      </c>
      <c r="K24" s="1">
        <v>10351.737952732499</v>
      </c>
      <c r="L24" s="1">
        <v>568.87614379123704</v>
      </c>
      <c r="M24" s="1">
        <v>414.83909472673997</v>
      </c>
      <c r="N24" s="1">
        <v>261.322236107729</v>
      </c>
      <c r="O24" s="1">
        <v>656.79466045083996</v>
      </c>
      <c r="P24" s="1">
        <v>1419.7736540349899</v>
      </c>
      <c r="Q24" s="1">
        <v>1323.6866379528601</v>
      </c>
      <c r="R24" s="1">
        <v>4623.1362380041701</v>
      </c>
      <c r="S24" s="1">
        <v>1083.3092876639701</v>
      </c>
      <c r="T24" s="1">
        <v>32</v>
      </c>
      <c r="U24" s="9">
        <f>D24/$C24*100</f>
        <v>13.314474835865056</v>
      </c>
      <c r="V24" s="9">
        <f>E24/$C24*100</f>
        <v>10.536744571595255</v>
      </c>
      <c r="W24" s="9">
        <f>F24/$C24*100</f>
        <v>13.141421209474666</v>
      </c>
      <c r="X24" s="9">
        <f>G24/$C24*100</f>
        <v>21.111810864091034</v>
      </c>
      <c r="Y24" s="9">
        <f>H24/$C24*100</f>
        <v>25.874936319694225</v>
      </c>
      <c r="Z24" s="9">
        <f>I24/$C24*100</f>
        <v>13.866954406949251</v>
      </c>
      <c r="AA24" s="9">
        <f>J24/$C24*100</f>
        <v>2.1536577923305775</v>
      </c>
      <c r="AB24" s="9">
        <f>L24/$K24*100</f>
        <v>5.4954650744522899</v>
      </c>
      <c r="AC24" s="9">
        <f>M24/$K24*100</f>
        <v>4.0074342745242779</v>
      </c>
      <c r="AD24" s="9">
        <f>N24/$K24*100</f>
        <v>2.5244286254246706</v>
      </c>
      <c r="AE24" s="9">
        <f>O24/$K24*100</f>
        <v>6.3447767268632314</v>
      </c>
      <c r="AF24" s="9">
        <f>P24/$K24*100</f>
        <v>13.715316795284785</v>
      </c>
      <c r="AG24" s="9">
        <f>Q24/$K24*100</f>
        <v>12.787095693467132</v>
      </c>
      <c r="AH24" s="9">
        <f>R24/$K24*100</f>
        <v>44.660483670607434</v>
      </c>
      <c r="AI24" s="9">
        <f>S24/$K24*100</f>
        <v>10.464999139376534</v>
      </c>
    </row>
    <row r="25" spans="1:35" x14ac:dyDescent="0.25">
      <c r="A25" t="s">
        <v>41</v>
      </c>
      <c r="B25" t="s">
        <v>123</v>
      </c>
      <c r="C25" s="1">
        <v>19880</v>
      </c>
      <c r="D25" s="1">
        <v>3861.7564648447701</v>
      </c>
      <c r="E25" s="1">
        <v>2805.3721267311798</v>
      </c>
      <c r="F25" s="1">
        <v>3745.1436014415399</v>
      </c>
      <c r="G25" s="1">
        <v>3994.6430851871501</v>
      </c>
      <c r="H25" s="1">
        <v>3322.5181556099401</v>
      </c>
      <c r="I25" s="1">
        <v>1834.98585419253</v>
      </c>
      <c r="J25" s="1">
        <v>315.58071199288702</v>
      </c>
      <c r="K25" s="1">
        <v>15977.906401742501</v>
      </c>
      <c r="L25" s="1">
        <v>228.750078584248</v>
      </c>
      <c r="M25" s="1">
        <v>569.37478165119205</v>
      </c>
      <c r="N25" s="1">
        <v>941.00877590856805</v>
      </c>
      <c r="O25" s="1">
        <v>2065.90580153053</v>
      </c>
      <c r="P25" s="1">
        <v>2983.1660219652499</v>
      </c>
      <c r="Q25" s="1">
        <v>2666.1465603482102</v>
      </c>
      <c r="R25" s="1">
        <v>4711.77940586366</v>
      </c>
      <c r="S25" s="1">
        <v>1811.7749758908401</v>
      </c>
      <c r="T25" s="1">
        <v>30</v>
      </c>
      <c r="U25" s="9">
        <f>D25/$C25*100</f>
        <v>19.425334330205082</v>
      </c>
      <c r="V25" s="9">
        <f>E25/$C25*100</f>
        <v>14.111529812531085</v>
      </c>
      <c r="W25" s="9">
        <f>F25/$C25*100</f>
        <v>18.838750510269314</v>
      </c>
      <c r="X25" s="9">
        <f>G25/$C25*100</f>
        <v>20.093778094502767</v>
      </c>
      <c r="Y25" s="9">
        <f>H25/$C25*100</f>
        <v>16.712867985965492</v>
      </c>
      <c r="Z25" s="9">
        <f>I25/$C25*100</f>
        <v>9.2303111377893856</v>
      </c>
      <c r="AA25" s="9">
        <f>J25/$C25*100</f>
        <v>1.5874281287368563</v>
      </c>
      <c r="AB25" s="9">
        <f>L25/$K25*100</f>
        <v>1.4316649054803652</v>
      </c>
      <c r="AC25" s="9">
        <f>M25/$K25*100</f>
        <v>3.5635130619434454</v>
      </c>
      <c r="AD25" s="9">
        <f>N25/$K25*100</f>
        <v>5.8894372782528297</v>
      </c>
      <c r="AE25" s="9">
        <f>O25/$K25*100</f>
        <v>12.929765324606162</v>
      </c>
      <c r="AF25" s="9">
        <f>P25/$K25*100</f>
        <v>18.670568890301642</v>
      </c>
      <c r="AG25" s="9">
        <f>Q25/$K25*100</f>
        <v>16.686457495191288</v>
      </c>
      <c r="AH25" s="9">
        <f>R25/$K25*100</f>
        <v>29.489341640841054</v>
      </c>
      <c r="AI25" s="9">
        <f>S25/$K25*100</f>
        <v>11.339251403383196</v>
      </c>
    </row>
    <row r="26" spans="1:35" x14ac:dyDescent="0.25">
      <c r="A26" t="s">
        <v>42</v>
      </c>
      <c r="B26" t="s">
        <v>124</v>
      </c>
      <c r="C26" s="1">
        <v>21250</v>
      </c>
      <c r="D26" s="1">
        <v>4356.9376247657201</v>
      </c>
      <c r="E26" s="1">
        <v>3024.3475511292099</v>
      </c>
      <c r="F26" s="1">
        <v>4238.77823622706</v>
      </c>
      <c r="G26" s="1">
        <v>4356.1933347669901</v>
      </c>
      <c r="H26" s="1">
        <v>3308.0264114742699</v>
      </c>
      <c r="I26" s="1">
        <v>1640.9399343269399</v>
      </c>
      <c r="J26" s="1">
        <v>324.776907309828</v>
      </c>
      <c r="K26" s="1">
        <v>16885.4303397847</v>
      </c>
      <c r="L26" s="1">
        <v>191.43672645217899</v>
      </c>
      <c r="M26" s="1">
        <v>622.70079009219398</v>
      </c>
      <c r="N26" s="1">
        <v>1035.23032413598</v>
      </c>
      <c r="O26" s="1">
        <v>2547.9050524332802</v>
      </c>
      <c r="P26" s="1">
        <v>3008.87375925777</v>
      </c>
      <c r="Q26" s="1">
        <v>2685.6379027278799</v>
      </c>
      <c r="R26" s="1">
        <v>4916.6012444732596</v>
      </c>
      <c r="S26" s="1">
        <v>1877.04454021214</v>
      </c>
      <c r="T26" s="1">
        <v>33</v>
      </c>
      <c r="U26" s="9">
        <f>D26/$C26*100</f>
        <v>20.503235881250447</v>
      </c>
      <c r="V26" s="9">
        <f>E26/$C26*100</f>
        <v>14.232223770019811</v>
      </c>
      <c r="W26" s="9">
        <f>F26/$C26*100</f>
        <v>19.947191699892048</v>
      </c>
      <c r="X26" s="9">
        <f>G26/$C26*100</f>
        <v>20.499733340079953</v>
      </c>
      <c r="Y26" s="9">
        <f>H26/$C26*100</f>
        <v>15.567183112820093</v>
      </c>
      <c r="Z26" s="9">
        <f>I26/$C26*100</f>
        <v>7.7220702791855995</v>
      </c>
      <c r="AA26" s="9">
        <f>J26/$C26*100</f>
        <v>1.5283619167521318</v>
      </c>
      <c r="AB26" s="9">
        <f>L26/$K26*100</f>
        <v>1.1337391028828225</v>
      </c>
      <c r="AC26" s="9">
        <f>M26/$K26*100</f>
        <v>3.6877993486788081</v>
      </c>
      <c r="AD26" s="9">
        <f>N26/$K26*100</f>
        <v>6.1309087379124501</v>
      </c>
      <c r="AE26" s="9">
        <f>O26/$K26*100</f>
        <v>15.089369954818501</v>
      </c>
      <c r="AF26" s="9">
        <f>P26/$K26*100</f>
        <v>17.819348981402005</v>
      </c>
      <c r="AG26" s="9">
        <f>Q26/$K26*100</f>
        <v>15.90506044965937</v>
      </c>
      <c r="AH26" s="9">
        <f>R26/$K26*100</f>
        <v>29.117417474927969</v>
      </c>
      <c r="AI26" s="9">
        <f>S26/$K26*100</f>
        <v>11.11635594971797</v>
      </c>
    </row>
    <row r="27" spans="1:35" x14ac:dyDescent="0.25">
      <c r="A27" t="s">
        <v>43</v>
      </c>
      <c r="B27" t="s">
        <v>125</v>
      </c>
      <c r="C27" s="1">
        <v>29314</v>
      </c>
      <c r="D27" s="1">
        <v>5979.7311179368398</v>
      </c>
      <c r="E27" s="1">
        <v>4453.7615091634198</v>
      </c>
      <c r="F27" s="1">
        <v>5436.2626682319496</v>
      </c>
      <c r="G27" s="1">
        <v>6104.3159668783501</v>
      </c>
      <c r="H27" s="1">
        <v>4708.7859416928304</v>
      </c>
      <c r="I27" s="1">
        <v>2301.1719329964699</v>
      </c>
      <c r="J27" s="1">
        <v>329.97086310019699</v>
      </c>
      <c r="K27" s="1">
        <v>23502.323678703498</v>
      </c>
      <c r="L27" s="1">
        <v>305.50204497519002</v>
      </c>
      <c r="M27" s="1">
        <v>603.03242214694001</v>
      </c>
      <c r="N27" s="1">
        <v>1040.3316231188801</v>
      </c>
      <c r="O27" s="1">
        <v>2875.44593403415</v>
      </c>
      <c r="P27" s="1">
        <v>3905.6882425772901</v>
      </c>
      <c r="Q27" s="1">
        <v>5088.9811929309799</v>
      </c>
      <c r="R27" s="1">
        <v>6357.6809486641796</v>
      </c>
      <c r="S27" s="1">
        <v>3325.66127025592</v>
      </c>
      <c r="T27" s="1">
        <v>31</v>
      </c>
      <c r="U27" s="9">
        <f>D27/$C27*100</f>
        <v>20.398891717052738</v>
      </c>
      <c r="V27" s="9">
        <f>E27/$C27*100</f>
        <v>15.193291632542197</v>
      </c>
      <c r="W27" s="9">
        <f>F27/$C27*100</f>
        <v>18.544936440717574</v>
      </c>
      <c r="X27" s="9">
        <f>G27/$C27*100</f>
        <v>20.823892907410624</v>
      </c>
      <c r="Y27" s="9">
        <f>H27/$C27*100</f>
        <v>16.063266499600296</v>
      </c>
      <c r="Z27" s="9">
        <f>I27/$C27*100</f>
        <v>7.8500782322319367</v>
      </c>
      <c r="AA27" s="9">
        <f>J27/$C27*100</f>
        <v>1.1256425704448283</v>
      </c>
      <c r="AB27" s="9">
        <f>L27/$K27*100</f>
        <v>1.2998801699425961</v>
      </c>
      <c r="AC27" s="9">
        <f>M27/$K27*100</f>
        <v>2.5658417031051894</v>
      </c>
      <c r="AD27" s="9">
        <f>N27/$K27*100</f>
        <v>4.4265053844934101</v>
      </c>
      <c r="AE27" s="9">
        <f>O27/$K27*100</f>
        <v>12.234730375361648</v>
      </c>
      <c r="AF27" s="9">
        <f>P27/$K27*100</f>
        <v>16.618306751159281</v>
      </c>
      <c r="AG27" s="9">
        <f>Q27/$K27*100</f>
        <v>21.6530980617135</v>
      </c>
      <c r="AH27" s="9">
        <f>R27/$K27*100</f>
        <v>27.051286653945443</v>
      </c>
      <c r="AI27" s="9">
        <f>S27/$K27*100</f>
        <v>14.150350900279063</v>
      </c>
    </row>
    <row r="28" spans="1:35" x14ac:dyDescent="0.25">
      <c r="A28" t="s">
        <v>44</v>
      </c>
      <c r="B28" t="s">
        <v>126</v>
      </c>
      <c r="C28" s="1">
        <v>26030</v>
      </c>
      <c r="D28" s="1">
        <v>4770.6609888715602</v>
      </c>
      <c r="E28" s="1">
        <v>3343.6225025522699</v>
      </c>
      <c r="F28" s="1">
        <v>4769.7786854360102</v>
      </c>
      <c r="G28" s="1">
        <v>5646.3941435181696</v>
      </c>
      <c r="H28" s="1">
        <v>4984.6997111198098</v>
      </c>
      <c r="I28" s="1">
        <v>2217.1909622326002</v>
      </c>
      <c r="J28" s="1">
        <v>297.65300626957998</v>
      </c>
      <c r="K28" s="1">
        <v>21297.0651566343</v>
      </c>
      <c r="L28" s="1">
        <v>364.35182013198499</v>
      </c>
      <c r="M28" s="1">
        <v>745.91899507786297</v>
      </c>
      <c r="N28" s="1">
        <v>1158.4034292922099</v>
      </c>
      <c r="O28" s="1">
        <v>3215.0479411063998</v>
      </c>
      <c r="P28" s="1">
        <v>3746.43290043245</v>
      </c>
      <c r="Q28" s="1">
        <v>3186.2375537571902</v>
      </c>
      <c r="R28" s="1">
        <v>6679.8461875114599</v>
      </c>
      <c r="S28" s="1">
        <v>2200.8263293247401</v>
      </c>
      <c r="T28" s="1">
        <v>30</v>
      </c>
      <c r="U28" s="9">
        <f>D28/$C28*100</f>
        <v>18.327548939191548</v>
      </c>
      <c r="V28" s="9">
        <f>E28/$C28*100</f>
        <v>12.845265088560392</v>
      </c>
      <c r="W28" s="9">
        <f>F28/$C28*100</f>
        <v>18.32415937547449</v>
      </c>
      <c r="X28" s="9">
        <f>G28/$C28*100</f>
        <v>21.69187146952812</v>
      </c>
      <c r="Y28" s="9">
        <f>H28/$C28*100</f>
        <v>19.149826012753785</v>
      </c>
      <c r="Z28" s="9">
        <f>I28/$C28*100</f>
        <v>8.517829282491741</v>
      </c>
      <c r="AA28" s="9">
        <f>J28/$C28*100</f>
        <v>1.143499831999923</v>
      </c>
      <c r="AB28" s="9">
        <f>L28/$K28*100</f>
        <v>1.7108076509710302</v>
      </c>
      <c r="AC28" s="9">
        <f>M28/$K28*100</f>
        <v>3.5024497018336822</v>
      </c>
      <c r="AD28" s="9">
        <f>N28/$K28*100</f>
        <v>5.4392632072656868</v>
      </c>
      <c r="AE28" s="9">
        <f>O28/$K28*100</f>
        <v>15.096201835607722</v>
      </c>
      <c r="AF28" s="9">
        <f>P28/$K28*100</f>
        <v>17.591310694118761</v>
      </c>
      <c r="AG28" s="9">
        <f>Q28/$K28*100</f>
        <v>14.960923161587067</v>
      </c>
      <c r="AH28" s="9">
        <f>R28/$K28*100</f>
        <v>31.365101897294075</v>
      </c>
      <c r="AI28" s="9">
        <f>S28/$K28*100</f>
        <v>10.333941851321967</v>
      </c>
    </row>
    <row r="29" spans="1:35" x14ac:dyDescent="0.25">
      <c r="A29" t="s">
        <v>45</v>
      </c>
      <c r="B29" t="s">
        <v>127</v>
      </c>
      <c r="C29" s="1">
        <v>257.99999999999898</v>
      </c>
      <c r="D29" s="1">
        <v>46.071428571428399</v>
      </c>
      <c r="E29" s="1">
        <v>30.714285714285602</v>
      </c>
      <c r="F29" s="1">
        <v>39.928571428571303</v>
      </c>
      <c r="G29" s="1">
        <v>68.595238095237804</v>
      </c>
      <c r="H29" s="1">
        <v>40.9523809523808</v>
      </c>
      <c r="I29" s="1">
        <v>28.6666666666666</v>
      </c>
      <c r="J29" s="1">
        <v>3.0714285714285601</v>
      </c>
      <c r="K29" s="1">
        <v>235.47619047619099</v>
      </c>
      <c r="L29" s="1">
        <v>15.3571428571429</v>
      </c>
      <c r="M29" s="1">
        <v>5.1190476190476204</v>
      </c>
      <c r="N29">
        <v>0</v>
      </c>
      <c r="O29" s="1">
        <v>40.952380952380999</v>
      </c>
      <c r="P29" s="1">
        <v>35.8333333333333</v>
      </c>
      <c r="Q29" s="1">
        <v>30.714285714285701</v>
      </c>
      <c r="R29" s="1">
        <v>81.904761904761898</v>
      </c>
      <c r="S29" s="1">
        <v>25.595238095238098</v>
      </c>
      <c r="T29" s="1">
        <v>1</v>
      </c>
      <c r="U29" s="9">
        <f>D29/$C29*100</f>
        <v>17.857142857142861</v>
      </c>
      <c r="V29" s="9">
        <f>E29/$C29*100</f>
        <v>11.904761904761909</v>
      </c>
      <c r="W29" s="9">
        <f>F29/$C29*100</f>
        <v>15.476190476190489</v>
      </c>
      <c r="X29" s="9">
        <f>G29/$C29*100</f>
        <v>26.587301587301582</v>
      </c>
      <c r="Y29" s="9">
        <f>H29/$C29*100</f>
        <v>15.873015873015877</v>
      </c>
      <c r="Z29" s="9">
        <f>I29/$C29*100</f>
        <v>11.11111111111113</v>
      </c>
      <c r="AA29" s="9">
        <f>J29/$C29*100</f>
        <v>1.1904761904761907</v>
      </c>
      <c r="AB29" s="9">
        <f>L29/$K29*100</f>
        <v>6.5217391304347867</v>
      </c>
      <c r="AC29" s="9">
        <f>M29/$K29*100</f>
        <v>2.1739130434782568</v>
      </c>
      <c r="AD29" s="9">
        <f>N29/$K29*100</f>
        <v>0</v>
      </c>
      <c r="AE29" s="9">
        <f>O29/$K29*100</f>
        <v>17.391304347826068</v>
      </c>
      <c r="AF29" s="9">
        <f>P29/$K29*100</f>
        <v>15.21739130434778</v>
      </c>
      <c r="AG29" s="9">
        <f>Q29/$K29*100</f>
        <v>13.043478260869531</v>
      </c>
      <c r="AH29" s="9">
        <f>R29/$K29*100</f>
        <v>34.782608695652094</v>
      </c>
      <c r="AI29" s="9">
        <f>S29/$K29*100</f>
        <v>10.869565217391282</v>
      </c>
    </row>
    <row r="30" spans="1:35" x14ac:dyDescent="0.25">
      <c r="A30" t="s">
        <v>46</v>
      </c>
      <c r="B30" t="s">
        <v>128</v>
      </c>
      <c r="C30" s="1">
        <v>20072</v>
      </c>
      <c r="D30" s="1">
        <v>3538.9053867277098</v>
      </c>
      <c r="E30" s="1">
        <v>2442.8613981838798</v>
      </c>
      <c r="F30" s="1">
        <v>3335.7206485909701</v>
      </c>
      <c r="G30" s="1">
        <v>4281.0428238776303</v>
      </c>
      <c r="H30" s="1">
        <v>4140.0802827745902</v>
      </c>
      <c r="I30" s="1">
        <v>2056.46274041469</v>
      </c>
      <c r="J30" s="1">
        <v>276.92671943052801</v>
      </c>
      <c r="K30" s="1">
        <v>16665.978303666299</v>
      </c>
      <c r="L30" s="1">
        <v>289.29900117242198</v>
      </c>
      <c r="M30" s="1">
        <v>811.01901727935899</v>
      </c>
      <c r="N30" s="1">
        <v>606.00094861632101</v>
      </c>
      <c r="O30" s="1">
        <v>2006.13920986623</v>
      </c>
      <c r="P30" s="1">
        <v>2566.55908149475</v>
      </c>
      <c r="Q30" s="1">
        <v>2588.7136197621098</v>
      </c>
      <c r="R30" s="1">
        <v>5955.5368266597297</v>
      </c>
      <c r="S30" s="1">
        <v>1842.7105988153601</v>
      </c>
      <c r="T30" s="1">
        <v>22</v>
      </c>
      <c r="U30" s="9">
        <f>D30/$C30*100</f>
        <v>17.631055135152003</v>
      </c>
      <c r="V30" s="9">
        <f>E30/$C30*100</f>
        <v>12.170493215344161</v>
      </c>
      <c r="W30" s="9">
        <f>F30/$C30*100</f>
        <v>16.618775650612644</v>
      </c>
      <c r="X30" s="9">
        <f>G30/$C30*100</f>
        <v>21.328431765034029</v>
      </c>
      <c r="Y30" s="9">
        <f>H30/$C30*100</f>
        <v>20.626147283651804</v>
      </c>
      <c r="Z30" s="9">
        <f>I30/$C30*100</f>
        <v>10.245430153520775</v>
      </c>
      <c r="AA30" s="9">
        <f>J30/$C30*100</f>
        <v>1.3796667966845757</v>
      </c>
      <c r="AB30" s="9">
        <f>L30/$K30*100</f>
        <v>1.735865701377878</v>
      </c>
      <c r="AC30" s="9">
        <f>M30/$K30*100</f>
        <v>4.8663150911515665</v>
      </c>
      <c r="AD30" s="9">
        <f>N30/$K30*100</f>
        <v>3.6361558714078526</v>
      </c>
      <c r="AE30" s="9">
        <f>O30/$K30*100</f>
        <v>12.037332422453144</v>
      </c>
      <c r="AF30" s="9">
        <f>P30/$K30*100</f>
        <v>15.399990535989961</v>
      </c>
      <c r="AG30" s="9">
        <f>Q30/$K30*100</f>
        <v>15.532923255952074</v>
      </c>
      <c r="AH30" s="9">
        <f>R30/$K30*100</f>
        <v>35.734696866547516</v>
      </c>
      <c r="AI30" s="9">
        <f>S30/$K30*100</f>
        <v>11.056720255119902</v>
      </c>
    </row>
    <row r="31" spans="1:35" x14ac:dyDescent="0.25">
      <c r="A31" t="s">
        <v>47</v>
      </c>
      <c r="B31" t="s">
        <v>129</v>
      </c>
      <c r="C31" s="1">
        <v>27729</v>
      </c>
      <c r="D31" s="1">
        <v>4845.1083574594504</v>
      </c>
      <c r="E31" s="1">
        <v>3881.3227089474999</v>
      </c>
      <c r="F31" s="1">
        <v>4632.7316799362097</v>
      </c>
      <c r="G31" s="1">
        <v>5569.50880447277</v>
      </c>
      <c r="H31" s="1">
        <v>5268.6752929396698</v>
      </c>
      <c r="I31" s="1">
        <v>3058.3119101464899</v>
      </c>
      <c r="J31" s="1">
        <v>473.34124609790399</v>
      </c>
      <c r="K31" s="1">
        <v>22908.075500726802</v>
      </c>
      <c r="L31" s="1">
        <v>398.278619924814</v>
      </c>
      <c r="M31" s="1">
        <v>889.99220788909304</v>
      </c>
      <c r="N31" s="1">
        <v>894.62870105669504</v>
      </c>
      <c r="O31" s="1">
        <v>2746.02116965819</v>
      </c>
      <c r="P31" s="1">
        <v>3707.3472607767799</v>
      </c>
      <c r="Q31" s="1">
        <v>3648.68036099859</v>
      </c>
      <c r="R31" s="1">
        <v>8036.6048022539799</v>
      </c>
      <c r="S31" s="1">
        <v>2586.52237816867</v>
      </c>
      <c r="T31" s="1">
        <v>38</v>
      </c>
      <c r="U31" s="9">
        <f>D31/$C31*100</f>
        <v>17.473072802695555</v>
      </c>
      <c r="V31" s="9">
        <f>E31/$C31*100</f>
        <v>13.997341083153017</v>
      </c>
      <c r="W31" s="9">
        <f>F31/$C31*100</f>
        <v>16.707171841524072</v>
      </c>
      <c r="X31" s="9">
        <f>G31/$C31*100</f>
        <v>20.085501837328319</v>
      </c>
      <c r="Y31" s="9">
        <f>H31/$C31*100</f>
        <v>19.000596101336757</v>
      </c>
      <c r="Z31" s="9">
        <f>I31/$C31*100</f>
        <v>11.029290310312271</v>
      </c>
      <c r="AA31" s="9">
        <f>J31/$C31*100</f>
        <v>1.7070260236499837</v>
      </c>
      <c r="AB31" s="9">
        <f>L31/$K31*100</f>
        <v>1.7385948457878002</v>
      </c>
      <c r="AC31" s="9">
        <f>M31/$K31*100</f>
        <v>3.8850588206803156</v>
      </c>
      <c r="AD31" s="9">
        <f>N31/$K31*100</f>
        <v>3.9052983784181752</v>
      </c>
      <c r="AE31" s="9">
        <f>O31/$K31*100</f>
        <v>11.987131653949138</v>
      </c>
      <c r="AF31" s="9">
        <f>P31/$K31*100</f>
        <v>16.183582338285714</v>
      </c>
      <c r="AG31" s="9">
        <f>Q31/$K31*100</f>
        <v>15.927485313564768</v>
      </c>
      <c r="AH31" s="9">
        <f>R31/$K31*100</f>
        <v>35.081972739259584</v>
      </c>
      <c r="AI31" s="9">
        <f>S31/$K31*100</f>
        <v>11.290875910054547</v>
      </c>
    </row>
    <row r="32" spans="1:35" x14ac:dyDescent="0.25">
      <c r="A32" t="s">
        <v>48</v>
      </c>
      <c r="B32" t="s">
        <v>130</v>
      </c>
      <c r="C32" s="1">
        <v>471</v>
      </c>
      <c r="D32" s="1">
        <v>63</v>
      </c>
      <c r="E32" s="1">
        <v>45</v>
      </c>
      <c r="F32" s="1">
        <v>71</v>
      </c>
      <c r="G32" s="1">
        <v>99</v>
      </c>
      <c r="H32" s="1">
        <v>125</v>
      </c>
      <c r="I32" s="1">
        <v>62</v>
      </c>
      <c r="J32" s="1">
        <v>6</v>
      </c>
      <c r="K32" s="1">
        <v>390</v>
      </c>
      <c r="L32">
        <v>0</v>
      </c>
      <c r="M32" s="1">
        <v>20</v>
      </c>
      <c r="N32" s="1">
        <v>10</v>
      </c>
      <c r="O32" s="1">
        <v>50</v>
      </c>
      <c r="P32" s="1">
        <v>55</v>
      </c>
      <c r="Q32" s="1">
        <v>55</v>
      </c>
      <c r="R32" s="1">
        <v>175</v>
      </c>
      <c r="S32" s="1">
        <v>25</v>
      </c>
      <c r="T32" s="1">
        <v>1</v>
      </c>
      <c r="U32" s="9">
        <f>D32/$C32*100</f>
        <v>13.375796178343949</v>
      </c>
      <c r="V32" s="9">
        <f>E32/$C32*100</f>
        <v>9.5541401273885356</v>
      </c>
      <c r="W32" s="9">
        <f>F32/$C32*100</f>
        <v>15.074309978768577</v>
      </c>
      <c r="X32" s="9">
        <f>G32/$C32*100</f>
        <v>21.019108280254777</v>
      </c>
      <c r="Y32" s="9">
        <f>H32/$C32*100</f>
        <v>26.53927813163482</v>
      </c>
      <c r="Z32" s="9">
        <f>I32/$C32*100</f>
        <v>13.163481953290871</v>
      </c>
      <c r="AA32" s="9">
        <f>J32/$C32*100</f>
        <v>1.2738853503184715</v>
      </c>
      <c r="AB32" s="9">
        <f>L32/$K32*100</f>
        <v>0</v>
      </c>
      <c r="AC32" s="9">
        <f>M32/$K32*100</f>
        <v>5.1282051282051277</v>
      </c>
      <c r="AD32" s="9">
        <f>N32/$K32*100</f>
        <v>2.5641025641025639</v>
      </c>
      <c r="AE32" s="9">
        <f>O32/$K32*100</f>
        <v>12.820512820512819</v>
      </c>
      <c r="AF32" s="9">
        <f>P32/$K32*100</f>
        <v>14.102564102564102</v>
      </c>
      <c r="AG32" s="9">
        <f>Q32/$K32*100</f>
        <v>14.102564102564102</v>
      </c>
      <c r="AH32" s="9">
        <f>R32/$K32*100</f>
        <v>44.871794871794876</v>
      </c>
      <c r="AI32" s="9">
        <f>S32/$K32*100</f>
        <v>6.4102564102564097</v>
      </c>
    </row>
    <row r="33" spans="1:35" x14ac:dyDescent="0.25">
      <c r="A33" t="s">
        <v>49</v>
      </c>
      <c r="B33" t="s">
        <v>131</v>
      </c>
      <c r="C33" s="1">
        <v>18174</v>
      </c>
      <c r="D33" s="1">
        <v>3050.5732105010302</v>
      </c>
      <c r="E33" s="1">
        <v>2361.7139628056202</v>
      </c>
      <c r="F33" s="1">
        <v>2867.8126514987598</v>
      </c>
      <c r="G33" s="1">
        <v>3675.9628854490002</v>
      </c>
      <c r="H33" s="1">
        <v>3841.43345484152</v>
      </c>
      <c r="I33" s="1">
        <v>2006.9860741058101</v>
      </c>
      <c r="J33" s="1">
        <v>369.51776079827499</v>
      </c>
      <c r="K33" s="1">
        <v>15103.567001306201</v>
      </c>
      <c r="L33" s="1">
        <v>182.00511449906301</v>
      </c>
      <c r="M33" s="1">
        <v>510.87293265008401</v>
      </c>
      <c r="N33" s="1">
        <v>567.61180993856794</v>
      </c>
      <c r="O33" s="1">
        <v>1886.6102977615201</v>
      </c>
      <c r="P33" s="1">
        <v>2217.5611865402102</v>
      </c>
      <c r="Q33" s="1">
        <v>2273.3329032943102</v>
      </c>
      <c r="R33" s="1">
        <v>5647.9461258077599</v>
      </c>
      <c r="S33" s="1">
        <v>1817.6266308147301</v>
      </c>
      <c r="T33" s="1">
        <v>20</v>
      </c>
      <c r="U33" s="9">
        <f>D33/$C33*100</f>
        <v>16.785370367013481</v>
      </c>
      <c r="V33" s="9">
        <f>E33/$C33*100</f>
        <v>12.995014651731154</v>
      </c>
      <c r="W33" s="9">
        <f>F33/$C33*100</f>
        <v>15.779754877840652</v>
      </c>
      <c r="X33" s="9">
        <f>G33/$C33*100</f>
        <v>20.226493262072193</v>
      </c>
      <c r="Y33" s="9">
        <f>H33/$C33*100</f>
        <v>21.136972899975348</v>
      </c>
      <c r="Z33" s="9">
        <f>I33/$C33*100</f>
        <v>11.043171971529715</v>
      </c>
      <c r="AA33" s="9">
        <f>J33/$C33*100</f>
        <v>2.0332219698375424</v>
      </c>
      <c r="AB33" s="9">
        <f>L33/$K33*100</f>
        <v>1.2050472215161006</v>
      </c>
      <c r="AC33" s="9">
        <f>M33/$K33*100</f>
        <v>3.3824654308873012</v>
      </c>
      <c r="AD33" s="9">
        <f>N33/$K33*100</f>
        <v>3.7581308434588943</v>
      </c>
      <c r="AE33" s="9">
        <f>O33/$K33*100</f>
        <v>12.491157205436043</v>
      </c>
      <c r="AF33" s="9">
        <f>P33/$K33*100</f>
        <v>14.682367326529084</v>
      </c>
      <c r="AG33" s="9">
        <f>Q33/$K33*100</f>
        <v>15.051629215123194</v>
      </c>
      <c r="AH33" s="9">
        <f>R33/$K33*100</f>
        <v>37.394783135131647</v>
      </c>
      <c r="AI33" s="9">
        <f>S33/$K33*100</f>
        <v>12.03441962191803</v>
      </c>
    </row>
    <row r="34" spans="1:35" x14ac:dyDescent="0.25">
      <c r="A34" t="s">
        <v>50</v>
      </c>
      <c r="B34" t="s">
        <v>132</v>
      </c>
      <c r="C34" s="1">
        <v>19857</v>
      </c>
      <c r="D34" s="1">
        <v>2950.2102859002298</v>
      </c>
      <c r="E34" s="1">
        <v>2384.6914473767001</v>
      </c>
      <c r="F34" s="1">
        <v>3049.67611240013</v>
      </c>
      <c r="G34" s="1">
        <v>4051.1517396268</v>
      </c>
      <c r="H34" s="1">
        <v>4249.5095907717396</v>
      </c>
      <c r="I34" s="1">
        <v>2706.5959998937501</v>
      </c>
      <c r="J34" s="1">
        <v>465.16482403063799</v>
      </c>
      <c r="K34" s="1">
        <v>16907.138742526899</v>
      </c>
      <c r="L34" s="1">
        <v>226.285567381314</v>
      </c>
      <c r="M34" s="1">
        <v>675.84175378640998</v>
      </c>
      <c r="N34" s="1">
        <v>660.08059402329502</v>
      </c>
      <c r="O34" s="1">
        <v>1691.87890913658</v>
      </c>
      <c r="P34" s="1">
        <v>2873.9565026013402</v>
      </c>
      <c r="Q34" s="1">
        <v>2239.7080333993399</v>
      </c>
      <c r="R34" s="1">
        <v>6682.3939623059396</v>
      </c>
      <c r="S34" s="1">
        <v>1856.9934198926501</v>
      </c>
      <c r="T34" s="1">
        <v>21</v>
      </c>
      <c r="U34" s="9">
        <f>D34/$C34*100</f>
        <v>14.857280988569421</v>
      </c>
      <c r="V34" s="9">
        <f>E34/$C34*100</f>
        <v>12.009323902788438</v>
      </c>
      <c r="W34" s="9">
        <f>F34/$C34*100</f>
        <v>15.358191632170669</v>
      </c>
      <c r="X34" s="9">
        <f>G34/$C34*100</f>
        <v>20.401630355173491</v>
      </c>
      <c r="Y34" s="9">
        <f>H34/$C34*100</f>
        <v>21.400561971958197</v>
      </c>
      <c r="Z34" s="9">
        <f>I34/$C34*100</f>
        <v>13.630437628512615</v>
      </c>
      <c r="AA34" s="9">
        <f>J34/$C34*100</f>
        <v>2.3425735208271039</v>
      </c>
      <c r="AB34" s="9">
        <f>L34/$K34*100</f>
        <v>1.3384024986565759</v>
      </c>
      <c r="AC34" s="9">
        <f>M34/$K34*100</f>
        <v>3.9973750974577995</v>
      </c>
      <c r="AD34" s="9">
        <f>N34/$K34*100</f>
        <v>3.904153175031206</v>
      </c>
      <c r="AE34" s="9">
        <f>O34/$K34*100</f>
        <v>10.006890786795045</v>
      </c>
      <c r="AF34" s="9">
        <f>P34/$K34*100</f>
        <v>16.998479437401279</v>
      </c>
      <c r="AG34" s="9">
        <f>Q34/$K34*100</f>
        <v>13.247114532548036</v>
      </c>
      <c r="AH34" s="9">
        <f>R34/$K34*100</f>
        <v>39.524097270802933</v>
      </c>
      <c r="AI34" s="9">
        <f>S34/$K34*100</f>
        <v>10.983487201306946</v>
      </c>
    </row>
    <row r="35" spans="1:35" x14ac:dyDescent="0.25">
      <c r="A35" t="s">
        <v>51</v>
      </c>
      <c r="B35" t="s">
        <v>133</v>
      </c>
      <c r="C35" s="1">
        <v>9931.9999999999909</v>
      </c>
      <c r="D35" s="1">
        <v>1738.14260250657</v>
      </c>
      <c r="E35" s="1">
        <v>1266.8151178093301</v>
      </c>
      <c r="F35" s="1">
        <v>1791.5691490459501</v>
      </c>
      <c r="G35" s="1">
        <v>2209.5664337938401</v>
      </c>
      <c r="H35" s="1">
        <v>1771.3072983397701</v>
      </c>
      <c r="I35" s="1">
        <v>1017.56066469529</v>
      </c>
      <c r="J35" s="1">
        <v>137.038733809234</v>
      </c>
      <c r="K35" s="1">
        <v>8228.3723192454599</v>
      </c>
      <c r="L35" s="1">
        <v>306.66456646521999</v>
      </c>
      <c r="M35" s="1">
        <v>294.65918013088401</v>
      </c>
      <c r="N35" s="1">
        <v>334.42687936109598</v>
      </c>
      <c r="O35" s="1">
        <v>850.959396493241</v>
      </c>
      <c r="P35" s="1">
        <v>1233.2518277173299</v>
      </c>
      <c r="Q35" s="1">
        <v>1549.6846304640801</v>
      </c>
      <c r="R35" s="1">
        <v>2816.0933047469898</v>
      </c>
      <c r="S35" s="1">
        <v>842.63253386661302</v>
      </c>
      <c r="T35" s="1">
        <v>30</v>
      </c>
      <c r="U35" s="9">
        <f>D35/$C35*100</f>
        <v>17.500428941870435</v>
      </c>
      <c r="V35" s="9">
        <f>E35/$C35*100</f>
        <v>12.754884391958631</v>
      </c>
      <c r="W35" s="9">
        <f>F35/$C35*100</f>
        <v>18.038352286004347</v>
      </c>
      <c r="X35" s="9">
        <f>G35/$C35*100</f>
        <v>22.246943554106345</v>
      </c>
      <c r="Y35" s="9">
        <f>H35/$C35*100</f>
        <v>17.834346539868825</v>
      </c>
      <c r="Z35" s="9">
        <f>I35/$C35*100</f>
        <v>10.2452745136457</v>
      </c>
      <c r="AA35" s="9">
        <f>J35/$C35*100</f>
        <v>1.3797697725456517</v>
      </c>
      <c r="AB35" s="9">
        <f>L35/$K35*100</f>
        <v>3.7269165099391257</v>
      </c>
      <c r="AC35" s="9">
        <f>M35/$K35*100</f>
        <v>3.5810141872372663</v>
      </c>
      <c r="AD35" s="9">
        <f>N35/$K35*100</f>
        <v>4.0643138932702412</v>
      </c>
      <c r="AE35" s="9">
        <f>O35/$K35*100</f>
        <v>10.341770686566038</v>
      </c>
      <c r="AF35" s="9">
        <f>P35/$K35*100</f>
        <v>14.987798070741878</v>
      </c>
      <c r="AG35" s="9">
        <f>Q35/$K35*100</f>
        <v>18.833428658053066</v>
      </c>
      <c r="AH35" s="9">
        <f>R35/$K35*100</f>
        <v>34.224184267408368</v>
      </c>
      <c r="AI35" s="9">
        <f>S35/$K35*100</f>
        <v>10.240573726783941</v>
      </c>
    </row>
    <row r="36" spans="1:35" x14ac:dyDescent="0.25">
      <c r="A36" t="s">
        <v>52</v>
      </c>
      <c r="B36" t="s">
        <v>134</v>
      </c>
      <c r="C36" s="1">
        <v>18665</v>
      </c>
      <c r="D36" s="1">
        <v>2811.0833624448601</v>
      </c>
      <c r="E36" s="1">
        <v>2306.0415292899002</v>
      </c>
      <c r="F36" s="1">
        <v>2917.4062084052198</v>
      </c>
      <c r="G36" s="1">
        <v>3926.15750743537</v>
      </c>
      <c r="H36" s="1">
        <v>4038.7199902615198</v>
      </c>
      <c r="I36" s="1">
        <v>2253.43066258006</v>
      </c>
      <c r="J36" s="1">
        <v>412.160739583078</v>
      </c>
      <c r="K36" s="1">
        <v>15880.693136636801</v>
      </c>
      <c r="L36" s="1">
        <v>629.47577062504195</v>
      </c>
      <c r="M36" s="1">
        <v>729.24714645906499</v>
      </c>
      <c r="N36" s="1">
        <v>596.41550133431497</v>
      </c>
      <c r="O36" s="1">
        <v>1607.83311663318</v>
      </c>
      <c r="P36" s="1">
        <v>2213.5774725567198</v>
      </c>
      <c r="Q36" s="1">
        <v>2293.0353005632401</v>
      </c>
      <c r="R36" s="1">
        <v>6234.1225161017201</v>
      </c>
      <c r="S36" s="1">
        <v>1576.98631236356</v>
      </c>
      <c r="T36" s="1">
        <v>36</v>
      </c>
      <c r="U36" s="9">
        <f>D36/$C36*100</f>
        <v>15.060719863085239</v>
      </c>
      <c r="V36" s="9">
        <f>E36/$C36*100</f>
        <v>12.354897022715779</v>
      </c>
      <c r="W36" s="9">
        <f>F36/$C36*100</f>
        <v>15.630357398367103</v>
      </c>
      <c r="X36" s="9">
        <f>G36/$C36*100</f>
        <v>21.034864759900188</v>
      </c>
      <c r="Y36" s="9">
        <f>H36/$C36*100</f>
        <v>21.637931906035465</v>
      </c>
      <c r="Z36" s="9">
        <f>I36/$C36*100</f>
        <v>12.073027927029521</v>
      </c>
      <c r="AA36" s="9">
        <f>J36/$C36*100</f>
        <v>2.2082011228667451</v>
      </c>
      <c r="AB36" s="9">
        <f>L36/$K36*100</f>
        <v>3.9637802028479454</v>
      </c>
      <c r="AC36" s="9">
        <f>M36/$K36*100</f>
        <v>4.5920360036218435</v>
      </c>
      <c r="AD36" s="9">
        <f>N36/$K36*100</f>
        <v>3.7556011957587851</v>
      </c>
      <c r="AE36" s="9">
        <f>O36/$K36*100</f>
        <v>10.124451765420142</v>
      </c>
      <c r="AF36" s="9">
        <f>P36/$K36*100</f>
        <v>13.938796332824987</v>
      </c>
      <c r="AG36" s="9">
        <f>Q36/$K36*100</f>
        <v>14.439138649894328</v>
      </c>
      <c r="AH36" s="9">
        <f>R36/$K36*100</f>
        <v>39.255985003070066</v>
      </c>
      <c r="AI36" s="9">
        <f>S36/$K36*100</f>
        <v>9.9302108465621597</v>
      </c>
    </row>
    <row r="37" spans="1:35" x14ac:dyDescent="0.25">
      <c r="A37" t="s">
        <v>53</v>
      </c>
      <c r="B37" t="s">
        <v>135</v>
      </c>
      <c r="C37" s="1">
        <v>7924</v>
      </c>
      <c r="D37" s="1">
        <v>1378.4622620719999</v>
      </c>
      <c r="E37" s="1">
        <v>1036.82734717945</v>
      </c>
      <c r="F37" s="1">
        <v>1361.25780704574</v>
      </c>
      <c r="G37" s="1">
        <v>1632.4970222890199</v>
      </c>
      <c r="H37" s="1">
        <v>1548.80653843048</v>
      </c>
      <c r="I37" s="1">
        <v>842.71633579036097</v>
      </c>
      <c r="J37" s="1">
        <v>123.432687192942</v>
      </c>
      <c r="K37" s="1">
        <v>6635.3003405056597</v>
      </c>
      <c r="L37" s="1">
        <v>109.696576465696</v>
      </c>
      <c r="M37" s="1">
        <v>248.78997746150799</v>
      </c>
      <c r="N37" s="1">
        <v>264.65593706420901</v>
      </c>
      <c r="O37" s="1">
        <v>783.653114028809</v>
      </c>
      <c r="P37" s="1">
        <v>1090.9871144331601</v>
      </c>
      <c r="Q37" s="1">
        <v>991.512507376234</v>
      </c>
      <c r="R37" s="1">
        <v>2329.09497222453</v>
      </c>
      <c r="S37" s="1">
        <v>816.91014145152701</v>
      </c>
      <c r="T37" s="1">
        <v>15</v>
      </c>
      <c r="U37" s="9">
        <f>D37/$C37*100</f>
        <v>17.396040662190813</v>
      </c>
      <c r="V37" s="9">
        <f>E37/$C37*100</f>
        <v>13.084645976520065</v>
      </c>
      <c r="W37" s="9">
        <f>F37/$C37*100</f>
        <v>17.178922350400555</v>
      </c>
      <c r="X37" s="9">
        <f>G37/$C37*100</f>
        <v>20.601931124293536</v>
      </c>
      <c r="Y37" s="9">
        <f>H37/$C37*100</f>
        <v>19.545766512247351</v>
      </c>
      <c r="Z37" s="9">
        <f>I37/$C37*100</f>
        <v>10.634986569792542</v>
      </c>
      <c r="AA37" s="9">
        <f>J37/$C37*100</f>
        <v>1.557706804555048</v>
      </c>
      <c r="AB37" s="9">
        <f>L37/$K37*100</f>
        <v>1.6532269955595753</v>
      </c>
      <c r="AC37" s="9">
        <f>M37/$K37*100</f>
        <v>3.7494908247446159</v>
      </c>
      <c r="AD37" s="9">
        <f>N37/$K37*100</f>
        <v>3.9886052398954446</v>
      </c>
      <c r="AE37" s="9">
        <f>O37/$K37*100</f>
        <v>11.810363869212418</v>
      </c>
      <c r="AF37" s="9">
        <f>P37/$K37*100</f>
        <v>16.442166268995422</v>
      </c>
      <c r="AG37" s="9">
        <f>Q37/$K37*100</f>
        <v>14.94299363245814</v>
      </c>
      <c r="AH37" s="9">
        <f>R37/$K37*100</f>
        <v>35.101575704213495</v>
      </c>
      <c r="AI37" s="9">
        <f>S37/$K37*100</f>
        <v>12.311577464921088</v>
      </c>
    </row>
    <row r="38" spans="1:35" x14ac:dyDescent="0.25">
      <c r="A38" t="s">
        <v>54</v>
      </c>
      <c r="B38" t="s">
        <v>136</v>
      </c>
      <c r="C38" s="1">
        <v>48500</v>
      </c>
      <c r="D38" s="1">
        <v>9622.5291250253595</v>
      </c>
      <c r="E38" s="1">
        <v>7267.6127578369296</v>
      </c>
      <c r="F38" s="1">
        <v>9601.1120069886292</v>
      </c>
      <c r="G38" s="1">
        <v>10573.205729770199</v>
      </c>
      <c r="H38" s="1">
        <v>7826.6931127953203</v>
      </c>
      <c r="I38" s="1">
        <v>3107.44913953487</v>
      </c>
      <c r="J38" s="1">
        <v>501.39812804870297</v>
      </c>
      <c r="K38" s="1">
        <v>38886.2363017588</v>
      </c>
      <c r="L38" s="1">
        <v>186.74513001493401</v>
      </c>
      <c r="M38" s="1">
        <v>1315.0737544113899</v>
      </c>
      <c r="N38" s="1">
        <v>3900.56539561317</v>
      </c>
      <c r="O38" s="1">
        <v>7000.8214067500003</v>
      </c>
      <c r="P38" s="1">
        <v>6866.2911500272603</v>
      </c>
      <c r="Q38" s="1">
        <v>5264.7508976915697</v>
      </c>
      <c r="R38" s="1">
        <v>9839.8077735569805</v>
      </c>
      <c r="S38" s="1">
        <v>4512.1807936934601</v>
      </c>
      <c r="T38" s="1">
        <v>39</v>
      </c>
      <c r="U38" s="9">
        <f>D38/$C38*100</f>
        <v>19.840266237165689</v>
      </c>
      <c r="V38" s="9">
        <f>E38/$C38*100</f>
        <v>14.98476857285965</v>
      </c>
      <c r="W38" s="9">
        <f>F38/$C38*100</f>
        <v>19.79610723090439</v>
      </c>
      <c r="X38" s="9">
        <f>G38/$C38*100</f>
        <v>21.800424185093195</v>
      </c>
      <c r="Y38" s="9">
        <f>H38/$C38*100</f>
        <v>16.137511572773853</v>
      </c>
      <c r="Z38" s="9">
        <f>I38/$C38*100</f>
        <v>6.4071116279069491</v>
      </c>
      <c r="AA38" s="9">
        <f>J38/$C38*100</f>
        <v>1.0338105732962948</v>
      </c>
      <c r="AB38" s="9">
        <f>L38/$K38*100</f>
        <v>0.48023451939597367</v>
      </c>
      <c r="AC38" s="9">
        <f>M38/$K38*100</f>
        <v>3.3818488994572871</v>
      </c>
      <c r="AD38" s="9">
        <f>N38/$K38*100</f>
        <v>10.030709491514225</v>
      </c>
      <c r="AE38" s="9">
        <f>O38/$K38*100</f>
        <v>18.003340185517921</v>
      </c>
      <c r="AF38" s="9">
        <f>P38/$K38*100</f>
        <v>17.657381642040534</v>
      </c>
      <c r="AG38" s="9">
        <f>Q38/$K38*100</f>
        <v>13.538854356685192</v>
      </c>
      <c r="AH38" s="9">
        <f>R38/$K38*100</f>
        <v>25.304088822584074</v>
      </c>
      <c r="AI38" s="9">
        <f>S38/$K38*100</f>
        <v>11.603542082804699</v>
      </c>
    </row>
    <row r="39" spans="1:35" x14ac:dyDescent="0.25">
      <c r="A39" t="s">
        <v>55</v>
      </c>
      <c r="B39" t="s">
        <v>137</v>
      </c>
      <c r="C39" s="1">
        <v>40804</v>
      </c>
      <c r="D39" s="1">
        <v>6809.1782341530197</v>
      </c>
      <c r="E39" s="1">
        <v>5829.0033583881104</v>
      </c>
      <c r="F39" s="1">
        <v>6576.2877947037996</v>
      </c>
      <c r="G39" s="1">
        <v>7995.3517243311298</v>
      </c>
      <c r="H39" s="1">
        <v>7870.2834944277902</v>
      </c>
      <c r="I39" s="1">
        <v>4930.7090722890698</v>
      </c>
      <c r="J39" s="1">
        <v>793.18632170706803</v>
      </c>
      <c r="K39" s="1">
        <v>34044.432547033102</v>
      </c>
      <c r="L39" s="1">
        <v>578.80601583848204</v>
      </c>
      <c r="M39" s="1">
        <v>949.77848085404196</v>
      </c>
      <c r="N39" s="1">
        <v>1215.17220801699</v>
      </c>
      <c r="O39" s="1">
        <v>3560.5294626278301</v>
      </c>
      <c r="P39" s="1">
        <v>5044.5173519167702</v>
      </c>
      <c r="Q39" s="1">
        <v>5230.2947585659304</v>
      </c>
      <c r="R39" s="1">
        <v>12705.6478741685</v>
      </c>
      <c r="S39" s="1">
        <v>4759.6863950445104</v>
      </c>
      <c r="T39" s="1">
        <v>23</v>
      </c>
      <c r="U39" s="9">
        <f>D39/$C39*100</f>
        <v>16.687526306619496</v>
      </c>
      <c r="V39" s="9">
        <f>E39/$C39*100</f>
        <v>14.285372410518848</v>
      </c>
      <c r="W39" s="9">
        <f>F39/$C39*100</f>
        <v>16.116772362277718</v>
      </c>
      <c r="X39" s="9">
        <f>G39/$C39*100</f>
        <v>19.594529272451549</v>
      </c>
      <c r="Y39" s="9">
        <f>H39/$C39*100</f>
        <v>19.288019543250147</v>
      </c>
      <c r="Z39" s="9">
        <f>I39/$C39*100</f>
        <v>12.083886560849598</v>
      </c>
      <c r="AA39" s="9">
        <f>J39/$C39*100</f>
        <v>1.9438935440326144</v>
      </c>
      <c r="AB39" s="9">
        <f>L39/$K39*100</f>
        <v>1.7001488129926949</v>
      </c>
      <c r="AC39" s="9">
        <f>M39/$K39*100</f>
        <v>2.7898202724980155</v>
      </c>
      <c r="AD39" s="9">
        <f>N39/$K39*100</f>
        <v>3.5693713100907289</v>
      </c>
      <c r="AE39" s="9">
        <f>O39/$K39*100</f>
        <v>10.458477925014268</v>
      </c>
      <c r="AF39" s="9">
        <f>P39/$K39*100</f>
        <v>14.817451707992674</v>
      </c>
      <c r="AG39" s="9">
        <f>Q39/$K39*100</f>
        <v>15.363142714569166</v>
      </c>
      <c r="AH39" s="9">
        <f>R39/$K39*100</f>
        <v>37.32078029679414</v>
      </c>
      <c r="AI39" s="9">
        <f>S39/$K39*100</f>
        <v>13.980806960048175</v>
      </c>
    </row>
    <row r="40" spans="1:35" x14ac:dyDescent="0.25">
      <c r="A40" t="s">
        <v>56</v>
      </c>
      <c r="B40" t="s">
        <v>138</v>
      </c>
      <c r="C40" s="1">
        <v>24776</v>
      </c>
      <c r="D40" s="1">
        <v>4720.97733197671</v>
      </c>
      <c r="E40" s="1">
        <v>3723.6445905864598</v>
      </c>
      <c r="F40" s="1">
        <v>4601.0980426165197</v>
      </c>
      <c r="G40" s="1">
        <v>4982.5708623931796</v>
      </c>
      <c r="H40" s="1">
        <v>4247.43435290869</v>
      </c>
      <c r="I40" s="1">
        <v>2206.3235437967101</v>
      </c>
      <c r="J40" s="1">
        <v>293.95127572172902</v>
      </c>
      <c r="K40" s="1">
        <v>20095.6136382472</v>
      </c>
      <c r="L40" s="1">
        <v>174.85907945690201</v>
      </c>
      <c r="M40" s="1">
        <v>735.61540051948202</v>
      </c>
      <c r="N40" s="1">
        <v>1228.1921947569999</v>
      </c>
      <c r="O40" s="1">
        <v>2893.4085929967</v>
      </c>
      <c r="P40" s="1">
        <v>2821.64005938742</v>
      </c>
      <c r="Q40" s="1">
        <v>3657.55884456695</v>
      </c>
      <c r="R40" s="1">
        <v>6087.7793684628696</v>
      </c>
      <c r="S40" s="1">
        <v>2496.5600980999102</v>
      </c>
      <c r="T40" s="1">
        <v>19</v>
      </c>
      <c r="U40" s="9">
        <f>D40/$C40*100</f>
        <v>19.054638892382588</v>
      </c>
      <c r="V40" s="9">
        <f>E40/$C40*100</f>
        <v>15.029240355935016</v>
      </c>
      <c r="W40" s="9">
        <f>F40/$C40*100</f>
        <v>18.570786416760253</v>
      </c>
      <c r="X40" s="9">
        <f>G40/$C40*100</f>
        <v>20.110473290253388</v>
      </c>
      <c r="Y40" s="9">
        <f>H40/$C40*100</f>
        <v>17.143341753748345</v>
      </c>
      <c r="Z40" s="9">
        <f>I40/$C40*100</f>
        <v>8.9050837253661204</v>
      </c>
      <c r="AA40" s="9">
        <f>J40/$C40*100</f>
        <v>1.1864355655542824</v>
      </c>
      <c r="AB40" s="9">
        <f>L40/$K40*100</f>
        <v>0.8701355559707793</v>
      </c>
      <c r="AC40" s="9">
        <f>M40/$K40*100</f>
        <v>3.660576948590482</v>
      </c>
      <c r="AD40" s="9">
        <f>N40/$K40*100</f>
        <v>6.1117426761202731</v>
      </c>
      <c r="AE40" s="9">
        <f>O40/$K40*100</f>
        <v>14.398209704279882</v>
      </c>
      <c r="AF40" s="9">
        <f>P40/$K40*100</f>
        <v>14.041074386587043</v>
      </c>
      <c r="AG40" s="9">
        <f>Q40/$K40*100</f>
        <v>18.200782073186662</v>
      </c>
      <c r="AH40" s="9">
        <f>R40/$K40*100</f>
        <v>30.29407052729276</v>
      </c>
      <c r="AI40" s="9">
        <f>S40/$K40*100</f>
        <v>12.423408127972287</v>
      </c>
    </row>
    <row r="41" spans="1:35" x14ac:dyDescent="0.25">
      <c r="A41" t="s">
        <v>57</v>
      </c>
      <c r="B41" t="s">
        <v>139</v>
      </c>
      <c r="C41" s="1">
        <v>24638</v>
      </c>
      <c r="D41" s="1">
        <v>5103.8641299332203</v>
      </c>
      <c r="E41" s="1">
        <v>3548.7607750851098</v>
      </c>
      <c r="F41" s="1">
        <v>4820.5521824246498</v>
      </c>
      <c r="G41" s="1">
        <v>5095.01254156508</v>
      </c>
      <c r="H41" s="1">
        <v>3675.0605260365101</v>
      </c>
      <c r="I41" s="1">
        <v>2052.1464857883998</v>
      </c>
      <c r="J41" s="1">
        <v>342.603359167034</v>
      </c>
      <c r="K41" s="1">
        <v>19750.480452460499</v>
      </c>
      <c r="L41" s="1">
        <v>701.543836087523</v>
      </c>
      <c r="M41" s="1">
        <v>727.07040524607498</v>
      </c>
      <c r="N41" s="1">
        <v>857.43910381837395</v>
      </c>
      <c r="O41" s="1">
        <v>2670.7370793844698</v>
      </c>
      <c r="P41" s="1">
        <v>3678.8234810301201</v>
      </c>
      <c r="Q41" s="1">
        <v>3825.3273791431702</v>
      </c>
      <c r="R41" s="1">
        <v>5378.9948364100401</v>
      </c>
      <c r="S41" s="1">
        <v>1910.5443313406799</v>
      </c>
      <c r="T41" s="1">
        <v>48</v>
      </c>
      <c r="U41" s="9">
        <f>D41/$C41*100</f>
        <v>20.715415739642911</v>
      </c>
      <c r="V41" s="9">
        <f>E41/$C41*100</f>
        <v>14.403607334544647</v>
      </c>
      <c r="W41" s="9">
        <f>F41/$C41*100</f>
        <v>19.565517421968707</v>
      </c>
      <c r="X41" s="9">
        <f>G41/$C41*100</f>
        <v>20.679489169433722</v>
      </c>
      <c r="Y41" s="9">
        <f>H41/$C41*100</f>
        <v>14.916229101536285</v>
      </c>
      <c r="Z41" s="9">
        <f>I41/$C41*100</f>
        <v>8.3291926527656468</v>
      </c>
      <c r="AA41" s="9">
        <f>J41/$C41*100</f>
        <v>1.3905485801081012</v>
      </c>
      <c r="AB41" s="9">
        <f>L41/$K41*100</f>
        <v>3.5520342797540669</v>
      </c>
      <c r="AC41" s="9">
        <f>M41/$K41*100</f>
        <v>3.6812795870770687</v>
      </c>
      <c r="AD41" s="9">
        <f>N41/$K41*100</f>
        <v>4.3413582058534423</v>
      </c>
      <c r="AE41" s="9">
        <f>O41/$K41*100</f>
        <v>13.522390434060307</v>
      </c>
      <c r="AF41" s="9">
        <f>P41/$K41*100</f>
        <v>18.626501212894876</v>
      </c>
      <c r="AG41" s="9">
        <f>Q41/$K41*100</f>
        <v>19.368275057160009</v>
      </c>
      <c r="AH41" s="9">
        <f>R41/$K41*100</f>
        <v>27.234754361329621</v>
      </c>
      <c r="AI41" s="9">
        <f>S41/$K41*100</f>
        <v>9.6734068618703688</v>
      </c>
    </row>
    <row r="42" spans="1:35" x14ac:dyDescent="0.25">
      <c r="A42" t="s">
        <v>58</v>
      </c>
      <c r="B42" t="s">
        <v>140</v>
      </c>
      <c r="C42" s="1">
        <v>14341</v>
      </c>
      <c r="D42" s="1">
        <v>2670.0906974515501</v>
      </c>
      <c r="E42" s="1">
        <v>1924.0769558039799</v>
      </c>
      <c r="F42" s="1">
        <v>2354.27367834708</v>
      </c>
      <c r="G42" s="1">
        <v>2954.70875494036</v>
      </c>
      <c r="H42" s="1">
        <v>2710.7697760872502</v>
      </c>
      <c r="I42" s="1">
        <v>1462.4902547413501</v>
      </c>
      <c r="J42" s="1">
        <v>264.58988262841899</v>
      </c>
      <c r="K42" s="1">
        <v>11593.6855393516</v>
      </c>
      <c r="L42" s="1">
        <v>214.73788784544601</v>
      </c>
      <c r="M42" s="1">
        <v>478.35532347743401</v>
      </c>
      <c r="N42" s="1">
        <v>422.60686796636298</v>
      </c>
      <c r="O42" s="1">
        <v>1453.3828284031099</v>
      </c>
      <c r="P42" s="1">
        <v>1893.7835614051201</v>
      </c>
      <c r="Q42" s="1">
        <v>1735.2208016760001</v>
      </c>
      <c r="R42" s="1">
        <v>4062.3442978235398</v>
      </c>
      <c r="S42" s="1">
        <v>1333.25397075462</v>
      </c>
      <c r="T42" s="1">
        <v>22</v>
      </c>
      <c r="U42" s="9">
        <f>D42/$C42*100</f>
        <v>18.618580973792277</v>
      </c>
      <c r="V42" s="9">
        <f>E42/$C42*100</f>
        <v>13.41661638521707</v>
      </c>
      <c r="W42" s="9">
        <f>F42/$C42*100</f>
        <v>16.416384341029776</v>
      </c>
      <c r="X42" s="9">
        <f>G42/$C42*100</f>
        <v>20.603226796878598</v>
      </c>
      <c r="Y42" s="9">
        <f>H42/$C42*100</f>
        <v>18.902236776286522</v>
      </c>
      <c r="Z42" s="9">
        <f>I42/$C42*100</f>
        <v>10.197965656100342</v>
      </c>
      <c r="AA42" s="9">
        <f>J42/$C42*100</f>
        <v>1.844989070695342</v>
      </c>
      <c r="AB42" s="9">
        <f>L42/$K42*100</f>
        <v>1.8521969318261815</v>
      </c>
      <c r="AC42" s="9">
        <f>M42/$K42*100</f>
        <v>4.1259987762630566</v>
      </c>
      <c r="AD42" s="9">
        <f>N42/$K42*100</f>
        <v>3.6451468907961955</v>
      </c>
      <c r="AE42" s="9">
        <f>O42/$K42*100</f>
        <v>12.535986278651414</v>
      </c>
      <c r="AF42" s="9">
        <f>P42/$K42*100</f>
        <v>16.334612103952526</v>
      </c>
      <c r="AG42" s="9">
        <f>Q42/$K42*100</f>
        <v>14.966947273032952</v>
      </c>
      <c r="AH42" s="9">
        <f>R42/$K42*100</f>
        <v>35.039283099709934</v>
      </c>
      <c r="AI42" s="9">
        <f>S42/$K42*100</f>
        <v>11.499828645768021</v>
      </c>
    </row>
    <row r="43" spans="1:35" x14ac:dyDescent="0.25">
      <c r="A43" t="s">
        <v>59</v>
      </c>
      <c r="B43" t="s">
        <v>141</v>
      </c>
      <c r="C43" s="1">
        <v>48444</v>
      </c>
      <c r="D43" s="1">
        <v>9679.5942394327903</v>
      </c>
      <c r="E43" s="1">
        <v>6869.4115916905803</v>
      </c>
      <c r="F43" s="1">
        <v>9404.0585447378398</v>
      </c>
      <c r="G43" s="1">
        <v>9816.72732702945</v>
      </c>
      <c r="H43" s="1">
        <v>8000.94820250469</v>
      </c>
      <c r="I43" s="1">
        <v>3951.6531795001101</v>
      </c>
      <c r="J43" s="1">
        <v>721.60691510452602</v>
      </c>
      <c r="K43" s="1">
        <v>38502.891849303996</v>
      </c>
      <c r="L43" s="1">
        <v>404.30980058078597</v>
      </c>
      <c r="M43" s="1">
        <v>1442.26928295883</v>
      </c>
      <c r="N43" s="1">
        <v>3005.3020791324302</v>
      </c>
      <c r="O43" s="1">
        <v>6365.75820700233</v>
      </c>
      <c r="P43" s="1">
        <v>6230.13444897105</v>
      </c>
      <c r="Q43" s="1">
        <v>5406.7491680488802</v>
      </c>
      <c r="R43" s="1">
        <v>11614.086762618899</v>
      </c>
      <c r="S43" s="1">
        <v>4034.2820999907399</v>
      </c>
      <c r="T43" s="1">
        <v>25</v>
      </c>
      <c r="U43" s="9">
        <f>D43/$C43*100</f>
        <v>19.980997108894375</v>
      </c>
      <c r="V43" s="9">
        <f>E43/$C43*100</f>
        <v>14.180108148977336</v>
      </c>
      <c r="W43" s="9">
        <f>F43/$C43*100</f>
        <v>19.412225548546445</v>
      </c>
      <c r="X43" s="9">
        <f>G43/$C43*100</f>
        <v>20.264072593157977</v>
      </c>
      <c r="Y43" s="9">
        <f>H43/$C43*100</f>
        <v>16.515870288383887</v>
      </c>
      <c r="Z43" s="9">
        <f>I43/$C43*100</f>
        <v>8.1571570875652508</v>
      </c>
      <c r="AA43" s="9">
        <f>J43/$C43*100</f>
        <v>1.489569224474705</v>
      </c>
      <c r="AB43" s="9">
        <f>L43/$K43*100</f>
        <v>1.0500764518239545</v>
      </c>
      <c r="AC43" s="9">
        <f>M43/$K43*100</f>
        <v>3.7458726180976494</v>
      </c>
      <c r="AD43" s="9">
        <f>N43/$K43*100</f>
        <v>7.8053931400655463</v>
      </c>
      <c r="AE43" s="9">
        <f>O43/$K43*100</f>
        <v>16.533195043939024</v>
      </c>
      <c r="AF43" s="9">
        <f>P43/$K43*100</f>
        <v>16.180952000579847</v>
      </c>
      <c r="AG43" s="9">
        <f>Q43/$K43*100</f>
        <v>14.042449562516735</v>
      </c>
      <c r="AH43" s="9">
        <f>R43/$K43*100</f>
        <v>30.164193401563534</v>
      </c>
      <c r="AI43" s="9">
        <f>S43/$K43*100</f>
        <v>10.477867781413583</v>
      </c>
    </row>
    <row r="44" spans="1:35" x14ac:dyDescent="0.25">
      <c r="A44" t="s">
        <v>60</v>
      </c>
      <c r="B44" t="s">
        <v>142</v>
      </c>
      <c r="C44" s="1">
        <v>6964.99999999999</v>
      </c>
      <c r="D44" s="1">
        <v>1298.6636505583199</v>
      </c>
      <c r="E44" s="1">
        <v>869.09078487923705</v>
      </c>
      <c r="F44" s="1">
        <v>1301.5381046503801</v>
      </c>
      <c r="G44" s="1">
        <v>1525.82839653786</v>
      </c>
      <c r="H44" s="1">
        <v>1373.4939295793099</v>
      </c>
      <c r="I44" s="1">
        <v>534.891315144538</v>
      </c>
      <c r="J44" s="1">
        <v>61.493818650337602</v>
      </c>
      <c r="K44" s="1">
        <v>5637.3543906844297</v>
      </c>
      <c r="L44" s="1">
        <v>90.895335952126899</v>
      </c>
      <c r="M44" s="1">
        <v>245.011479638048</v>
      </c>
      <c r="N44" s="1">
        <v>355.15156355022401</v>
      </c>
      <c r="O44" s="1">
        <v>916.23107146027701</v>
      </c>
      <c r="P44" s="1">
        <v>841.43636924171301</v>
      </c>
      <c r="Q44" s="1">
        <v>846.86914746205105</v>
      </c>
      <c r="R44" s="1">
        <v>1670.34220272024</v>
      </c>
      <c r="S44" s="1">
        <v>671.41722065974898</v>
      </c>
      <c r="T44" s="1">
        <v>11</v>
      </c>
      <c r="U44" s="9">
        <f>D44/$C44*100</f>
        <v>18.645565693586814</v>
      </c>
      <c r="V44" s="9">
        <f>E44/$C44*100</f>
        <v>12.477972503650227</v>
      </c>
      <c r="W44" s="9">
        <f>F44/$C44*100</f>
        <v>18.686835673372318</v>
      </c>
      <c r="X44" s="9">
        <f>G44/$C44*100</f>
        <v>21.90708394167785</v>
      </c>
      <c r="Y44" s="9">
        <f>H44/$C44*100</f>
        <v>19.719941558927665</v>
      </c>
      <c r="Z44" s="9">
        <f>I44/$C44*100</f>
        <v>7.679703017150592</v>
      </c>
      <c r="AA44" s="9">
        <f>J44/$C44*100</f>
        <v>0.88289761163442493</v>
      </c>
      <c r="AB44" s="9">
        <f>L44/$K44*100</f>
        <v>1.6123757644601677</v>
      </c>
      <c r="AC44" s="9">
        <f>M44/$K44*100</f>
        <v>4.346213891447424</v>
      </c>
      <c r="AD44" s="9">
        <f>N44/$K44*100</f>
        <v>6.299968725349288</v>
      </c>
      <c r="AE44" s="9">
        <f>O44/$K44*100</f>
        <v>16.252855647576869</v>
      </c>
      <c r="AF44" s="9">
        <f>P44/$K44*100</f>
        <v>14.926086084496712</v>
      </c>
      <c r="AG44" s="9">
        <f>Q44/$K44*100</f>
        <v>15.022457145172186</v>
      </c>
      <c r="AH44" s="9">
        <f>R44/$K44*100</f>
        <v>29.629895283511605</v>
      </c>
      <c r="AI44" s="9">
        <f>S44/$K44*100</f>
        <v>11.910147457985738</v>
      </c>
    </row>
    <row r="45" spans="1:35" x14ac:dyDescent="0.25">
      <c r="A45" t="s">
        <v>61</v>
      </c>
      <c r="B45" t="s">
        <v>143</v>
      </c>
      <c r="C45" s="1">
        <v>51778</v>
      </c>
      <c r="D45" s="1">
        <v>8053.2470761876402</v>
      </c>
      <c r="E45" s="1">
        <v>6644.8294237044402</v>
      </c>
      <c r="F45" s="1">
        <v>8162.9825712193997</v>
      </c>
      <c r="G45" s="1">
        <v>11086.505868242701</v>
      </c>
      <c r="H45" s="1">
        <v>10484.891331122</v>
      </c>
      <c r="I45" s="1">
        <v>6354.0041363785404</v>
      </c>
      <c r="J45" s="1">
        <v>991.53959314530903</v>
      </c>
      <c r="K45" s="1">
        <v>43770.733286879302</v>
      </c>
      <c r="L45" s="1">
        <v>1082.59970955418</v>
      </c>
      <c r="M45" s="1">
        <v>1739.87588395121</v>
      </c>
      <c r="N45" s="1">
        <v>1786.48843657155</v>
      </c>
      <c r="O45" s="1">
        <v>4643.0822480810903</v>
      </c>
      <c r="P45" s="1">
        <v>6689.9465757357902</v>
      </c>
      <c r="Q45" s="1">
        <v>6664.1550244207201</v>
      </c>
      <c r="R45" s="1">
        <v>16241.7022592829</v>
      </c>
      <c r="S45" s="1">
        <v>4922.8831492818499</v>
      </c>
      <c r="T45" s="1">
        <v>67</v>
      </c>
      <c r="U45" s="9">
        <f>D45/$C45*100</f>
        <v>15.553414724762717</v>
      </c>
      <c r="V45" s="9">
        <f>E45/$C45*100</f>
        <v>12.833306469358494</v>
      </c>
      <c r="W45" s="9">
        <f>F45/$C45*100</f>
        <v>15.765349320598324</v>
      </c>
      <c r="X45" s="9">
        <f>G45/$C45*100</f>
        <v>21.411614717143767</v>
      </c>
      <c r="Y45" s="9">
        <f>H45/$C45*100</f>
        <v>20.249703215887056</v>
      </c>
      <c r="Z45" s="9">
        <f>I45/$C45*100</f>
        <v>12.271629140520183</v>
      </c>
      <c r="AA45" s="9">
        <f>J45/$C45*100</f>
        <v>1.9149824117295167</v>
      </c>
      <c r="AB45" s="9">
        <f>L45/$K45*100</f>
        <v>2.4733414961514928</v>
      </c>
      <c r="AC45" s="9">
        <f>M45/$K45*100</f>
        <v>3.9749754077635124</v>
      </c>
      <c r="AD45" s="9">
        <f>N45/$K45*100</f>
        <v>4.0814679179868047</v>
      </c>
      <c r="AE45" s="9">
        <f>O45/$K45*100</f>
        <v>10.607732380560549</v>
      </c>
      <c r="AF45" s="9">
        <f>P45/$K45*100</f>
        <v>15.284063284681515</v>
      </c>
      <c r="AG45" s="9">
        <f>Q45/$K45*100</f>
        <v>15.225139091782966</v>
      </c>
      <c r="AH45" s="9">
        <f>R45/$K45*100</f>
        <v>37.10630606262086</v>
      </c>
      <c r="AI45" s="9">
        <f>S45/$K45*100</f>
        <v>11.246974358452276</v>
      </c>
    </row>
    <row r="46" spans="1:35" x14ac:dyDescent="0.25">
      <c r="A46" t="s">
        <v>62</v>
      </c>
      <c r="B46" t="s">
        <v>144</v>
      </c>
      <c r="C46" s="1">
        <v>26136</v>
      </c>
      <c r="D46" s="1">
        <v>5039.19896435587</v>
      </c>
      <c r="E46" s="1">
        <v>3751.6744067701902</v>
      </c>
      <c r="F46" s="1">
        <v>4904.0445398501597</v>
      </c>
      <c r="G46" s="1">
        <v>5465.2940071171597</v>
      </c>
      <c r="H46" s="1">
        <v>4291.1569439160003</v>
      </c>
      <c r="I46" s="1">
        <v>2242.8541061925498</v>
      </c>
      <c r="J46" s="1">
        <v>441.777031798081</v>
      </c>
      <c r="K46" s="1">
        <v>21115.792761131099</v>
      </c>
      <c r="L46" s="1">
        <v>242.486720408569</v>
      </c>
      <c r="M46" s="1">
        <v>804.15719433131301</v>
      </c>
      <c r="N46" s="1">
        <v>870.48220605515701</v>
      </c>
      <c r="O46" s="1">
        <v>2815.3942817986499</v>
      </c>
      <c r="P46" s="1">
        <v>3638.9764278334501</v>
      </c>
      <c r="Q46" s="1">
        <v>4196.9120920965197</v>
      </c>
      <c r="R46" s="1">
        <v>6034.9376673222396</v>
      </c>
      <c r="S46" s="1">
        <v>2512.4461712851698</v>
      </c>
      <c r="T46" s="1">
        <v>32</v>
      </c>
      <c r="U46" s="9">
        <f>D46/$C46*100</f>
        <v>19.280681681802381</v>
      </c>
      <c r="V46" s="9">
        <f>E46/$C46*100</f>
        <v>14.354432226699535</v>
      </c>
      <c r="W46" s="9">
        <f>F46/$C46*100</f>
        <v>18.76356190637496</v>
      </c>
      <c r="X46" s="9">
        <f>G46/$C46*100</f>
        <v>20.910981049575909</v>
      </c>
      <c r="Y46" s="9">
        <f>H46/$C46*100</f>
        <v>16.418568043755741</v>
      </c>
      <c r="Z46" s="9">
        <f>I46/$C46*100</f>
        <v>8.5814742355086846</v>
      </c>
      <c r="AA46" s="9">
        <f>J46/$C46*100</f>
        <v>1.6903008562828319</v>
      </c>
      <c r="AB46" s="9">
        <f>L46/$K46*100</f>
        <v>1.1483666426908985</v>
      </c>
      <c r="AC46" s="9">
        <f>M46/$K46*100</f>
        <v>3.8083211150450649</v>
      </c>
      <c r="AD46" s="9">
        <f>N46/$K46*100</f>
        <v>4.1224225673283623</v>
      </c>
      <c r="AE46" s="9">
        <f>O46/$K46*100</f>
        <v>13.333121392349936</v>
      </c>
      <c r="AF46" s="9">
        <f>P46/$K46*100</f>
        <v>17.233435036035669</v>
      </c>
      <c r="AG46" s="9">
        <f>Q46/$K46*100</f>
        <v>19.87570222711215</v>
      </c>
      <c r="AH46" s="9">
        <f>R46/$K46*100</f>
        <v>28.580208830383352</v>
      </c>
      <c r="AI46" s="9">
        <f>S46/$K46*100</f>
        <v>11.89842218905442</v>
      </c>
    </row>
    <row r="47" spans="1:35" x14ac:dyDescent="0.25">
      <c r="A47" t="s">
        <v>63</v>
      </c>
      <c r="B47" t="s">
        <v>145</v>
      </c>
      <c r="C47" s="1">
        <v>47803</v>
      </c>
      <c r="D47" s="1">
        <v>7852.73736357704</v>
      </c>
      <c r="E47" s="1">
        <v>6157.6487269488098</v>
      </c>
      <c r="F47" s="1">
        <v>7764.4733750599498</v>
      </c>
      <c r="G47" s="1">
        <v>9499.4222943171699</v>
      </c>
      <c r="H47" s="1">
        <v>9586.6404484767409</v>
      </c>
      <c r="I47" s="1">
        <v>5957.9879591574499</v>
      </c>
      <c r="J47" s="1">
        <v>984.08983246284504</v>
      </c>
      <c r="K47" s="1">
        <v>39876.493284790798</v>
      </c>
      <c r="L47" s="1">
        <v>613.94847392069903</v>
      </c>
      <c r="M47" s="1">
        <v>1568.5001533186601</v>
      </c>
      <c r="N47" s="1">
        <v>1369.03639378455</v>
      </c>
      <c r="O47" s="1">
        <v>4262.77916725061</v>
      </c>
      <c r="P47" s="1">
        <v>5882.0373673192998</v>
      </c>
      <c r="Q47" s="1">
        <v>6846.0906330743001</v>
      </c>
      <c r="R47" s="1">
        <v>14988.691169686599</v>
      </c>
      <c r="S47" s="1">
        <v>4345.4099264361303</v>
      </c>
      <c r="T47" s="1">
        <v>33</v>
      </c>
      <c r="U47" s="9">
        <f>D47/$C47*100</f>
        <v>16.427289842848857</v>
      </c>
      <c r="V47" s="9">
        <f>E47/$C47*100</f>
        <v>12.881301857516913</v>
      </c>
      <c r="W47" s="9">
        <f>F47/$C47*100</f>
        <v>16.242648735560426</v>
      </c>
      <c r="X47" s="9">
        <f>G47/$C47*100</f>
        <v>19.872021200169801</v>
      </c>
      <c r="Y47" s="9">
        <f>H47/$C47*100</f>
        <v>20.054474506781457</v>
      </c>
      <c r="Z47" s="9">
        <f>I47/$C47*100</f>
        <v>12.463627720346945</v>
      </c>
      <c r="AA47" s="9">
        <f>J47/$C47*100</f>
        <v>2.0586361367756103</v>
      </c>
      <c r="AB47" s="9">
        <f>L47/$K47*100</f>
        <v>1.5396250355716803</v>
      </c>
      <c r="AC47" s="9">
        <f>M47/$K47*100</f>
        <v>3.933395401939463</v>
      </c>
      <c r="AD47" s="9">
        <f>N47/$K47*100</f>
        <v>3.4331915397052</v>
      </c>
      <c r="AE47" s="9">
        <f>O47/$K47*100</f>
        <v>10.689954948662617</v>
      </c>
      <c r="AF47" s="9">
        <f>P47/$K47*100</f>
        <v>14.750638490979734</v>
      </c>
      <c r="AG47" s="9">
        <f>Q47/$K47*100</f>
        <v>17.168236394762054</v>
      </c>
      <c r="AH47" s="9">
        <f>R47/$K47*100</f>
        <v>37.587786525359796</v>
      </c>
      <c r="AI47" s="9">
        <f>S47/$K47*100</f>
        <v>10.897171663019584</v>
      </c>
    </row>
    <row r="48" spans="1:35" x14ac:dyDescent="0.25">
      <c r="A48" t="s">
        <v>64</v>
      </c>
      <c r="B48" t="s">
        <v>146</v>
      </c>
      <c r="C48" s="1">
        <v>54096.999999999898</v>
      </c>
      <c r="D48" s="1">
        <v>8760.1047493992792</v>
      </c>
      <c r="E48" s="1">
        <v>7208.2581926417997</v>
      </c>
      <c r="F48" s="1">
        <v>8594.7765320966992</v>
      </c>
      <c r="G48" s="1">
        <v>11667.534579011401</v>
      </c>
      <c r="H48" s="1">
        <v>10296.081149493401</v>
      </c>
      <c r="I48" s="1">
        <v>6489.7208954294802</v>
      </c>
      <c r="J48" s="1">
        <v>1080.52390192793</v>
      </c>
      <c r="K48" s="1">
        <v>45227.984698080902</v>
      </c>
      <c r="L48" s="1">
        <v>585.82958961501095</v>
      </c>
      <c r="M48" s="1">
        <v>1662.28158100366</v>
      </c>
      <c r="N48" s="1">
        <v>2575.2278133733898</v>
      </c>
      <c r="O48" s="1">
        <v>5209.9881264068299</v>
      </c>
      <c r="P48" s="1">
        <v>6708.9042843130101</v>
      </c>
      <c r="Q48" s="1">
        <v>6803.4986290208499</v>
      </c>
      <c r="R48" s="1">
        <v>16138.168775152901</v>
      </c>
      <c r="S48" s="1">
        <v>5544.08589919523</v>
      </c>
      <c r="T48" s="1">
        <v>65</v>
      </c>
      <c r="U48" s="9">
        <f>D48/$C48*100</f>
        <v>16.193328187144012</v>
      </c>
      <c r="V48" s="9">
        <f>E48/$C48*100</f>
        <v>13.324691189237505</v>
      </c>
      <c r="W48" s="9">
        <f>F48/$C48*100</f>
        <v>15.887713795768185</v>
      </c>
      <c r="X48" s="9">
        <f>G48/$C48*100</f>
        <v>21.567803351408436</v>
      </c>
      <c r="Y48" s="9">
        <f>H48/$C48*100</f>
        <v>19.032628703058247</v>
      </c>
      <c r="Z48" s="9">
        <f>I48/$C48*100</f>
        <v>11.996452475053131</v>
      </c>
      <c r="AA48" s="9">
        <f>J48/$C48*100</f>
        <v>1.9973822983306504</v>
      </c>
      <c r="AB48" s="9">
        <f>L48/$K48*100</f>
        <v>1.2952812147738004</v>
      </c>
      <c r="AC48" s="9">
        <f>M48/$K48*100</f>
        <v>3.6753386030799495</v>
      </c>
      <c r="AD48" s="9">
        <f>N48/$K48*100</f>
        <v>5.6938814111756368</v>
      </c>
      <c r="AE48" s="9">
        <f>O48/$K48*100</f>
        <v>11.519390397750573</v>
      </c>
      <c r="AF48" s="9">
        <f>P48/$K48*100</f>
        <v>14.833524706215087</v>
      </c>
      <c r="AG48" s="9">
        <f>Q48/$K48*100</f>
        <v>15.042674738743186</v>
      </c>
      <c r="AH48" s="9">
        <f>R48/$K48*100</f>
        <v>35.681821515778637</v>
      </c>
      <c r="AI48" s="9">
        <f>S48/$K48*100</f>
        <v>12.258087412483084</v>
      </c>
    </row>
    <row r="49" spans="1:35" x14ac:dyDescent="0.25">
      <c r="A49" t="s">
        <v>65</v>
      </c>
      <c r="B49" t="s">
        <v>147</v>
      </c>
      <c r="C49" s="1">
        <v>52543</v>
      </c>
      <c r="D49" s="1">
        <v>10719.969505651899</v>
      </c>
      <c r="E49" s="1">
        <v>7519.6003287670001</v>
      </c>
      <c r="F49" s="1">
        <v>10609.679388594101</v>
      </c>
      <c r="G49" s="1">
        <v>11134.7142133162</v>
      </c>
      <c r="H49" s="1">
        <v>8267.7317538481802</v>
      </c>
      <c r="I49" s="1">
        <v>3822.79191694877</v>
      </c>
      <c r="J49" s="1">
        <v>468.51289287384498</v>
      </c>
      <c r="K49" s="1">
        <v>41836.282464638702</v>
      </c>
      <c r="L49" s="1">
        <v>290.89469378646902</v>
      </c>
      <c r="M49" s="1">
        <v>1585.28388100661</v>
      </c>
      <c r="N49" s="1">
        <v>3248.42995206451</v>
      </c>
      <c r="O49" s="1">
        <v>7482.9555486624604</v>
      </c>
      <c r="P49" s="1">
        <v>7247.9149317559504</v>
      </c>
      <c r="Q49" s="1">
        <v>5519.7074113091903</v>
      </c>
      <c r="R49" s="1">
        <v>11696.592718953199</v>
      </c>
      <c r="S49" s="1">
        <v>4764.5033271004004</v>
      </c>
      <c r="T49" s="1">
        <v>22</v>
      </c>
      <c r="U49" s="9">
        <f>D49/$C49*100</f>
        <v>20.402279096457949</v>
      </c>
      <c r="V49" s="9">
        <f>E49/$C49*100</f>
        <v>14.311326587303732</v>
      </c>
      <c r="W49" s="9">
        <f>F49/$C49*100</f>
        <v>20.19237460478865</v>
      </c>
      <c r="X49" s="9">
        <f>G49/$C49*100</f>
        <v>21.191622505978341</v>
      </c>
      <c r="Y49" s="9">
        <f>H49/$C49*100</f>
        <v>15.735172627844204</v>
      </c>
      <c r="Z49" s="9">
        <f>I49/$C49*100</f>
        <v>7.2755493918291112</v>
      </c>
      <c r="AA49" s="9">
        <f>J49/$C49*100</f>
        <v>0.89167518579800342</v>
      </c>
      <c r="AB49" s="9">
        <f>L49/$K49*100</f>
        <v>0.69531678401956976</v>
      </c>
      <c r="AC49" s="9">
        <f>M49/$K49*100</f>
        <v>3.7892560897267584</v>
      </c>
      <c r="AD49" s="9">
        <f>N49/$K49*100</f>
        <v>7.7646238162059014</v>
      </c>
      <c r="AE49" s="9">
        <f>O49/$K49*100</f>
        <v>17.886282212066241</v>
      </c>
      <c r="AF49" s="9">
        <f>P49/$K49*100</f>
        <v>17.324471737856033</v>
      </c>
      <c r="AG49" s="9">
        <f>Q49/$K49*100</f>
        <v>13.193589597676644</v>
      </c>
      <c r="AH49" s="9">
        <f>R49/$K49*100</f>
        <v>27.958011634612888</v>
      </c>
      <c r="AI49" s="9">
        <f>S49/$K49*100</f>
        <v>11.388448127836176</v>
      </c>
    </row>
    <row r="50" spans="1:35" x14ac:dyDescent="0.25">
      <c r="A50" t="s">
        <v>66</v>
      </c>
      <c r="B50" t="s">
        <v>148</v>
      </c>
      <c r="C50" s="1">
        <v>25271</v>
      </c>
      <c r="D50" s="1">
        <v>4188.6383116533498</v>
      </c>
      <c r="E50" s="1">
        <v>3040.6890865366199</v>
      </c>
      <c r="F50" s="1">
        <v>4153.5522950780296</v>
      </c>
      <c r="G50" s="1">
        <v>5292.6171590050299</v>
      </c>
      <c r="H50" s="1">
        <v>5137.4837433867297</v>
      </c>
      <c r="I50" s="1">
        <v>2950.2295530422698</v>
      </c>
      <c r="J50" s="1">
        <v>507.78985129799298</v>
      </c>
      <c r="K50" s="1">
        <v>20955.322825981901</v>
      </c>
      <c r="L50" s="1">
        <v>427.60486192217797</v>
      </c>
      <c r="M50" s="1">
        <v>698.93767592618201</v>
      </c>
      <c r="N50" s="1">
        <v>713.99719064059195</v>
      </c>
      <c r="O50" s="1">
        <v>2183.6934242171001</v>
      </c>
      <c r="P50" s="1">
        <v>3260.9414276245202</v>
      </c>
      <c r="Q50" s="1">
        <v>3535.4889625424498</v>
      </c>
      <c r="R50" s="1">
        <v>7826.7506240406701</v>
      </c>
      <c r="S50" s="1">
        <v>2307.9086590682</v>
      </c>
      <c r="T50" s="1">
        <v>40</v>
      </c>
      <c r="U50" s="9">
        <f>D50/$C50*100</f>
        <v>16.574881530819319</v>
      </c>
      <c r="V50" s="9">
        <f>E50/$C50*100</f>
        <v>12.032325933032409</v>
      </c>
      <c r="W50" s="9">
        <f>F50/$C50*100</f>
        <v>16.436042479830753</v>
      </c>
      <c r="X50" s="9">
        <f>G50/$C50*100</f>
        <v>20.94344172769194</v>
      </c>
      <c r="Y50" s="9">
        <f>H50/$C50*100</f>
        <v>20.329562515874837</v>
      </c>
      <c r="Z50" s="9">
        <f>I50/$C50*100</f>
        <v>11.674368062372956</v>
      </c>
      <c r="AA50" s="9">
        <f>J50/$C50*100</f>
        <v>2.009377750377876</v>
      </c>
      <c r="AB50" s="9">
        <f>L50/$K50*100</f>
        <v>2.0405548770262945</v>
      </c>
      <c r="AC50" s="9">
        <f>M50/$K50*100</f>
        <v>3.3353705964366696</v>
      </c>
      <c r="AD50" s="9">
        <f>N50/$K50*100</f>
        <v>3.4072354626545169</v>
      </c>
      <c r="AE50" s="9">
        <f>O50/$K50*100</f>
        <v>10.420710014114416</v>
      </c>
      <c r="AF50" s="9">
        <f>P50/$K50*100</f>
        <v>15.561399147625504</v>
      </c>
      <c r="AG50" s="9">
        <f>Q50/$K50*100</f>
        <v>16.871555699246489</v>
      </c>
      <c r="AH50" s="9">
        <f>R50/$K50*100</f>
        <v>37.349701978041153</v>
      </c>
      <c r="AI50" s="9">
        <f>S50/$K50*100</f>
        <v>11.013472224854921</v>
      </c>
    </row>
    <row r="51" spans="1:35" x14ac:dyDescent="0.25">
      <c r="A51" t="s">
        <v>67</v>
      </c>
      <c r="B51" t="s">
        <v>149</v>
      </c>
      <c r="C51" s="1">
        <v>33450</v>
      </c>
      <c r="D51" s="1">
        <v>6410.1238696547998</v>
      </c>
      <c r="E51" s="1">
        <v>4672.1272059026796</v>
      </c>
      <c r="F51" s="1">
        <v>6264.2015658560204</v>
      </c>
      <c r="G51" s="1">
        <v>6836.7497794535702</v>
      </c>
      <c r="H51" s="1">
        <v>5629.5020922638496</v>
      </c>
      <c r="I51" s="1">
        <v>3154.5701397971102</v>
      </c>
      <c r="J51" s="1">
        <v>482.72534707196502</v>
      </c>
      <c r="K51" s="1">
        <v>27014.980300632102</v>
      </c>
      <c r="L51" s="1">
        <v>384.79328932436499</v>
      </c>
      <c r="M51" s="1">
        <v>1047.87528202611</v>
      </c>
      <c r="N51" s="1">
        <v>1318.20223878756</v>
      </c>
      <c r="O51" s="1">
        <v>3840.3711901564502</v>
      </c>
      <c r="P51" s="1">
        <v>4716.3721467386104</v>
      </c>
      <c r="Q51" s="1">
        <v>4268.2018933078598</v>
      </c>
      <c r="R51" s="1">
        <v>8271.4645094463704</v>
      </c>
      <c r="S51" s="1">
        <v>3167.6997508447298</v>
      </c>
      <c r="T51" s="1">
        <v>28</v>
      </c>
      <c r="U51" s="9">
        <f>D51/$C51*100</f>
        <v>19.163300058758743</v>
      </c>
      <c r="V51" s="9">
        <f>E51/$C51*100</f>
        <v>13.967495383864515</v>
      </c>
      <c r="W51" s="9">
        <f>F51/$C51*100</f>
        <v>18.727059987611423</v>
      </c>
      <c r="X51" s="9">
        <f>G51/$C51*100</f>
        <v>20.43871383992099</v>
      </c>
      <c r="Y51" s="9">
        <f>H51/$C51*100</f>
        <v>16.829602667455454</v>
      </c>
      <c r="Z51" s="9">
        <f>I51/$C51*100</f>
        <v>9.4307029590347096</v>
      </c>
      <c r="AA51" s="9">
        <f>J51/$C51*100</f>
        <v>1.4431251033541557</v>
      </c>
      <c r="AB51" s="9">
        <f>L51/$K51*100</f>
        <v>1.4243700533639165</v>
      </c>
      <c r="AC51" s="9">
        <f>M51/$K51*100</f>
        <v>3.8788674667350822</v>
      </c>
      <c r="AD51" s="9">
        <f>N51/$K51*100</f>
        <v>4.8795232279207559</v>
      </c>
      <c r="AE51" s="9">
        <f>O51/$K51*100</f>
        <v>14.215709755918619</v>
      </c>
      <c r="AF51" s="9">
        <f>P51/$K51*100</f>
        <v>17.458358637515854</v>
      </c>
      <c r="AG51" s="9">
        <f>Q51/$K51*100</f>
        <v>15.799389249260312</v>
      </c>
      <c r="AH51" s="9">
        <f>R51/$K51*100</f>
        <v>30.618066041132124</v>
      </c>
      <c r="AI51" s="9">
        <f>S51/$K51*100</f>
        <v>11.725715568153168</v>
      </c>
    </row>
    <row r="52" spans="1:35" x14ac:dyDescent="0.25">
      <c r="A52" t="s">
        <v>68</v>
      </c>
      <c r="B52" t="s">
        <v>150</v>
      </c>
      <c r="C52" s="1">
        <v>39404</v>
      </c>
      <c r="D52" s="1">
        <v>7681.5598165740503</v>
      </c>
      <c r="E52" s="1">
        <v>5644.5371383711699</v>
      </c>
      <c r="F52" s="1">
        <v>7553.3006386704701</v>
      </c>
      <c r="G52" s="1">
        <v>8372.4027113593093</v>
      </c>
      <c r="H52" s="1">
        <v>6819.9344015473498</v>
      </c>
      <c r="I52" s="1">
        <v>2814.3115995970302</v>
      </c>
      <c r="J52" s="1">
        <v>517.95369388064501</v>
      </c>
      <c r="K52" s="1">
        <v>31664.312258149101</v>
      </c>
      <c r="L52" s="1">
        <v>278.73805895922101</v>
      </c>
      <c r="M52" s="1">
        <v>1184.8337309190699</v>
      </c>
      <c r="N52" s="1">
        <v>3134.3410002887299</v>
      </c>
      <c r="O52" s="1">
        <v>5529.46830396322</v>
      </c>
      <c r="P52" s="1">
        <v>4971.8720789642903</v>
      </c>
      <c r="Q52" s="1">
        <v>3630.5202479939999</v>
      </c>
      <c r="R52" s="1">
        <v>9074.8433898169496</v>
      </c>
      <c r="S52" s="1">
        <v>3859.69544724361</v>
      </c>
      <c r="T52" s="1">
        <v>10</v>
      </c>
      <c r="U52" s="9">
        <f>D52/$C52*100</f>
        <v>19.494365588706859</v>
      </c>
      <c r="V52" s="9">
        <f>E52/$C52*100</f>
        <v>14.324782099206097</v>
      </c>
      <c r="W52" s="9">
        <f>F52/$C52*100</f>
        <v>19.168867725790452</v>
      </c>
      <c r="X52" s="9">
        <f>G52/$C52*100</f>
        <v>21.247595958175079</v>
      </c>
      <c r="Y52" s="9">
        <f>H52/$C52*100</f>
        <v>17.307721047475763</v>
      </c>
      <c r="Z52" s="9">
        <f>I52/$C52*100</f>
        <v>7.1421977453990202</v>
      </c>
      <c r="AA52" s="9">
        <f>J52/$C52*100</f>
        <v>1.3144698352467896</v>
      </c>
      <c r="AB52" s="9">
        <f>L52/$K52*100</f>
        <v>0.88029089874669619</v>
      </c>
      <c r="AC52" s="9">
        <f>M52/$K52*100</f>
        <v>3.7418584091121136</v>
      </c>
      <c r="AD52" s="9">
        <f>N52/$K52*100</f>
        <v>9.898654910725492</v>
      </c>
      <c r="AE52" s="9">
        <f>O52/$K52*100</f>
        <v>17.462777207612209</v>
      </c>
      <c r="AF52" s="9">
        <f>P52/$K52*100</f>
        <v>15.701816096399609</v>
      </c>
      <c r="AG52" s="9">
        <f>Q52/$K52*100</f>
        <v>11.465653251507625</v>
      </c>
      <c r="AH52" s="9">
        <f>R52/$K52*100</f>
        <v>28.65953100712445</v>
      </c>
      <c r="AI52" s="9">
        <f>S52/$K52*100</f>
        <v>12.189418218771772</v>
      </c>
    </row>
    <row r="53" spans="1:35" x14ac:dyDescent="0.25">
      <c r="A53" t="s">
        <v>69</v>
      </c>
      <c r="B53" t="s">
        <v>151</v>
      </c>
      <c r="C53" s="1">
        <v>21493</v>
      </c>
      <c r="D53" s="1">
        <v>4522.5400967386004</v>
      </c>
      <c r="E53" s="1">
        <v>2932.3915211233102</v>
      </c>
      <c r="F53" s="1">
        <v>4477.4400867293798</v>
      </c>
      <c r="G53" s="1">
        <v>4702.6919654119502</v>
      </c>
      <c r="H53" s="1">
        <v>3247.2123831511899</v>
      </c>
      <c r="I53" s="1">
        <v>1439.8264905219801</v>
      </c>
      <c r="J53" s="1">
        <v>170.89745632357099</v>
      </c>
      <c r="K53" s="1">
        <v>16954.756428438101</v>
      </c>
      <c r="L53" s="1">
        <v>243.97529507939299</v>
      </c>
      <c r="M53" s="1">
        <v>757.58940380865295</v>
      </c>
      <c r="N53" s="1">
        <v>1344.3548284507399</v>
      </c>
      <c r="O53" s="1">
        <v>2998.69707108586</v>
      </c>
      <c r="P53" s="1">
        <v>3059.62825456679</v>
      </c>
      <c r="Q53" s="1">
        <v>2391.7314821476498</v>
      </c>
      <c r="R53" s="1">
        <v>4135.1692233860103</v>
      </c>
      <c r="S53" s="1">
        <v>2023.61086991297</v>
      </c>
      <c r="T53" s="1">
        <v>19</v>
      </c>
      <c r="U53" s="9">
        <f>D53/$C53*100</f>
        <v>21.041921075413391</v>
      </c>
      <c r="V53" s="9">
        <f>E53/$C53*100</f>
        <v>13.64347239158475</v>
      </c>
      <c r="W53" s="9">
        <f>F53/$C53*100</f>
        <v>20.83208526836356</v>
      </c>
      <c r="X53" s="9">
        <f>G53/$C53*100</f>
        <v>21.880109642264692</v>
      </c>
      <c r="Y53" s="9">
        <f>H53/$C53*100</f>
        <v>15.108232369381614</v>
      </c>
      <c r="Z53" s="9">
        <f>I53/$C53*100</f>
        <v>6.6990484833293635</v>
      </c>
      <c r="AA53" s="9">
        <f>J53/$C53*100</f>
        <v>0.79513076966254603</v>
      </c>
      <c r="AB53" s="9">
        <f>L53/$K53*100</f>
        <v>1.4389784725551988</v>
      </c>
      <c r="AC53" s="9">
        <f>M53/$K53*100</f>
        <v>4.468300131625325</v>
      </c>
      <c r="AD53" s="9">
        <f>N53/$K53*100</f>
        <v>7.9290719045415621</v>
      </c>
      <c r="AE53" s="9">
        <f>O53/$K53*100</f>
        <v>17.686465056237346</v>
      </c>
      <c r="AF53" s="9">
        <f>P53/$K53*100</f>
        <v>18.045840218824353</v>
      </c>
      <c r="AG53" s="9">
        <f>Q53/$K53*100</f>
        <v>14.106551705667764</v>
      </c>
      <c r="AH53" s="9">
        <f>R53/$K53*100</f>
        <v>24.389434556842811</v>
      </c>
      <c r="AI53" s="9">
        <f>S53/$K53*100</f>
        <v>11.935357953705433</v>
      </c>
    </row>
    <row r="54" spans="1:35" x14ac:dyDescent="0.25">
      <c r="A54" t="s">
        <v>70</v>
      </c>
      <c r="B54" t="s">
        <v>152</v>
      </c>
      <c r="C54" s="1">
        <v>40002</v>
      </c>
      <c r="D54" s="1">
        <v>6486.2424823970796</v>
      </c>
      <c r="E54" s="1">
        <v>5565.2621014810302</v>
      </c>
      <c r="F54" s="1">
        <v>6324.2283058896501</v>
      </c>
      <c r="G54" s="1">
        <v>8073.0891457400603</v>
      </c>
      <c r="H54" s="1">
        <v>8303.3690905395797</v>
      </c>
      <c r="I54" s="1">
        <v>4518.9464431276701</v>
      </c>
      <c r="J54" s="1">
        <v>730.86243082495798</v>
      </c>
      <c r="K54" s="1">
        <v>33419.682816193497</v>
      </c>
      <c r="L54" s="1">
        <v>171.749174103028</v>
      </c>
      <c r="M54" s="1">
        <v>922.62790786169205</v>
      </c>
      <c r="N54" s="1">
        <v>1242.31302750598</v>
      </c>
      <c r="O54" s="1">
        <v>3345.4733024796501</v>
      </c>
      <c r="P54" s="1">
        <v>5309.4586052382201</v>
      </c>
      <c r="Q54" s="1">
        <v>5214.06007838804</v>
      </c>
      <c r="R54" s="1">
        <v>12244.5790908747</v>
      </c>
      <c r="S54" s="1">
        <v>4969.4216297421999</v>
      </c>
      <c r="T54" s="1">
        <v>17</v>
      </c>
      <c r="U54" s="9">
        <f>D54/$C54*100</f>
        <v>16.214795466219385</v>
      </c>
      <c r="V54" s="9">
        <f>E54/$C54*100</f>
        <v>13.912459630721038</v>
      </c>
      <c r="W54" s="9">
        <f>F54/$C54*100</f>
        <v>15.809780275710338</v>
      </c>
      <c r="X54" s="9">
        <f>G54/$C54*100</f>
        <v>20.181713778661216</v>
      </c>
      <c r="Y54" s="9">
        <f>H54/$C54*100</f>
        <v>20.757384857106093</v>
      </c>
      <c r="Z54" s="9">
        <f>I54/$C54*100</f>
        <v>11.296801267755788</v>
      </c>
      <c r="AA54" s="9">
        <f>J54/$C54*100</f>
        <v>1.8270647238262037</v>
      </c>
      <c r="AB54" s="9">
        <f>L54/$K54*100</f>
        <v>0.51391623028752087</v>
      </c>
      <c r="AC54" s="9">
        <f>M54/$K54*100</f>
        <v>2.7607320899366314</v>
      </c>
      <c r="AD54" s="9">
        <f>N54/$K54*100</f>
        <v>3.717309450058627</v>
      </c>
      <c r="AE54" s="9">
        <f>O54/$K54*100</f>
        <v>10.010487893854583</v>
      </c>
      <c r="AF54" s="9">
        <f>P54/$K54*100</f>
        <v>15.887220218216806</v>
      </c>
      <c r="AG54" s="9">
        <f>Q54/$K54*100</f>
        <v>15.60176410729299</v>
      </c>
      <c r="AH54" s="9">
        <f>R54/$K54*100</f>
        <v>36.638824964974212</v>
      </c>
      <c r="AI54" s="9">
        <f>S54/$K54*100</f>
        <v>14.869745045378671</v>
      </c>
    </row>
    <row r="55" spans="1:35" x14ac:dyDescent="0.25">
      <c r="A55" t="s">
        <v>71</v>
      </c>
      <c r="B55" t="s">
        <v>153</v>
      </c>
      <c r="C55" s="1">
        <v>10761</v>
      </c>
      <c r="D55" s="1">
        <v>2216.8563813998899</v>
      </c>
      <c r="E55" s="1">
        <v>1834.52436029096</v>
      </c>
      <c r="F55" s="1">
        <v>2301.9033684166102</v>
      </c>
      <c r="G55" s="1">
        <v>2146.0745790278902</v>
      </c>
      <c r="H55" s="1">
        <v>1426.9707279853101</v>
      </c>
      <c r="I55" s="1">
        <v>726.56782768082496</v>
      </c>
      <c r="J55" s="1">
        <v>108.10275519851101</v>
      </c>
      <c r="K55" s="1">
        <v>8502.8093448821892</v>
      </c>
      <c r="L55" s="1">
        <v>123.991152165521</v>
      </c>
      <c r="M55" s="1">
        <v>235.32645150323199</v>
      </c>
      <c r="N55" s="1">
        <v>461.78045214450401</v>
      </c>
      <c r="O55" s="1">
        <v>1342.5189380429699</v>
      </c>
      <c r="P55" s="1">
        <v>1981.15030877301</v>
      </c>
      <c r="Q55" s="1">
        <v>1245.3258654813401</v>
      </c>
      <c r="R55" s="1">
        <v>2102.6666137809898</v>
      </c>
      <c r="S55" s="1">
        <v>1010.04956299061</v>
      </c>
      <c r="T55" s="1">
        <v>15</v>
      </c>
      <c r="U55" s="9">
        <f>D55/$C55*100</f>
        <v>20.600839897777991</v>
      </c>
      <c r="V55" s="9">
        <f>E55/$C55*100</f>
        <v>17.047898525145992</v>
      </c>
      <c r="W55" s="9">
        <f>F55/$C55*100</f>
        <v>21.391165954991269</v>
      </c>
      <c r="X55" s="9">
        <f>G55/$C55*100</f>
        <v>19.94307758598541</v>
      </c>
      <c r="Y55" s="9">
        <f>H55/$C55*100</f>
        <v>13.26057734397649</v>
      </c>
      <c r="Z55" s="9">
        <f>I55/$C55*100</f>
        <v>6.7518616084083733</v>
      </c>
      <c r="AA55" s="9">
        <f>J55/$C55*100</f>
        <v>1.0045790837144413</v>
      </c>
      <c r="AB55" s="9">
        <f>L55/$K55*100</f>
        <v>1.458237473478702</v>
      </c>
      <c r="AC55" s="9">
        <f>M55/$K55*100</f>
        <v>2.7676317550842668</v>
      </c>
      <c r="AD55" s="9">
        <f>N55/$K55*100</f>
        <v>5.4309162232650561</v>
      </c>
      <c r="AE55" s="9">
        <f>O55/$K55*100</f>
        <v>15.789121966506602</v>
      </c>
      <c r="AF55" s="9">
        <f>P55/$K55*100</f>
        <v>23.299949797950688</v>
      </c>
      <c r="AG55" s="9">
        <f>Q55/$K55*100</f>
        <v>14.646051851449512</v>
      </c>
      <c r="AH55" s="9">
        <f>R55/$K55*100</f>
        <v>24.729081042450719</v>
      </c>
      <c r="AI55" s="9">
        <f>S55/$K55*100</f>
        <v>11.879009889814302</v>
      </c>
    </row>
    <row r="56" spans="1:35" x14ac:dyDescent="0.25">
      <c r="A56" t="s">
        <v>72</v>
      </c>
      <c r="B56" t="s">
        <v>154</v>
      </c>
      <c r="C56" s="1">
        <v>7645.00000000001</v>
      </c>
      <c r="D56" s="1">
        <v>1290.1346521541</v>
      </c>
      <c r="E56" s="1">
        <v>918.45853513799898</v>
      </c>
      <c r="F56" s="1">
        <v>1269.91514271351</v>
      </c>
      <c r="G56" s="1">
        <v>1653.92315102011</v>
      </c>
      <c r="H56" s="1">
        <v>1645.9284169867201</v>
      </c>
      <c r="I56" s="1">
        <v>751.19886010471396</v>
      </c>
      <c r="J56" s="1">
        <v>115.44124188285799</v>
      </c>
      <c r="K56" s="1">
        <v>6412.6698631417903</v>
      </c>
      <c r="L56" s="1">
        <v>108.430496430424</v>
      </c>
      <c r="M56" s="1">
        <v>210.223377582469</v>
      </c>
      <c r="N56" s="1">
        <v>231.29296182641599</v>
      </c>
      <c r="O56" s="1">
        <v>663.41926998536405</v>
      </c>
      <c r="P56" s="1">
        <v>1237.15183424664</v>
      </c>
      <c r="Q56" s="1">
        <v>866.981609905906</v>
      </c>
      <c r="R56" s="1">
        <v>2099.2985828492301</v>
      </c>
      <c r="S56" s="1">
        <v>995.87173031534701</v>
      </c>
      <c r="T56" s="1">
        <v>17</v>
      </c>
      <c r="U56" s="9">
        <f>D56/$C56*100</f>
        <v>16.875535018366232</v>
      </c>
      <c r="V56" s="9">
        <f>E56/$C56*100</f>
        <v>12.013846110372764</v>
      </c>
      <c r="W56" s="9">
        <f>F56/$C56*100</f>
        <v>16.611054842557333</v>
      </c>
      <c r="X56" s="9">
        <f>G56/$C56*100</f>
        <v>21.634050373055693</v>
      </c>
      <c r="Y56" s="9">
        <f>H56/$C56*100</f>
        <v>21.529475696359949</v>
      </c>
      <c r="Z56" s="9">
        <f>I56/$C56*100</f>
        <v>9.8260151746855851</v>
      </c>
      <c r="AA56" s="9">
        <f>J56/$C56*100</f>
        <v>1.510022784602457</v>
      </c>
      <c r="AB56" s="9">
        <f>L56/$K56*100</f>
        <v>1.6908791306044268</v>
      </c>
      <c r="AC56" s="9">
        <f>M56/$K56*100</f>
        <v>3.2782504334235796</v>
      </c>
      <c r="AD56" s="9">
        <f>N56/$K56*100</f>
        <v>3.6068122445507824</v>
      </c>
      <c r="AE56" s="9">
        <f>O56/$K56*100</f>
        <v>10.345445565481393</v>
      </c>
      <c r="AF56" s="9">
        <f>P56/$K56*100</f>
        <v>19.292305087424481</v>
      </c>
      <c r="AG56" s="9">
        <f>Q56/$K56*100</f>
        <v>13.519822919453109</v>
      </c>
      <c r="AH56" s="9">
        <f>R56/$K56*100</f>
        <v>32.736732556831029</v>
      </c>
      <c r="AI56" s="9">
        <f>S56/$K56*100</f>
        <v>15.529752062231298</v>
      </c>
    </row>
    <row r="57" spans="1:35" x14ac:dyDescent="0.25">
      <c r="A57" t="s">
        <v>73</v>
      </c>
      <c r="B57" t="s">
        <v>155</v>
      </c>
      <c r="C57" s="1">
        <v>5214</v>
      </c>
      <c r="D57" s="1">
        <v>688.62269859329899</v>
      </c>
      <c r="E57" s="1">
        <v>576.54974176189899</v>
      </c>
      <c r="F57" s="1">
        <v>704.64727427114894</v>
      </c>
      <c r="G57" s="1">
        <v>1142.48304117726</v>
      </c>
      <c r="H57" s="1">
        <v>1294.7716981032499</v>
      </c>
      <c r="I57" s="1">
        <v>714.14679993147695</v>
      </c>
      <c r="J57" s="1">
        <v>92.778746161666106</v>
      </c>
      <c r="K57" s="1">
        <v>4531.0172960136297</v>
      </c>
      <c r="L57" s="1">
        <v>170.325245139863</v>
      </c>
      <c r="M57" s="1">
        <v>164.52364488821999</v>
      </c>
      <c r="N57" s="1">
        <v>109.626266087975</v>
      </c>
      <c r="O57" s="1">
        <v>344.48318617092701</v>
      </c>
      <c r="P57" s="1">
        <v>687.59327966199203</v>
      </c>
      <c r="Q57" s="1">
        <v>657.73913690753602</v>
      </c>
      <c r="R57" s="1">
        <v>1805.4228167460899</v>
      </c>
      <c r="S57" s="1">
        <v>591.30372041102305</v>
      </c>
      <c r="T57" s="1">
        <v>11</v>
      </c>
      <c r="U57" s="9">
        <f>D57/$C57*100</f>
        <v>13.207186394194457</v>
      </c>
      <c r="V57" s="9">
        <f>E57/$C57*100</f>
        <v>11.057724237857672</v>
      </c>
      <c r="W57" s="9">
        <f>F57/$C57*100</f>
        <v>13.514523864041983</v>
      </c>
      <c r="X57" s="9">
        <f>G57/$C57*100</f>
        <v>21.911834314868813</v>
      </c>
      <c r="Y57" s="9">
        <f>H57/$C57*100</f>
        <v>24.832598736157461</v>
      </c>
      <c r="Z57" s="9">
        <f>I57/$C57*100</f>
        <v>13.696716531098522</v>
      </c>
      <c r="AA57" s="9">
        <f>J57/$C57*100</f>
        <v>1.7794159217810916</v>
      </c>
      <c r="AB57" s="9">
        <f>L57/$K57*100</f>
        <v>3.7590950113943387</v>
      </c>
      <c r="AC57" s="9">
        <f>M57/$K57*100</f>
        <v>3.6310531198582541</v>
      </c>
      <c r="AD57" s="9">
        <f>N57/$K57*100</f>
        <v>2.4194625384551882</v>
      </c>
      <c r="AE57" s="9">
        <f>O57/$K57*100</f>
        <v>7.6027780002959133</v>
      </c>
      <c r="AF57" s="9">
        <f>P57/$K57*100</f>
        <v>15.175251709300111</v>
      </c>
      <c r="AG57" s="9">
        <f>Q57/$K57*100</f>
        <v>14.516367825084494</v>
      </c>
      <c r="AH57" s="9">
        <f>R57/$K57*100</f>
        <v>39.845860185404575</v>
      </c>
      <c r="AI57" s="9">
        <f>S57/$K57*100</f>
        <v>13.050131610207041</v>
      </c>
    </row>
    <row r="58" spans="1:35" x14ac:dyDescent="0.25">
      <c r="A58" t="s">
        <v>74</v>
      </c>
      <c r="B58" t="s">
        <v>156</v>
      </c>
      <c r="C58" s="1">
        <v>11625</v>
      </c>
      <c r="D58" s="1">
        <v>1982.62948753403</v>
      </c>
      <c r="E58" s="1">
        <v>1470.45016645901</v>
      </c>
      <c r="F58" s="1">
        <v>1965.29134908114</v>
      </c>
      <c r="G58" s="1">
        <v>2544.0508879116501</v>
      </c>
      <c r="H58" s="1">
        <v>2378.0725797170599</v>
      </c>
      <c r="I58" s="1">
        <v>1121.0948590503001</v>
      </c>
      <c r="J58" s="1">
        <v>163.41067024677599</v>
      </c>
      <c r="K58" s="1">
        <v>9663.3158657254698</v>
      </c>
      <c r="L58" s="1">
        <v>110.847151523468</v>
      </c>
      <c r="M58" s="1">
        <v>312.913394205712</v>
      </c>
      <c r="N58" s="1">
        <v>429.92595339032499</v>
      </c>
      <c r="O58" s="1">
        <v>1092.9493639274799</v>
      </c>
      <c r="P58" s="1">
        <v>1620.8634555942399</v>
      </c>
      <c r="Q58" s="1">
        <v>1646.93424952597</v>
      </c>
      <c r="R58" s="1">
        <v>3147.9457638396202</v>
      </c>
      <c r="S58" s="1">
        <v>1300.93653371865</v>
      </c>
      <c r="T58" s="1">
        <v>9</v>
      </c>
      <c r="U58" s="9">
        <f>D58/$C58*100</f>
        <v>17.054877312120688</v>
      </c>
      <c r="V58" s="9">
        <f>E58/$C58*100</f>
        <v>12.649033689969979</v>
      </c>
      <c r="W58" s="9">
        <f>F58/$C58*100</f>
        <v>16.905732035106581</v>
      </c>
      <c r="X58" s="9">
        <f>G58/$C58*100</f>
        <v>21.884308713218495</v>
      </c>
      <c r="Y58" s="9">
        <f>H58/$C58*100</f>
        <v>20.456538320146752</v>
      </c>
      <c r="Z58" s="9">
        <f>I58/$C58*100</f>
        <v>9.6438267445187105</v>
      </c>
      <c r="AA58" s="9">
        <f>J58/$C58*100</f>
        <v>1.4056831849185032</v>
      </c>
      <c r="AB58" s="9">
        <f>L58/$K58*100</f>
        <v>1.1470922927877012</v>
      </c>
      <c r="AC58" s="9">
        <f>M58/$K58*100</f>
        <v>3.2381575698624867</v>
      </c>
      <c r="AD58" s="9">
        <f>N58/$K58*100</f>
        <v>4.449052057950591</v>
      </c>
      <c r="AE58" s="9">
        <f>O58/$K58*100</f>
        <v>11.310293269042667</v>
      </c>
      <c r="AF58" s="9">
        <f>P58/$K58*100</f>
        <v>16.773367218008804</v>
      </c>
      <c r="AG58" s="9">
        <f>Q58/$K58*100</f>
        <v>17.043158605292337</v>
      </c>
      <c r="AH58" s="9">
        <f>R58/$K58*100</f>
        <v>32.576248231779076</v>
      </c>
      <c r="AI58" s="9">
        <f>S58/$K58*100</f>
        <v>13.462630755276287</v>
      </c>
    </row>
    <row r="59" spans="1:35" x14ac:dyDescent="0.25">
      <c r="A59" t="s">
        <v>75</v>
      </c>
      <c r="B59" t="s">
        <v>157</v>
      </c>
      <c r="C59" s="1">
        <v>102355</v>
      </c>
      <c r="D59" s="1">
        <v>16155.7591036461</v>
      </c>
      <c r="E59" s="1">
        <v>17531.665155422601</v>
      </c>
      <c r="F59" s="1">
        <v>16912.004121198199</v>
      </c>
      <c r="G59" s="1">
        <v>21495.9972010286</v>
      </c>
      <c r="H59" s="1">
        <v>18587.3352614295</v>
      </c>
      <c r="I59" s="1">
        <v>10217.7874274977</v>
      </c>
      <c r="J59" s="1">
        <v>1454.45172977731</v>
      </c>
      <c r="K59" s="1">
        <v>86282.931986740106</v>
      </c>
      <c r="L59" s="1">
        <v>238.261475321517</v>
      </c>
      <c r="M59" s="1">
        <v>2126.7146411200602</v>
      </c>
      <c r="N59" s="1">
        <v>7032.1326840553602</v>
      </c>
      <c r="O59" s="1">
        <v>12263.529261064599</v>
      </c>
      <c r="P59" s="1">
        <v>13871.0849907954</v>
      </c>
      <c r="Q59" s="1">
        <v>9707.4249101397709</v>
      </c>
      <c r="R59" s="1">
        <v>26808.311005844502</v>
      </c>
      <c r="S59" s="1">
        <v>14235.473018399</v>
      </c>
      <c r="T59" s="1">
        <v>17</v>
      </c>
      <c r="U59" s="9">
        <f>D59/$C59*100</f>
        <v>15.784044847487763</v>
      </c>
      <c r="V59" s="9">
        <f>E59/$C59*100</f>
        <v>17.128293835594356</v>
      </c>
      <c r="W59" s="9">
        <f>F59/$C59*100</f>
        <v>16.522890060278637</v>
      </c>
      <c r="X59" s="9">
        <f>G59/$C59*100</f>
        <v>21.001413903598849</v>
      </c>
      <c r="Y59" s="9">
        <f>H59/$C59*100</f>
        <v>18.159674917131063</v>
      </c>
      <c r="Z59" s="9">
        <f>I59/$C59*100</f>
        <v>9.982694961162327</v>
      </c>
      <c r="AA59" s="9">
        <f>J59/$C59*100</f>
        <v>1.4209874747470177</v>
      </c>
      <c r="AB59" s="9">
        <f>L59/$K59*100</f>
        <v>0.27613975306046951</v>
      </c>
      <c r="AC59" s="9">
        <f>M59/$K59*100</f>
        <v>2.4648149896515941</v>
      </c>
      <c r="AD59" s="9">
        <f>N59/$K59*100</f>
        <v>8.1500854481116303</v>
      </c>
      <c r="AE59" s="9">
        <f>O59/$K59*100</f>
        <v>14.21315778067121</v>
      </c>
      <c r="AF59" s="9">
        <f>P59/$K59*100</f>
        <v>16.07627913354532</v>
      </c>
      <c r="AG59" s="9">
        <f>Q59/$K59*100</f>
        <v>11.250689663201987</v>
      </c>
      <c r="AH59" s="9">
        <f>R59/$K59*100</f>
        <v>31.070236475001085</v>
      </c>
      <c r="AI59" s="9">
        <f>S59/$K59*100</f>
        <v>16.498596756756825</v>
      </c>
    </row>
    <row r="60" spans="1:35" x14ac:dyDescent="0.25">
      <c r="A60" t="s">
        <v>76</v>
      </c>
      <c r="B60" t="s">
        <v>158</v>
      </c>
      <c r="C60" s="1">
        <v>12511</v>
      </c>
      <c r="D60" s="1">
        <v>2431.5068200267301</v>
      </c>
      <c r="E60" s="1">
        <v>1608.23441353667</v>
      </c>
      <c r="F60" s="1">
        <v>2372.9842765878702</v>
      </c>
      <c r="G60" s="1">
        <v>2476.7601628315301</v>
      </c>
      <c r="H60" s="1">
        <v>2211.4465329191999</v>
      </c>
      <c r="I60" s="1">
        <v>1196.15381236601</v>
      </c>
      <c r="J60" s="1">
        <v>213.91398173201199</v>
      </c>
      <c r="K60" s="1">
        <v>10169.6056456715</v>
      </c>
      <c r="L60" s="1">
        <v>266.33636913227798</v>
      </c>
      <c r="M60" s="1">
        <v>302.29437666538701</v>
      </c>
      <c r="N60" s="1">
        <v>429.65813057999998</v>
      </c>
      <c r="O60" s="1">
        <v>1363.4554568329299</v>
      </c>
      <c r="P60" s="1">
        <v>1624.8929391053</v>
      </c>
      <c r="Q60" s="1">
        <v>1593.10050152503</v>
      </c>
      <c r="R60" s="1">
        <v>3392.7648247903599</v>
      </c>
      <c r="S60" s="1">
        <v>1197.10304704023</v>
      </c>
      <c r="T60" s="1">
        <v>19</v>
      </c>
      <c r="U60" s="9">
        <f>D60/$C60*100</f>
        <v>19.434951802627527</v>
      </c>
      <c r="V60" s="9">
        <f>E60/$C60*100</f>
        <v>12.854563292595875</v>
      </c>
      <c r="W60" s="9">
        <f>F60/$C60*100</f>
        <v>18.967183091582367</v>
      </c>
      <c r="X60" s="9">
        <f>G60/$C60*100</f>
        <v>19.7966602416396</v>
      </c>
      <c r="Y60" s="9">
        <f>H60/$C60*100</f>
        <v>17.676017368069697</v>
      </c>
      <c r="Z60" s="9">
        <f>I60/$C60*100</f>
        <v>9.5608169799856917</v>
      </c>
      <c r="AA60" s="9">
        <f>J60/$C60*100</f>
        <v>1.7098072234994166</v>
      </c>
      <c r="AB60" s="9">
        <f>L60/$K60*100</f>
        <v>2.6189449071276329</v>
      </c>
      <c r="AC60" s="9">
        <f>M60/$K60*100</f>
        <v>2.9725280133556886</v>
      </c>
      <c r="AD60" s="9">
        <f>N60/$K60*100</f>
        <v>4.2249242060126084</v>
      </c>
      <c r="AE60" s="9">
        <f>O60/$K60*100</f>
        <v>13.407161539378462</v>
      </c>
      <c r="AF60" s="9">
        <f>P60/$K60*100</f>
        <v>15.977934599626339</v>
      </c>
      <c r="AG60" s="9">
        <f>Q60/$K60*100</f>
        <v>15.665312471610962</v>
      </c>
      <c r="AH60" s="9">
        <f>R60/$K60*100</f>
        <v>33.361813063365204</v>
      </c>
      <c r="AI60" s="9">
        <f>S60/$K60*100</f>
        <v>11.771381199523251</v>
      </c>
    </row>
    <row r="61" spans="1:35" x14ac:dyDescent="0.25">
      <c r="A61" t="s">
        <v>77</v>
      </c>
      <c r="B61" t="s">
        <v>159</v>
      </c>
      <c r="C61" s="1">
        <v>6258</v>
      </c>
      <c r="D61" s="1">
        <v>888.41675216557098</v>
      </c>
      <c r="E61" s="1">
        <v>738.64758897259298</v>
      </c>
      <c r="F61" s="1">
        <v>878.896098720552</v>
      </c>
      <c r="G61" s="1">
        <v>1271.3223644315101</v>
      </c>
      <c r="H61" s="1">
        <v>1474.4764837462201</v>
      </c>
      <c r="I61" s="1">
        <v>883.30226222062902</v>
      </c>
      <c r="J61" s="1">
        <v>122.938449742931</v>
      </c>
      <c r="K61" s="1">
        <v>5366.85718090517</v>
      </c>
      <c r="L61" s="1">
        <v>152.45448002120301</v>
      </c>
      <c r="M61" s="1">
        <v>186.258203215088</v>
      </c>
      <c r="N61" s="1">
        <v>105.6971624487</v>
      </c>
      <c r="O61" s="1">
        <v>440.90149107223698</v>
      </c>
      <c r="P61" s="1">
        <v>715.70811137828605</v>
      </c>
      <c r="Q61" s="1">
        <v>918.50702875891704</v>
      </c>
      <c r="R61" s="1">
        <v>2325.9737452148702</v>
      </c>
      <c r="S61" s="1">
        <v>521.35695879586603</v>
      </c>
      <c r="T61" s="1">
        <v>10</v>
      </c>
      <c r="U61" s="9">
        <f>D61/$C61*100</f>
        <v>14.196496519104681</v>
      </c>
      <c r="V61" s="9">
        <f>E61/$C61*100</f>
        <v>11.80325325938947</v>
      </c>
      <c r="W61" s="9">
        <f>F61/$C61*100</f>
        <v>14.044360797707768</v>
      </c>
      <c r="X61" s="9">
        <f>G61/$C61*100</f>
        <v>20.315154433229626</v>
      </c>
      <c r="Y61" s="9">
        <f>H61/$C61*100</f>
        <v>23.561465064656762</v>
      </c>
      <c r="Z61" s="9">
        <f>I61/$C61*100</f>
        <v>14.114769290837792</v>
      </c>
      <c r="AA61" s="9">
        <f>J61/$C61*100</f>
        <v>1.9645006350740013</v>
      </c>
      <c r="AB61" s="9">
        <f>L61/$K61*100</f>
        <v>2.8406658661166415</v>
      </c>
      <c r="AC61" s="9">
        <f>M61/$K61*100</f>
        <v>3.4705265472272888</v>
      </c>
      <c r="AD61" s="9">
        <f>N61/$K61*100</f>
        <v>1.9694424294494306</v>
      </c>
      <c r="AE61" s="9">
        <f>O61/$K61*100</f>
        <v>8.2152640961068926</v>
      </c>
      <c r="AF61" s="9">
        <f>P61/$K61*100</f>
        <v>13.335702577007561</v>
      </c>
      <c r="AG61" s="9">
        <f>Q61/$K61*100</f>
        <v>17.114430248430839</v>
      </c>
      <c r="AH61" s="9">
        <f>R61/$K61*100</f>
        <v>43.33958715149884</v>
      </c>
      <c r="AI61" s="9">
        <f>S61/$K61*100</f>
        <v>9.7143810841624525</v>
      </c>
    </row>
    <row r="62" spans="1:35" x14ac:dyDescent="0.25">
      <c r="A62" t="s">
        <v>78</v>
      </c>
      <c r="B62" t="s">
        <v>160</v>
      </c>
      <c r="C62" s="1">
        <v>20090</v>
      </c>
      <c r="D62" s="1">
        <v>2850.8327390972099</v>
      </c>
      <c r="E62" s="1">
        <v>3000.7333427594899</v>
      </c>
      <c r="F62" s="1">
        <v>3085.80826436094</v>
      </c>
      <c r="G62" s="1">
        <v>4540.2085468986197</v>
      </c>
      <c r="H62" s="1">
        <v>3797.9145306354599</v>
      </c>
      <c r="I62" s="1">
        <v>2431.4279328584198</v>
      </c>
      <c r="J62" s="1">
        <v>383.07464338983601</v>
      </c>
      <c r="K62" s="1">
        <v>17199.8799095428</v>
      </c>
      <c r="L62" s="1">
        <v>161.10064887986101</v>
      </c>
      <c r="M62" s="1">
        <v>462.37927987070498</v>
      </c>
      <c r="N62" s="1">
        <v>691.981262876855</v>
      </c>
      <c r="O62" s="1">
        <v>1883.3695814334701</v>
      </c>
      <c r="P62" s="1">
        <v>2595.13272734574</v>
      </c>
      <c r="Q62" s="1">
        <v>3021.1766896433301</v>
      </c>
      <c r="R62" s="1">
        <v>5980.5634474366798</v>
      </c>
      <c r="S62" s="1">
        <v>2404.1762720561901</v>
      </c>
      <c r="T62" s="1">
        <v>12</v>
      </c>
      <c r="U62" s="9">
        <f>D62/$C62*100</f>
        <v>14.190307312579442</v>
      </c>
      <c r="V62" s="9">
        <f>E62/$C62*100</f>
        <v>14.936452676752065</v>
      </c>
      <c r="W62" s="9">
        <f>F62/$C62*100</f>
        <v>15.359921674270483</v>
      </c>
      <c r="X62" s="9">
        <f>G62/$C62*100</f>
        <v>22.59934567893788</v>
      </c>
      <c r="Y62" s="9">
        <f>H62/$C62*100</f>
        <v>18.904502392411448</v>
      </c>
      <c r="Z62" s="9">
        <f>I62/$C62*100</f>
        <v>12.102677615024488</v>
      </c>
      <c r="AA62" s="9">
        <f>J62/$C62*100</f>
        <v>1.9067926500240715</v>
      </c>
      <c r="AB62" s="9">
        <f>L62/$K62*100</f>
        <v>0.93663821914523659</v>
      </c>
      <c r="AC62" s="9">
        <f>M62/$K62*100</f>
        <v>2.688270396668111</v>
      </c>
      <c r="AD62" s="9">
        <f>N62/$K62*100</f>
        <v>4.0231749670120163</v>
      </c>
      <c r="AE62" s="9">
        <f>O62/$K62*100</f>
        <v>10.949899600104434</v>
      </c>
      <c r="AF62" s="9">
        <f>P62/$K62*100</f>
        <v>15.088086318009196</v>
      </c>
      <c r="AG62" s="9">
        <f>Q62/$K62*100</f>
        <v>17.565103393350597</v>
      </c>
      <c r="AH62" s="9">
        <f>R62/$K62*100</f>
        <v>34.770960488616879</v>
      </c>
      <c r="AI62" s="9">
        <f>S62/$K62*100</f>
        <v>13.977866617093706</v>
      </c>
    </row>
    <row r="63" spans="1:35" x14ac:dyDescent="0.25">
      <c r="A63" t="s">
        <v>79</v>
      </c>
      <c r="B63" t="s">
        <v>161</v>
      </c>
      <c r="C63" s="1">
        <v>6368</v>
      </c>
      <c r="D63" s="1">
        <v>1090.1547652711499</v>
      </c>
      <c r="E63" s="1">
        <v>777.78433247813405</v>
      </c>
      <c r="F63" s="1">
        <v>1110.7000403336399</v>
      </c>
      <c r="G63" s="1">
        <v>1312.7709948633801</v>
      </c>
      <c r="H63" s="1">
        <v>1217.40624190731</v>
      </c>
      <c r="I63" s="1">
        <v>742.02817057397499</v>
      </c>
      <c r="J63" s="1">
        <v>117.155454572414</v>
      </c>
      <c r="K63" s="1">
        <v>5433.42088959801</v>
      </c>
      <c r="L63" s="1">
        <v>113.626217847764</v>
      </c>
      <c r="M63" s="1">
        <v>214.35380144816401</v>
      </c>
      <c r="N63" s="1">
        <v>209.25622061616801</v>
      </c>
      <c r="O63" s="1">
        <v>456.27584475861602</v>
      </c>
      <c r="P63" s="1">
        <v>982.13054470380496</v>
      </c>
      <c r="Q63" s="1">
        <v>884.08279416824098</v>
      </c>
      <c r="R63" s="1">
        <v>1981.8536811721301</v>
      </c>
      <c r="S63" s="1">
        <v>591.84178488311795</v>
      </c>
      <c r="T63" s="1">
        <v>10</v>
      </c>
      <c r="U63" s="9">
        <f>D63/$C63*100</f>
        <v>17.119264530011776</v>
      </c>
      <c r="V63" s="9">
        <f>E63/$C63*100</f>
        <v>12.213949944694317</v>
      </c>
      <c r="W63" s="9">
        <f>F63/$C63*100</f>
        <v>17.441897618304647</v>
      </c>
      <c r="X63" s="9">
        <f>G63/$C63*100</f>
        <v>20.615122406774187</v>
      </c>
      <c r="Y63" s="9">
        <f>H63/$C63*100</f>
        <v>19.117560331459014</v>
      </c>
      <c r="Z63" s="9">
        <f>I63/$C63*100</f>
        <v>11.652452427355135</v>
      </c>
      <c r="AA63" s="9">
        <f>J63/$C63*100</f>
        <v>1.8397527414009736</v>
      </c>
      <c r="AB63" s="9">
        <f>L63/$K63*100</f>
        <v>2.0912463833842732</v>
      </c>
      <c r="AC63" s="9">
        <f>M63/$K63*100</f>
        <v>3.9450984159635549</v>
      </c>
      <c r="AD63" s="9">
        <f>N63/$K63*100</f>
        <v>3.8512794217134494</v>
      </c>
      <c r="AE63" s="9">
        <f>O63/$K63*100</f>
        <v>8.397579610151892</v>
      </c>
      <c r="AF63" s="9">
        <f>P63/$K63*100</f>
        <v>18.075731011084393</v>
      </c>
      <c r="AG63" s="9">
        <f>Q63/$K63*100</f>
        <v>16.27120026465775</v>
      </c>
      <c r="AH63" s="9">
        <f>R63/$K63*100</f>
        <v>36.475246836965667</v>
      </c>
      <c r="AI63" s="9">
        <f>S63/$K63*100</f>
        <v>10.892618056078943</v>
      </c>
    </row>
    <row r="64" spans="1:35" x14ac:dyDescent="0.25">
      <c r="A64" t="s">
        <v>80</v>
      </c>
      <c r="B64" t="s">
        <v>162</v>
      </c>
      <c r="C64" s="1">
        <v>13612</v>
      </c>
      <c r="D64" s="1">
        <v>2368.5828871813501</v>
      </c>
      <c r="E64" s="1">
        <v>1795.1102821561001</v>
      </c>
      <c r="F64" s="1">
        <v>2339.5869288112699</v>
      </c>
      <c r="G64" s="1">
        <v>2827.1920366250702</v>
      </c>
      <c r="H64" s="1">
        <v>2549.6275715975598</v>
      </c>
      <c r="I64" s="1">
        <v>1504.0503621943201</v>
      </c>
      <c r="J64" s="1">
        <v>227.84993143433201</v>
      </c>
      <c r="K64" s="1">
        <v>11354.5841935838</v>
      </c>
      <c r="L64" s="1">
        <v>170.92028319590099</v>
      </c>
      <c r="M64" s="1">
        <v>387.13267542382198</v>
      </c>
      <c r="N64" s="1">
        <v>431.19726617235699</v>
      </c>
      <c r="O64" s="1">
        <v>1318.52183190855</v>
      </c>
      <c r="P64" s="1">
        <v>1955.8374836200001</v>
      </c>
      <c r="Q64" s="1">
        <v>1887.42575373146</v>
      </c>
      <c r="R64" s="1">
        <v>3928.9244438471301</v>
      </c>
      <c r="S64" s="1">
        <v>1274.62445568455</v>
      </c>
      <c r="T64" s="1">
        <v>12</v>
      </c>
      <c r="U64" s="9">
        <f>D64/$C64*100</f>
        <v>17.400697084788057</v>
      </c>
      <c r="V64" s="9">
        <f>E64/$C64*100</f>
        <v>13.18770410047091</v>
      </c>
      <c r="W64" s="9">
        <f>F64/$C64*100</f>
        <v>17.187679465260576</v>
      </c>
      <c r="X64" s="9">
        <f>G64/$C64*100</f>
        <v>20.769850401300836</v>
      </c>
      <c r="Y64" s="9">
        <f>H64/$C64*100</f>
        <v>18.730734437243314</v>
      </c>
      <c r="Z64" s="9">
        <f>I64/$C64*100</f>
        <v>11.049444329961212</v>
      </c>
      <c r="AA64" s="9">
        <f>J64/$C64*100</f>
        <v>1.6738901809751103</v>
      </c>
      <c r="AB64" s="9">
        <f>L64/$K64*100</f>
        <v>1.5052975985900381</v>
      </c>
      <c r="AC64" s="9">
        <f>M64/$K64*100</f>
        <v>3.4094835074857368</v>
      </c>
      <c r="AD64" s="9">
        <f>N64/$K64*100</f>
        <v>3.7975610451329085</v>
      </c>
      <c r="AE64" s="9">
        <f>O64/$K64*100</f>
        <v>11.612242328112858</v>
      </c>
      <c r="AF64" s="9">
        <f>P64/$K64*100</f>
        <v>17.225091207877046</v>
      </c>
      <c r="AG64" s="9">
        <f>Q64/$K64*100</f>
        <v>16.622588036275239</v>
      </c>
      <c r="AH64" s="9">
        <f>R64/$K64*100</f>
        <v>34.602098825135933</v>
      </c>
      <c r="AI64" s="9">
        <f>S64/$K64*100</f>
        <v>11.22563745138998</v>
      </c>
    </row>
    <row r="65" spans="1:35" x14ac:dyDescent="0.25">
      <c r="A65" t="s">
        <v>81</v>
      </c>
      <c r="B65" t="s">
        <v>163</v>
      </c>
      <c r="C65" s="1">
        <v>18080</v>
      </c>
      <c r="D65" s="1">
        <v>2660.71355221154</v>
      </c>
      <c r="E65" s="1">
        <v>2366.5292274999401</v>
      </c>
      <c r="F65" s="1">
        <v>2713.3250516358598</v>
      </c>
      <c r="G65" s="1">
        <v>3737.1581378625401</v>
      </c>
      <c r="H65" s="1">
        <v>3922.41614557905</v>
      </c>
      <c r="I65" s="1">
        <v>2285.3953592194798</v>
      </c>
      <c r="J65" s="1">
        <v>394.46252599155201</v>
      </c>
      <c r="K65" s="1">
        <v>15387.285099013599</v>
      </c>
      <c r="L65" s="1">
        <v>573.94400729344602</v>
      </c>
      <c r="M65" s="1">
        <v>496.63274298269698</v>
      </c>
      <c r="N65" s="1">
        <v>481.378383394433</v>
      </c>
      <c r="O65" s="1">
        <v>1445.09019783751</v>
      </c>
      <c r="P65" s="1">
        <v>2377.9640439088898</v>
      </c>
      <c r="Q65" s="1">
        <v>2165.6234026643701</v>
      </c>
      <c r="R65" s="1">
        <v>5921.2549755993696</v>
      </c>
      <c r="S65" s="1">
        <v>1925.3973453328399</v>
      </c>
      <c r="T65" s="1">
        <v>28</v>
      </c>
      <c r="U65" s="9">
        <f>D65/$C65*100</f>
        <v>14.716336018869136</v>
      </c>
      <c r="V65" s="9">
        <f>E65/$C65*100</f>
        <v>13.089210329092591</v>
      </c>
      <c r="W65" s="9">
        <f>F65/$C65*100</f>
        <v>15.007328825419577</v>
      </c>
      <c r="X65" s="9">
        <f>G65/$C65*100</f>
        <v>20.670122443929976</v>
      </c>
      <c r="Y65" s="9">
        <f>H65/$C65*100</f>
        <v>21.694779566255807</v>
      </c>
      <c r="Z65" s="9">
        <f>I65/$C65*100</f>
        <v>12.640461057629867</v>
      </c>
      <c r="AA65" s="9">
        <f>J65/$C65*100</f>
        <v>2.181761758802832</v>
      </c>
      <c r="AB65" s="9">
        <f>L65/$K65*100</f>
        <v>3.7299887770990781</v>
      </c>
      <c r="AC65" s="9">
        <f>M65/$K65*100</f>
        <v>3.2275527475248609</v>
      </c>
      <c r="AD65" s="9">
        <f>N65/$K65*100</f>
        <v>3.1284166134368414</v>
      </c>
      <c r="AE65" s="9">
        <f>O65/$K65*100</f>
        <v>9.3914565729996617</v>
      </c>
      <c r="AF65" s="9">
        <f>P65/$K65*100</f>
        <v>15.454084515931463</v>
      </c>
      <c r="AG65" s="9">
        <f>Q65/$K65*100</f>
        <v>14.074109816833102</v>
      </c>
      <c r="AH65" s="9">
        <f>R65/$K65*100</f>
        <v>38.481479594986844</v>
      </c>
      <c r="AI65" s="9">
        <f>S65/$K65*100</f>
        <v>12.512911361187864</v>
      </c>
    </row>
    <row r="66" spans="1:35" x14ac:dyDescent="0.25">
      <c r="A66" t="s">
        <v>82</v>
      </c>
      <c r="B66" t="s">
        <v>164</v>
      </c>
      <c r="C66" s="1">
        <v>73310</v>
      </c>
      <c r="D66" s="1">
        <v>12034.0672046092</v>
      </c>
      <c r="E66" s="1">
        <v>11790.3109217118</v>
      </c>
      <c r="F66" s="1">
        <v>12380.1135829082</v>
      </c>
      <c r="G66" s="1">
        <v>15249.9943270407</v>
      </c>
      <c r="H66" s="1">
        <v>14070.697468022599</v>
      </c>
      <c r="I66" s="1">
        <v>6807.8995329572699</v>
      </c>
      <c r="J66" s="1">
        <v>976.91696275027505</v>
      </c>
      <c r="K66" s="1">
        <v>61470.7923487265</v>
      </c>
      <c r="L66" s="1">
        <v>200.63484316042599</v>
      </c>
      <c r="M66" s="1">
        <v>1501.2898048908801</v>
      </c>
      <c r="N66" s="1">
        <v>3773.5923918397598</v>
      </c>
      <c r="O66" s="1">
        <v>8158.3802210431804</v>
      </c>
      <c r="P66" s="1">
        <v>10659.203005350901</v>
      </c>
      <c r="Q66" s="1">
        <v>8422.0767329987902</v>
      </c>
      <c r="R66" s="1">
        <v>19622.655522643199</v>
      </c>
      <c r="S66" s="1">
        <v>9132.9598267994006</v>
      </c>
      <c r="T66" s="1">
        <v>14</v>
      </c>
      <c r="U66" s="9">
        <f>D66/$C66*100</f>
        <v>16.415314697325332</v>
      </c>
      <c r="V66" s="9">
        <f>E66/$C66*100</f>
        <v>16.082813970415767</v>
      </c>
      <c r="W66" s="9">
        <f>F66/$C66*100</f>
        <v>16.887346314156595</v>
      </c>
      <c r="X66" s="9">
        <f>G66/$C66*100</f>
        <v>20.802065648670986</v>
      </c>
      <c r="Y66" s="9">
        <f>H66/$C66*100</f>
        <v>19.193421726943935</v>
      </c>
      <c r="Z66" s="9">
        <f>I66/$C66*100</f>
        <v>9.2864541439875463</v>
      </c>
      <c r="AA66" s="9">
        <f>J66/$C66*100</f>
        <v>1.3325834984998979</v>
      </c>
      <c r="AB66" s="9">
        <f>L66/$K66*100</f>
        <v>0.32639052710141708</v>
      </c>
      <c r="AC66" s="9">
        <f>M66/$K66*100</f>
        <v>2.4422815251412362</v>
      </c>
      <c r="AD66" s="9">
        <f>N66/$K66*100</f>
        <v>6.1388380524396116</v>
      </c>
      <c r="AE66" s="9">
        <f>O66/$K66*100</f>
        <v>13.271962031594342</v>
      </c>
      <c r="AF66" s="9">
        <f>P66/$K66*100</f>
        <v>17.340272669466785</v>
      </c>
      <c r="AG66" s="9">
        <f>Q66/$K66*100</f>
        <v>13.700940578771101</v>
      </c>
      <c r="AH66" s="9">
        <f>R66/$K66*100</f>
        <v>31.921917341365987</v>
      </c>
      <c r="AI66" s="9">
        <f>S66/$K66*100</f>
        <v>14.857397274119583</v>
      </c>
    </row>
    <row r="67" spans="1:35" x14ac:dyDescent="0.25">
      <c r="A67" t="s">
        <v>83</v>
      </c>
      <c r="B67" t="s">
        <v>165</v>
      </c>
      <c r="C67" s="1">
        <v>4745.00000000001</v>
      </c>
      <c r="D67" s="1">
        <v>613.18399525791494</v>
      </c>
      <c r="E67" s="1">
        <v>501.763926997071</v>
      </c>
      <c r="F67" s="1">
        <v>591.58887967098804</v>
      </c>
      <c r="G67" s="1">
        <v>1044.2010897248899</v>
      </c>
      <c r="H67" s="1">
        <v>1175.5952282130299</v>
      </c>
      <c r="I67" s="1">
        <v>698.18434465969199</v>
      </c>
      <c r="J67" s="1">
        <v>120.482535476419</v>
      </c>
      <c r="K67" s="1">
        <v>4114.4153938233603</v>
      </c>
      <c r="L67" s="1">
        <v>145.83217150147601</v>
      </c>
      <c r="M67" s="1">
        <v>174.05461637686699</v>
      </c>
      <c r="N67" s="1">
        <v>90.4600460550393</v>
      </c>
      <c r="O67" s="1">
        <v>370.95564916421699</v>
      </c>
      <c r="P67" s="1">
        <v>614.54540216468104</v>
      </c>
      <c r="Q67" s="1">
        <v>551.92411465923101</v>
      </c>
      <c r="R67" s="1">
        <v>1739.1819635561901</v>
      </c>
      <c r="S67" s="1">
        <v>427.46143034565802</v>
      </c>
      <c r="T67" s="1">
        <v>11</v>
      </c>
      <c r="U67" s="9">
        <f>D67/$C67*100</f>
        <v>12.922739626088802</v>
      </c>
      <c r="V67" s="9">
        <f>E67/$C67*100</f>
        <v>10.574582233868703</v>
      </c>
      <c r="W67" s="9">
        <f>F67/$C67*100</f>
        <v>12.467626547333758</v>
      </c>
      <c r="X67" s="9">
        <f>G67/$C67*100</f>
        <v>22.006345410429667</v>
      </c>
      <c r="Y67" s="9">
        <f>H67/$C67*100</f>
        <v>24.77545264937887</v>
      </c>
      <c r="Z67" s="9">
        <f>I67/$C67*100</f>
        <v>14.714106315272717</v>
      </c>
      <c r="AA67" s="9">
        <f>J67/$C67*100</f>
        <v>2.5391472176273711</v>
      </c>
      <c r="AB67" s="9">
        <f>L67/$K67*100</f>
        <v>3.5444202284582658</v>
      </c>
      <c r="AC67" s="9">
        <f>M67/$K67*100</f>
        <v>4.2303608099017209</v>
      </c>
      <c r="AD67" s="9">
        <f>N67/$K67*100</f>
        <v>2.1986123761553018</v>
      </c>
      <c r="AE67" s="9">
        <f>O67/$K67*100</f>
        <v>9.0159989611428824</v>
      </c>
      <c r="AF67" s="9">
        <f>P67/$K67*100</f>
        <v>14.936396628479672</v>
      </c>
      <c r="AG67" s="9">
        <f>Q67/$K67*100</f>
        <v>13.41439941839101</v>
      </c>
      <c r="AH67" s="9">
        <f>R67/$K67*100</f>
        <v>42.270451500037737</v>
      </c>
      <c r="AI67" s="9">
        <f>S67/$K67*100</f>
        <v>10.389360077433391</v>
      </c>
    </row>
    <row r="68" spans="1:35" x14ac:dyDescent="0.25">
      <c r="A68" t="s">
        <v>84</v>
      </c>
      <c r="B68" t="s">
        <v>166</v>
      </c>
      <c r="C68" s="1">
        <v>16530</v>
      </c>
      <c r="D68" s="1">
        <v>2215.4005693618201</v>
      </c>
      <c r="E68" s="1">
        <v>1841.9334661032599</v>
      </c>
      <c r="F68" s="1">
        <v>2385.8487776891502</v>
      </c>
      <c r="G68" s="1">
        <v>3586.8625886146201</v>
      </c>
      <c r="H68" s="1">
        <v>3824.4859553516399</v>
      </c>
      <c r="I68" s="1">
        <v>2300.0838202774098</v>
      </c>
      <c r="J68" s="1">
        <v>375.38482260209901</v>
      </c>
      <c r="K68" s="1">
        <v>14220.0963961205</v>
      </c>
      <c r="L68" s="1">
        <v>464.30161518279698</v>
      </c>
      <c r="M68" s="1">
        <v>463.730081702517</v>
      </c>
      <c r="N68" s="1">
        <v>425.71525914105399</v>
      </c>
      <c r="O68" s="1">
        <v>1428.6937903067501</v>
      </c>
      <c r="P68" s="1">
        <v>2331.2311101529499</v>
      </c>
      <c r="Q68" s="1">
        <v>1674.7670899806201</v>
      </c>
      <c r="R68" s="1">
        <v>5763.3044041517196</v>
      </c>
      <c r="S68" s="1">
        <v>1668.35304550209</v>
      </c>
      <c r="T68" s="1">
        <v>30</v>
      </c>
      <c r="U68" s="9">
        <f>D68/$C68*100</f>
        <v>13.402302294989838</v>
      </c>
      <c r="V68" s="9">
        <f>E68/$C68*100</f>
        <v>11.142973176668239</v>
      </c>
      <c r="W68" s="9">
        <f>F68/$C68*100</f>
        <v>14.433446930968847</v>
      </c>
      <c r="X68" s="9">
        <f>G68/$C68*100</f>
        <v>21.699108219084213</v>
      </c>
      <c r="Y68" s="9">
        <f>H68/$C68*100</f>
        <v>23.136636148527767</v>
      </c>
      <c r="Z68" s="9">
        <f>I68/$C68*100</f>
        <v>13.914602663505201</v>
      </c>
      <c r="AA68" s="9">
        <f>J68/$C68*100</f>
        <v>2.2709305662558923</v>
      </c>
      <c r="AB68" s="9">
        <f>L68/$K68*100</f>
        <v>3.265108774575304</v>
      </c>
      <c r="AC68" s="9">
        <f>M68/$K68*100</f>
        <v>3.2610895790342953</v>
      </c>
      <c r="AD68" s="9">
        <f>N68/$K68*100</f>
        <v>2.9937578992586635</v>
      </c>
      <c r="AE68" s="9">
        <f>O68/$K68*100</f>
        <v>10.047004960504513</v>
      </c>
      <c r="AF68" s="9">
        <f>P68/$K68*100</f>
        <v>16.393919177572887</v>
      </c>
      <c r="AG68" s="9">
        <f>Q68/$K68*100</f>
        <v>11.77746650464006</v>
      </c>
      <c r="AH68" s="9">
        <f>R68/$K68*100</f>
        <v>40.529292092028669</v>
      </c>
      <c r="AI68" s="9">
        <f>S68/$K68*100</f>
        <v>11.73236101238559</v>
      </c>
    </row>
    <row r="69" spans="1:35" x14ac:dyDescent="0.25">
      <c r="A69" t="s">
        <v>85</v>
      </c>
      <c r="B69" t="s">
        <v>167</v>
      </c>
      <c r="C69" s="1">
        <v>16743</v>
      </c>
      <c r="D69" s="1">
        <v>3301.9884656446802</v>
      </c>
      <c r="E69" s="1">
        <v>2318.8030622802398</v>
      </c>
      <c r="F69" s="1">
        <v>3307.1899794634901</v>
      </c>
      <c r="G69" s="1">
        <v>3577.7001684371298</v>
      </c>
      <c r="H69" s="1">
        <v>2701.82466894658</v>
      </c>
      <c r="I69" s="1">
        <v>1326.9252249025101</v>
      </c>
      <c r="J69" s="1">
        <v>208.56843032537699</v>
      </c>
      <c r="K69" s="1">
        <v>13417.102513670299</v>
      </c>
      <c r="L69" s="1">
        <v>160.62219826692899</v>
      </c>
      <c r="M69" s="1">
        <v>386.956244998469</v>
      </c>
      <c r="N69" s="1">
        <v>786.86362687068595</v>
      </c>
      <c r="O69" s="1">
        <v>1966.5141738858299</v>
      </c>
      <c r="P69" s="1">
        <v>2216.4293646116898</v>
      </c>
      <c r="Q69" s="1">
        <v>2487.8954177361902</v>
      </c>
      <c r="R69" s="1">
        <v>3843.2182048621398</v>
      </c>
      <c r="S69" s="1">
        <v>1568.6032824383201</v>
      </c>
      <c r="T69" s="1">
        <v>16</v>
      </c>
      <c r="U69" s="9">
        <f>D69/$C69*100</f>
        <v>19.721605839124891</v>
      </c>
      <c r="V69" s="9">
        <f>E69/$C69*100</f>
        <v>13.849388175836111</v>
      </c>
      <c r="W69" s="9">
        <f>F69/$C69*100</f>
        <v>19.752672636107569</v>
      </c>
      <c r="X69" s="9">
        <f>G69/$C69*100</f>
        <v>21.368334040716299</v>
      </c>
      <c r="Y69" s="9">
        <f>H69/$C69*100</f>
        <v>16.137040368790419</v>
      </c>
      <c r="Z69" s="9">
        <f>I69/$C69*100</f>
        <v>7.9252536875261903</v>
      </c>
      <c r="AA69" s="9">
        <f>J69/$C69*100</f>
        <v>1.2457052518985665</v>
      </c>
      <c r="AB69" s="9">
        <f>L69/$K69*100</f>
        <v>1.1971451966121274</v>
      </c>
      <c r="AC69" s="9">
        <f>M69/$K69*100</f>
        <v>2.8840522356016169</v>
      </c>
      <c r="AD69" s="9">
        <f>N69/$K69*100</f>
        <v>5.8646315481973348</v>
      </c>
      <c r="AE69" s="9">
        <f>O69/$K69*100</f>
        <v>14.656772368566203</v>
      </c>
      <c r="AF69" s="9">
        <f>P69/$K69*100</f>
        <v>16.519433777549466</v>
      </c>
      <c r="AG69" s="9">
        <f>Q69/$K69*100</f>
        <v>18.542717514465924</v>
      </c>
      <c r="AH69" s="9">
        <f>R69/$K69*100</f>
        <v>28.644174112453829</v>
      </c>
      <c r="AI69" s="9">
        <f>S69/$K69*100</f>
        <v>11.691073246553161</v>
      </c>
    </row>
    <row r="70" spans="1:35" x14ac:dyDescent="0.25">
      <c r="A70" t="s">
        <v>86</v>
      </c>
      <c r="B70" t="s">
        <v>168</v>
      </c>
      <c r="C70" s="1">
        <v>293035</v>
      </c>
      <c r="D70" s="1">
        <v>47134.031076652202</v>
      </c>
      <c r="E70" s="1">
        <v>64744.073369771002</v>
      </c>
      <c r="F70" s="1">
        <v>50942.855690248201</v>
      </c>
      <c r="G70" s="1">
        <v>52986.209162064297</v>
      </c>
      <c r="H70" s="1">
        <v>47216.971345498197</v>
      </c>
      <c r="I70" s="1">
        <v>25399.988961982701</v>
      </c>
      <c r="J70" s="1">
        <v>4610.8703937834998</v>
      </c>
      <c r="K70" s="1">
        <v>245822.82118660299</v>
      </c>
      <c r="L70" s="1">
        <v>267.35939683127498</v>
      </c>
      <c r="M70" s="1">
        <v>6341.6714554770097</v>
      </c>
      <c r="N70" s="1">
        <v>25949.417188708099</v>
      </c>
      <c r="O70" s="1">
        <v>36458.622307922698</v>
      </c>
      <c r="P70" s="1">
        <v>38867.454130750499</v>
      </c>
      <c r="Q70" s="1">
        <v>24454.423266306501</v>
      </c>
      <c r="R70" s="1">
        <v>68112.857333129097</v>
      </c>
      <c r="S70" s="1">
        <v>45371.016107478499</v>
      </c>
      <c r="T70" s="1">
        <v>22</v>
      </c>
      <c r="U70" s="9">
        <f>D70/$C70*100</f>
        <v>16.084778636221682</v>
      </c>
      <c r="V70" s="9">
        <f>E70/$C70*100</f>
        <v>22.094314115983074</v>
      </c>
      <c r="W70" s="9">
        <f>F70/$C70*100</f>
        <v>17.38456351297565</v>
      </c>
      <c r="X70" s="9">
        <f>G70/$C70*100</f>
        <v>18.081870480339994</v>
      </c>
      <c r="Y70" s="9">
        <f>H70/$C70*100</f>
        <v>16.113082514204173</v>
      </c>
      <c r="Z70" s="9">
        <f>I70/$C70*100</f>
        <v>8.6679027972708731</v>
      </c>
      <c r="AA70" s="9">
        <f>J70/$C70*100</f>
        <v>1.5734879430045898</v>
      </c>
      <c r="AB70" s="9">
        <f>L70/$K70*100</f>
        <v>0.10876101557240028</v>
      </c>
      <c r="AC70" s="9">
        <f>M70/$K70*100</f>
        <v>2.5797732793340109</v>
      </c>
      <c r="AD70" s="9">
        <f>N70/$K70*100</f>
        <v>10.556146521892698</v>
      </c>
      <c r="AE70" s="9">
        <f>O70/$K70*100</f>
        <v>14.831260227156504</v>
      </c>
      <c r="AF70" s="9">
        <f>P70/$K70*100</f>
        <v>15.811165921509945</v>
      </c>
      <c r="AG70" s="9">
        <f>Q70/$K70*100</f>
        <v>9.9479873952562201</v>
      </c>
      <c r="AH70" s="9">
        <f>R70/$K70*100</f>
        <v>27.708109850966579</v>
      </c>
      <c r="AI70" s="9">
        <f>S70/$K70*100</f>
        <v>18.456795788311929</v>
      </c>
    </row>
    <row r="71" spans="1:35" x14ac:dyDescent="0.25">
      <c r="A71" t="s">
        <v>87</v>
      </c>
      <c r="B71" t="s">
        <v>169</v>
      </c>
      <c r="C71" s="1">
        <v>21466</v>
      </c>
      <c r="D71" s="1">
        <v>4035.1725567829499</v>
      </c>
      <c r="E71" s="1">
        <v>2962.72968415384</v>
      </c>
      <c r="F71" s="1">
        <v>4152.1775842389798</v>
      </c>
      <c r="G71" s="1">
        <v>4414.3861774222796</v>
      </c>
      <c r="H71" s="1">
        <v>3649.6310781876</v>
      </c>
      <c r="I71" s="1">
        <v>1925.45666192046</v>
      </c>
      <c r="J71" s="1">
        <v>326.446257293879</v>
      </c>
      <c r="K71" s="1">
        <v>17610.230619029498</v>
      </c>
      <c r="L71" s="1">
        <v>175.773611716499</v>
      </c>
      <c r="M71" s="1">
        <v>717.54648810179594</v>
      </c>
      <c r="N71" s="1">
        <v>1090.3083006445299</v>
      </c>
      <c r="O71" s="1">
        <v>2548.0581243307502</v>
      </c>
      <c r="P71" s="1">
        <v>2957.4161543967798</v>
      </c>
      <c r="Q71" s="1">
        <v>2738.7998949146399</v>
      </c>
      <c r="R71" s="1">
        <v>5611.2783464696104</v>
      </c>
      <c r="S71" s="1">
        <v>1771.0496984548599</v>
      </c>
      <c r="T71" s="1">
        <v>15</v>
      </c>
      <c r="U71" s="9">
        <f>D71/$C71*100</f>
        <v>18.797971474811096</v>
      </c>
      <c r="V71" s="9">
        <f>E71/$C71*100</f>
        <v>13.801964428183361</v>
      </c>
      <c r="W71" s="9">
        <f>F71/$C71*100</f>
        <v>19.343042878221279</v>
      </c>
      <c r="X71" s="9">
        <f>G71/$C71*100</f>
        <v>20.564549414992449</v>
      </c>
      <c r="Y71" s="9">
        <f>H71/$C71*100</f>
        <v>17.001915019973911</v>
      </c>
      <c r="Z71" s="9">
        <f>I71/$C71*100</f>
        <v>8.9697971765604212</v>
      </c>
      <c r="AA71" s="9">
        <f>J71/$C71*100</f>
        <v>1.5207596072574259</v>
      </c>
      <c r="AB71" s="9">
        <f>L71/$K71*100</f>
        <v>0.99813350272970991</v>
      </c>
      <c r="AC71" s="9">
        <f>M71/$K71*100</f>
        <v>4.0746001777308924</v>
      </c>
      <c r="AD71" s="9">
        <f>N71/$K71*100</f>
        <v>6.1913345953933732</v>
      </c>
      <c r="AE71" s="9">
        <f>O71/$K71*100</f>
        <v>14.469192252243054</v>
      </c>
      <c r="AF71" s="9">
        <f>P71/$K71*100</f>
        <v>16.793738925832212</v>
      </c>
      <c r="AG71" s="9">
        <f>Q71/$K71*100</f>
        <v>15.552322704707292</v>
      </c>
      <c r="AH71" s="9">
        <f>R71/$K71*100</f>
        <v>31.863741411802408</v>
      </c>
      <c r="AI71" s="9">
        <f>S71/$K71*100</f>
        <v>10.056936429560867</v>
      </c>
    </row>
    <row r="72" spans="1:35" x14ac:dyDescent="0.25">
      <c r="A72" t="s">
        <v>88</v>
      </c>
      <c r="B72" t="s">
        <v>170</v>
      </c>
      <c r="C72" s="1">
        <v>6103</v>
      </c>
      <c r="D72" s="1">
        <v>881.48608238118004</v>
      </c>
      <c r="E72" s="1">
        <v>708.49178726197897</v>
      </c>
      <c r="F72" s="1">
        <v>927.41606699777299</v>
      </c>
      <c r="G72" s="1">
        <v>1312.2765732703199</v>
      </c>
      <c r="H72" s="1">
        <v>1329.1831266065001</v>
      </c>
      <c r="I72" s="1">
        <v>826.71136588868899</v>
      </c>
      <c r="J72" s="1">
        <v>117.43499759356401</v>
      </c>
      <c r="K72" s="1">
        <v>5247.4902687156</v>
      </c>
      <c r="L72" s="1">
        <v>228.23112178458001</v>
      </c>
      <c r="M72" s="1">
        <v>221.17566878687401</v>
      </c>
      <c r="N72" s="1">
        <v>204.107104354368</v>
      </c>
      <c r="O72" s="1">
        <v>408.78575926665701</v>
      </c>
      <c r="P72" s="1">
        <v>691.75328318871505</v>
      </c>
      <c r="Q72" s="1">
        <v>864.68702939140303</v>
      </c>
      <c r="R72" s="1">
        <v>2097.2216963627702</v>
      </c>
      <c r="S72" s="1">
        <v>531.52860558022905</v>
      </c>
      <c r="T72" s="1">
        <v>12</v>
      </c>
      <c r="U72" s="9">
        <f>D72/$C72*100</f>
        <v>14.443488159612977</v>
      </c>
      <c r="V72" s="9">
        <f>E72/$C72*100</f>
        <v>11.608910163230853</v>
      </c>
      <c r="W72" s="9">
        <f>F72/$C72*100</f>
        <v>15.196068605567312</v>
      </c>
      <c r="X72" s="9">
        <f>G72/$C72*100</f>
        <v>21.502155878589544</v>
      </c>
      <c r="Y72" s="9">
        <f>H72/$C72*100</f>
        <v>21.779176251130593</v>
      </c>
      <c r="Z72" s="9">
        <f>I72/$C72*100</f>
        <v>13.545983383396509</v>
      </c>
      <c r="AA72" s="9">
        <f>J72/$C72*100</f>
        <v>1.9242175584722923</v>
      </c>
      <c r="AB72" s="9">
        <f>L72/$K72*100</f>
        <v>4.3493386380389216</v>
      </c>
      <c r="AC72" s="9">
        <f>M72/$K72*100</f>
        <v>4.2148847822639217</v>
      </c>
      <c r="AD72" s="9">
        <f>N72/$K72*100</f>
        <v>3.8896137753929785</v>
      </c>
      <c r="AE72" s="9">
        <f>O72/$K72*100</f>
        <v>7.7901194348801202</v>
      </c>
      <c r="AF72" s="9">
        <f>P72/$K72*100</f>
        <v>13.182554855085643</v>
      </c>
      <c r="AG72" s="9">
        <f>Q72/$K72*100</f>
        <v>16.478106392049543</v>
      </c>
      <c r="AH72" s="9">
        <f>R72/$K72*100</f>
        <v>39.966185528079045</v>
      </c>
      <c r="AI72" s="9">
        <f>S72/$K72*100</f>
        <v>10.129196594209757</v>
      </c>
    </row>
    <row r="73" spans="1:35" x14ac:dyDescent="0.25">
      <c r="A73" t="s">
        <v>89</v>
      </c>
      <c r="B73" t="s">
        <v>171</v>
      </c>
      <c r="C73" s="1">
        <v>8695.9999999999909</v>
      </c>
      <c r="D73" s="1">
        <v>1402.24634654585</v>
      </c>
      <c r="E73" s="1">
        <v>1091.1145890481801</v>
      </c>
      <c r="F73" s="1">
        <v>1510.1195312234599</v>
      </c>
      <c r="G73" s="1">
        <v>1808.94399992524</v>
      </c>
      <c r="H73" s="1">
        <v>1821.42435986847</v>
      </c>
      <c r="I73" s="1">
        <v>905.266143379602</v>
      </c>
      <c r="J73" s="1">
        <v>156.88503000918001</v>
      </c>
      <c r="K73" s="1">
        <v>7269.3544250005398</v>
      </c>
      <c r="L73" s="1">
        <v>70.002165699414903</v>
      </c>
      <c r="M73" s="1">
        <v>339.14665351170902</v>
      </c>
      <c r="N73" s="1">
        <v>309.12376960462501</v>
      </c>
      <c r="O73" s="1">
        <v>788.05384178442796</v>
      </c>
      <c r="P73" s="1">
        <v>1315.55739330027</v>
      </c>
      <c r="Q73" s="1">
        <v>1065.71259454661</v>
      </c>
      <c r="R73" s="1">
        <v>2619.0262071698698</v>
      </c>
      <c r="S73" s="1">
        <v>762.731799383615</v>
      </c>
      <c r="T73" s="1">
        <v>12</v>
      </c>
      <c r="U73" s="9">
        <f>D73/$C73*100</f>
        <v>16.125187977758181</v>
      </c>
      <c r="V73" s="9">
        <f>E73/$C73*100</f>
        <v>12.547315881418827</v>
      </c>
      <c r="W73" s="9">
        <f>F73/$C73*100</f>
        <v>17.365679981870532</v>
      </c>
      <c r="X73" s="9">
        <f>G73/$C73*100</f>
        <v>20.802023918183554</v>
      </c>
      <c r="Y73" s="9">
        <f>H73/$C73*100</f>
        <v>20.945542316794754</v>
      </c>
      <c r="Z73" s="9">
        <f>I73/$C73*100</f>
        <v>10.410144243095711</v>
      </c>
      <c r="AA73" s="9">
        <f>J73/$C73*100</f>
        <v>1.8041056808783369</v>
      </c>
      <c r="AB73" s="9">
        <f>L73/$K73*100</f>
        <v>0.96297637460990504</v>
      </c>
      <c r="AC73" s="9">
        <f>M73/$K73*100</f>
        <v>4.6654301562918201</v>
      </c>
      <c r="AD73" s="9">
        <f>N73/$K73*100</f>
        <v>4.2524239641074058</v>
      </c>
      <c r="AE73" s="9">
        <f>O73/$K73*100</f>
        <v>10.840767910203656</v>
      </c>
      <c r="AF73" s="9">
        <f>P73/$K73*100</f>
        <v>18.097307083774115</v>
      </c>
      <c r="AG73" s="9">
        <f>Q73/$K73*100</f>
        <v>14.660347153819384</v>
      </c>
      <c r="AH73" s="9">
        <f>R73/$K73*100</f>
        <v>36.02831907827462</v>
      </c>
      <c r="AI73" s="9">
        <f>S73/$K73*100</f>
        <v>10.492428278919119</v>
      </c>
    </row>
    <row r="74" spans="1:35" x14ac:dyDescent="0.25">
      <c r="A74" t="s">
        <v>90</v>
      </c>
      <c r="B74" t="s">
        <v>172</v>
      </c>
      <c r="C74" s="1">
        <v>20695</v>
      </c>
      <c r="D74" s="1">
        <v>3780.5401714080599</v>
      </c>
      <c r="E74" s="1">
        <v>2894.2075907356202</v>
      </c>
      <c r="F74" s="1">
        <v>3766.36158116345</v>
      </c>
      <c r="G74" s="1">
        <v>4386.4532913634803</v>
      </c>
      <c r="H74" s="1">
        <v>3966.8209107522398</v>
      </c>
      <c r="I74" s="1">
        <v>1596.23522853959</v>
      </c>
      <c r="J74" s="1">
        <v>304.38122603755102</v>
      </c>
      <c r="K74" s="1">
        <v>16818.634138896399</v>
      </c>
      <c r="L74" s="1">
        <v>85.047235340453298</v>
      </c>
      <c r="M74" s="1">
        <v>610.35169467488902</v>
      </c>
      <c r="N74" s="1">
        <v>1080.79041372949</v>
      </c>
      <c r="O74" s="1">
        <v>2714.9985050263099</v>
      </c>
      <c r="P74" s="1">
        <v>2818.3372679671902</v>
      </c>
      <c r="Q74" s="1">
        <v>2508.9674003812802</v>
      </c>
      <c r="R74" s="1">
        <v>5296.4848272204199</v>
      </c>
      <c r="S74" s="1">
        <v>1703.65679455639</v>
      </c>
      <c r="T74" s="1">
        <v>16</v>
      </c>
      <c r="U74" s="9">
        <f>D74/$C74*100</f>
        <v>18.267891623136311</v>
      </c>
      <c r="V74" s="9">
        <f>E74/$C74*100</f>
        <v>13.985057215441509</v>
      </c>
      <c r="W74" s="9">
        <f>F74/$C74*100</f>
        <v>18.19937946926045</v>
      </c>
      <c r="X74" s="9">
        <f>G74/$C74*100</f>
        <v>21.195715348458467</v>
      </c>
      <c r="Y74" s="9">
        <f>H74/$C74*100</f>
        <v>19.168015997836385</v>
      </c>
      <c r="Z74" s="9">
        <f>I74/$C74*100</f>
        <v>7.7131443756443101</v>
      </c>
      <c r="AA74" s="9">
        <f>J74/$C74*100</f>
        <v>1.4707959702225224</v>
      </c>
      <c r="AB74" s="9">
        <f>L74/$K74*100</f>
        <v>0.50567266424902391</v>
      </c>
      <c r="AC74" s="9">
        <f>M74/$K74*100</f>
        <v>3.6290205829695212</v>
      </c>
      <c r="AD74" s="9">
        <f>N74/$K74*100</f>
        <v>6.4261485493043073</v>
      </c>
      <c r="AE74" s="9">
        <f>O74/$K74*100</f>
        <v>16.1428001977125</v>
      </c>
      <c r="AF74" s="9">
        <f>P74/$K74*100</f>
        <v>16.757230371336938</v>
      </c>
      <c r="AG74" s="9">
        <f>Q74/$K74*100</f>
        <v>14.917783332826057</v>
      </c>
      <c r="AH74" s="9">
        <f>R74/$K74*100</f>
        <v>31.491765523166098</v>
      </c>
      <c r="AI74" s="9">
        <f>S74/$K74*100</f>
        <v>10.129578778435691</v>
      </c>
    </row>
    <row r="75" spans="1:35" x14ac:dyDescent="0.25">
      <c r="A75" t="s">
        <v>91</v>
      </c>
      <c r="B75" t="s">
        <v>173</v>
      </c>
      <c r="C75" s="1">
        <v>10821</v>
      </c>
      <c r="D75" s="1">
        <v>1555.1127830292801</v>
      </c>
      <c r="E75" s="1">
        <v>1240.83130884056</v>
      </c>
      <c r="F75" s="1">
        <v>1572.1476006540299</v>
      </c>
      <c r="G75" s="1">
        <v>2276.3347309951801</v>
      </c>
      <c r="H75" s="1">
        <v>2585.0178685928799</v>
      </c>
      <c r="I75" s="1">
        <v>1380.9045196331999</v>
      </c>
      <c r="J75" s="1">
        <v>210.651188254857</v>
      </c>
      <c r="K75" s="1">
        <v>9300.6676021441708</v>
      </c>
      <c r="L75" s="1">
        <v>65.047082199931097</v>
      </c>
      <c r="M75" s="1">
        <v>352.07889524082498</v>
      </c>
      <c r="N75" s="1">
        <v>319.47301523767402</v>
      </c>
      <c r="O75" s="1">
        <v>797.81692318310695</v>
      </c>
      <c r="P75" s="1">
        <v>1683.33135464154</v>
      </c>
      <c r="Q75" s="1">
        <v>1320.4340951905201</v>
      </c>
      <c r="R75" s="1">
        <v>3758.90674083862</v>
      </c>
      <c r="S75" s="1">
        <v>1003.5794956119601</v>
      </c>
      <c r="T75" s="1">
        <v>7</v>
      </c>
      <c r="U75" s="9">
        <f>D75/$C75*100</f>
        <v>14.371248341459017</v>
      </c>
      <c r="V75" s="9">
        <f>E75/$C75*100</f>
        <v>11.466882070423805</v>
      </c>
      <c r="W75" s="9">
        <f>F75/$C75*100</f>
        <v>14.528672032658996</v>
      </c>
      <c r="X75" s="9">
        <f>G75/$C75*100</f>
        <v>21.036269577628499</v>
      </c>
      <c r="Y75" s="9">
        <f>H75/$C75*100</f>
        <v>23.888899996237686</v>
      </c>
      <c r="Z75" s="9">
        <f>I75/$C75*100</f>
        <v>12.761339244369282</v>
      </c>
      <c r="AA75" s="9">
        <f>J75/$C75*100</f>
        <v>1.9466887372225949</v>
      </c>
      <c r="AB75" s="9">
        <f>L75/$K75*100</f>
        <v>0.69938078622372424</v>
      </c>
      <c r="AC75" s="9">
        <f>M75/$K75*100</f>
        <v>3.785522828056525</v>
      </c>
      <c r="AD75" s="9">
        <f>N75/$K75*100</f>
        <v>3.4349471339457702</v>
      </c>
      <c r="AE75" s="9">
        <f>O75/$K75*100</f>
        <v>8.5780608157545455</v>
      </c>
      <c r="AF75" s="9">
        <f>P75/$K75*100</f>
        <v>18.099037904047506</v>
      </c>
      <c r="AG75" s="9">
        <f>Q75/$K75*100</f>
        <v>14.197196929025912</v>
      </c>
      <c r="AH75" s="9">
        <f>R75/$K75*100</f>
        <v>40.415450821745779</v>
      </c>
      <c r="AI75" s="9">
        <f>S75/$K75*100</f>
        <v>10.790402781200301</v>
      </c>
    </row>
    <row r="76" spans="1:35" x14ac:dyDescent="0.25">
      <c r="A76" t="s">
        <v>92</v>
      </c>
      <c r="B76" t="s">
        <v>174</v>
      </c>
      <c r="C76" s="1">
        <v>61807</v>
      </c>
      <c r="D76" s="1">
        <v>11861.087054069299</v>
      </c>
      <c r="E76" s="1">
        <v>9583.5096946067806</v>
      </c>
      <c r="F76" s="1">
        <v>10348.501492151499</v>
      </c>
      <c r="G76" s="1">
        <v>11895.1538543446</v>
      </c>
      <c r="H76" s="1">
        <v>10826.111551399599</v>
      </c>
      <c r="I76" s="1">
        <v>6410.4507579928704</v>
      </c>
      <c r="J76" s="1">
        <v>882.18559543530603</v>
      </c>
      <c r="K76" s="1">
        <v>49998.554452596203</v>
      </c>
      <c r="L76" s="1">
        <v>98.599769919736403</v>
      </c>
      <c r="M76" s="1">
        <v>1410.5616767020499</v>
      </c>
      <c r="N76" s="1">
        <v>2778.7384771039801</v>
      </c>
      <c r="O76" s="1">
        <v>5860.4105384558297</v>
      </c>
      <c r="P76" s="1">
        <v>8029.0475790279497</v>
      </c>
      <c r="Q76" s="1">
        <v>7251.9517948142202</v>
      </c>
      <c r="R76" s="1">
        <v>16342.332973549699</v>
      </c>
      <c r="S76" s="1">
        <v>8226.9116430227605</v>
      </c>
      <c r="T76" s="1">
        <v>15</v>
      </c>
      <c r="U76" s="9">
        <f>D76/$C76*100</f>
        <v>19.190523814566795</v>
      </c>
      <c r="V76" s="9">
        <f>E76/$C76*100</f>
        <v>15.505540949417995</v>
      </c>
      <c r="W76" s="9">
        <f>F76/$C76*100</f>
        <v>16.743251560747975</v>
      </c>
      <c r="X76" s="9">
        <f>G76/$C76*100</f>
        <v>19.245641843714466</v>
      </c>
      <c r="Y76" s="9">
        <f>H76/$C76*100</f>
        <v>17.515995844159399</v>
      </c>
      <c r="Z76" s="9">
        <f>I76/$C76*100</f>
        <v>10.371722876038103</v>
      </c>
      <c r="AA76" s="9">
        <f>J76/$C76*100</f>
        <v>1.4273231113551961</v>
      </c>
      <c r="AB76" s="9">
        <f>L76/$K76*100</f>
        <v>0.1972052412299623</v>
      </c>
      <c r="AC76" s="9">
        <f>M76/$K76*100</f>
        <v>2.8212049171129698</v>
      </c>
      <c r="AD76" s="9">
        <f>N76/$K76*100</f>
        <v>5.5576376307809285</v>
      </c>
      <c r="AE76" s="9">
        <f>O76/$K76*100</f>
        <v>11.72115994675827</v>
      </c>
      <c r="AF76" s="9">
        <f>P76/$K76*100</f>
        <v>16.058559426233646</v>
      </c>
      <c r="AG76" s="9">
        <f>Q76/$K76*100</f>
        <v>14.504322923355353</v>
      </c>
      <c r="AH76" s="9">
        <f>R76/$K76*100</f>
        <v>32.68561091909951</v>
      </c>
      <c r="AI76" s="9">
        <f>S76/$K76*100</f>
        <v>16.454298995429404</v>
      </c>
    </row>
    <row r="77" spans="1:35" x14ac:dyDescent="0.25">
      <c r="A77" t="s">
        <v>93</v>
      </c>
      <c r="B77" t="s">
        <v>175</v>
      </c>
      <c r="C77" s="1">
        <v>24812</v>
      </c>
      <c r="D77" s="1">
        <v>4554.52814166385</v>
      </c>
      <c r="E77" s="1">
        <v>3593.3359223744101</v>
      </c>
      <c r="F77" s="1">
        <v>4350.0605324109702</v>
      </c>
      <c r="G77" s="1">
        <v>4958.8905617575601</v>
      </c>
      <c r="H77" s="1">
        <v>4510.2383974330396</v>
      </c>
      <c r="I77" s="1">
        <v>2494.2358881207401</v>
      </c>
      <c r="J77" s="1">
        <v>350.710556239455</v>
      </c>
      <c r="K77" s="1">
        <v>20214.062676675101</v>
      </c>
      <c r="L77" s="1">
        <v>119.28457922168</v>
      </c>
      <c r="M77" s="1">
        <v>609.00374452209303</v>
      </c>
      <c r="N77" s="1">
        <v>1009.43433415908</v>
      </c>
      <c r="O77" s="1">
        <v>2441.2060171681001</v>
      </c>
      <c r="P77" s="1">
        <v>2792.1035488274201</v>
      </c>
      <c r="Q77" s="1">
        <v>3362.9165301078601</v>
      </c>
      <c r="R77" s="1">
        <v>6825.6598215070899</v>
      </c>
      <c r="S77" s="1">
        <v>3054.4541011618098</v>
      </c>
      <c r="T77" s="1">
        <v>11</v>
      </c>
      <c r="U77" s="9">
        <f>D77/$C77*100</f>
        <v>18.356150820828027</v>
      </c>
      <c r="V77" s="9">
        <f>E77/$C77*100</f>
        <v>14.482250211084999</v>
      </c>
      <c r="W77" s="9">
        <f>F77/$C77*100</f>
        <v>17.532083396787723</v>
      </c>
      <c r="X77" s="9">
        <f>G77/$C77*100</f>
        <v>19.98585588327245</v>
      </c>
      <c r="Y77" s="9">
        <f>H77/$C77*100</f>
        <v>18.177649514078027</v>
      </c>
      <c r="Z77" s="9">
        <f>I77/$C77*100</f>
        <v>10.052538643078913</v>
      </c>
      <c r="AA77" s="9">
        <f>J77/$C77*100</f>
        <v>1.4134715308699621</v>
      </c>
      <c r="AB77" s="9">
        <f>L77/$K77*100</f>
        <v>0.59010690294990453</v>
      </c>
      <c r="AC77" s="9">
        <f>M77/$K77*100</f>
        <v>3.0127726141109634</v>
      </c>
      <c r="AD77" s="9">
        <f>N77/$K77*100</f>
        <v>4.9937231832364946</v>
      </c>
      <c r="AE77" s="9">
        <f>O77/$K77*100</f>
        <v>12.076770791776532</v>
      </c>
      <c r="AF77" s="9">
        <f>P77/$K77*100</f>
        <v>13.812678794397989</v>
      </c>
      <c r="AG77" s="9">
        <f>Q77/$K77*100</f>
        <v>16.636519753094024</v>
      </c>
      <c r="AH77" s="9">
        <f>R77/$K77*100</f>
        <v>33.766887590504915</v>
      </c>
      <c r="AI77" s="9">
        <f>S77/$K77*100</f>
        <v>15.110540369929337</v>
      </c>
    </row>
    <row r="78" spans="1:35" x14ac:dyDescent="0.25">
      <c r="A78" t="s">
        <v>94</v>
      </c>
      <c r="B78" t="s">
        <v>176</v>
      </c>
      <c r="C78" s="1">
        <v>17331</v>
      </c>
      <c r="D78" s="1">
        <v>3319.6149222156901</v>
      </c>
      <c r="E78" s="1">
        <v>2363.93860287793</v>
      </c>
      <c r="F78" s="1">
        <v>2993.2442588345698</v>
      </c>
      <c r="G78" s="1">
        <v>3693.66066243662</v>
      </c>
      <c r="H78" s="1">
        <v>3167.0146950972799</v>
      </c>
      <c r="I78" s="1">
        <v>1599.38222903007</v>
      </c>
      <c r="J78" s="1">
        <v>194.144629507845</v>
      </c>
      <c r="K78" s="1">
        <v>14063.2859033231</v>
      </c>
      <c r="L78" s="1">
        <v>124.37514520307001</v>
      </c>
      <c r="M78" s="1">
        <v>615.20818417931503</v>
      </c>
      <c r="N78" s="1">
        <v>645.707653121524</v>
      </c>
      <c r="O78" s="1">
        <v>1804.6772825599501</v>
      </c>
      <c r="P78" s="1">
        <v>2473.59867678213</v>
      </c>
      <c r="Q78" s="1">
        <v>2182.4981152318001</v>
      </c>
      <c r="R78" s="1">
        <v>4215.6057677450999</v>
      </c>
      <c r="S78" s="1">
        <v>2001.6150785001801</v>
      </c>
      <c r="T78" s="1">
        <v>19</v>
      </c>
      <c r="U78" s="9">
        <f>D78/$C78*100</f>
        <v>19.154203001648433</v>
      </c>
      <c r="V78" s="9">
        <f>E78/$C78*100</f>
        <v>13.639943470532167</v>
      </c>
      <c r="W78" s="9">
        <f>F78/$C78*100</f>
        <v>17.27104182582984</v>
      </c>
      <c r="X78" s="9">
        <f>G78/$C78*100</f>
        <v>21.312449728443944</v>
      </c>
      <c r="Y78" s="9">
        <f>H78/$C78*100</f>
        <v>18.273698546519416</v>
      </c>
      <c r="Z78" s="9">
        <f>I78/$C78*100</f>
        <v>9.228447458485201</v>
      </c>
      <c r="AA78" s="9">
        <f>J78/$C78*100</f>
        <v>1.1202159685410247</v>
      </c>
      <c r="AB78" s="9">
        <f>L78/$K78*100</f>
        <v>0.884396051236366</v>
      </c>
      <c r="AC78" s="9">
        <f>M78/$K78*100</f>
        <v>4.3745692749796383</v>
      </c>
      <c r="AD78" s="9">
        <f>N78/$K78*100</f>
        <v>4.5914422671940835</v>
      </c>
      <c r="AE78" s="9">
        <f>O78/$K78*100</f>
        <v>12.83254351057111</v>
      </c>
      <c r="AF78" s="9">
        <f>P78/$K78*100</f>
        <v>17.589052045067422</v>
      </c>
      <c r="AG78" s="9">
        <f>Q78/$K78*100</f>
        <v>15.519119288587344</v>
      </c>
      <c r="AH78" s="9">
        <f>R78/$K78*100</f>
        <v>29.975965764508629</v>
      </c>
      <c r="AI78" s="9">
        <f>S78/$K78*100</f>
        <v>14.232911797855197</v>
      </c>
    </row>
    <row r="79" spans="1:35" x14ac:dyDescent="0.25">
      <c r="A79" t="s">
        <v>95</v>
      </c>
      <c r="B79" t="s">
        <v>177</v>
      </c>
      <c r="C79" s="1">
        <v>42285</v>
      </c>
      <c r="D79" s="1">
        <v>8706.9982732649896</v>
      </c>
      <c r="E79" s="1">
        <v>6073.81528652829</v>
      </c>
      <c r="F79" s="1">
        <v>8522.1919654851499</v>
      </c>
      <c r="G79" s="1">
        <v>8506.6442859195704</v>
      </c>
      <c r="H79" s="1">
        <v>6906.2862269925499</v>
      </c>
      <c r="I79" s="1">
        <v>3117.1249388971801</v>
      </c>
      <c r="J79" s="1">
        <v>451.93902291229602</v>
      </c>
      <c r="K79" s="1">
        <v>33610.7186949147</v>
      </c>
      <c r="L79" s="1">
        <v>347.80611270901602</v>
      </c>
      <c r="M79" s="1">
        <v>1298.5278553565199</v>
      </c>
      <c r="N79" s="1">
        <v>3234.2569421306998</v>
      </c>
      <c r="O79" s="1">
        <v>5764.2436460621802</v>
      </c>
      <c r="P79" s="1">
        <v>4761.8510070909497</v>
      </c>
      <c r="Q79" s="1">
        <v>5322.0066752230596</v>
      </c>
      <c r="R79" s="1">
        <v>9285.2757280555797</v>
      </c>
      <c r="S79" s="1">
        <v>3596.75072828671</v>
      </c>
      <c r="T79" s="1">
        <v>20</v>
      </c>
      <c r="U79" s="9">
        <f>D79/$C79*100</f>
        <v>20.591222119581388</v>
      </c>
      <c r="V79" s="9">
        <f>E79/$C79*100</f>
        <v>14.363995001840582</v>
      </c>
      <c r="W79" s="9">
        <f>F79/$C79*100</f>
        <v>20.154172792917464</v>
      </c>
      <c r="X79" s="9">
        <f>G79/$C79*100</f>
        <v>20.117404010688354</v>
      </c>
      <c r="Y79" s="9">
        <f>H79/$C79*100</f>
        <v>16.332709535278585</v>
      </c>
      <c r="Z79" s="9">
        <f>I79/$C79*100</f>
        <v>7.3717037694151122</v>
      </c>
      <c r="AA79" s="9">
        <f>J79/$C79*100</f>
        <v>1.0687927702785764</v>
      </c>
      <c r="AB79" s="9">
        <f>L79/$K79*100</f>
        <v>1.0348071276489517</v>
      </c>
      <c r="AC79" s="9">
        <f>M79/$K79*100</f>
        <v>3.8634337668982575</v>
      </c>
      <c r="AD79" s="9">
        <f>N79/$K79*100</f>
        <v>9.6226949845617042</v>
      </c>
      <c r="AE79" s="9">
        <f>O79/$K79*100</f>
        <v>17.150016036206658</v>
      </c>
      <c r="AF79" s="9">
        <f>P79/$K79*100</f>
        <v>14.167656009722332</v>
      </c>
      <c r="AG79" s="9">
        <f>Q79/$K79*100</f>
        <v>15.834254314913768</v>
      </c>
      <c r="AH79" s="9">
        <f>R79/$K79*100</f>
        <v>27.625936274491036</v>
      </c>
      <c r="AI79" s="9">
        <f>S79/$K79*100</f>
        <v>10.701201485557339</v>
      </c>
    </row>
    <row r="80" spans="1:35" x14ac:dyDescent="0.25">
      <c r="A80" t="s">
        <v>96</v>
      </c>
      <c r="B80" t="s">
        <v>178</v>
      </c>
      <c r="C80" s="1">
        <v>286257</v>
      </c>
      <c r="D80" s="1">
        <v>55008.691182825802</v>
      </c>
      <c r="E80" s="1">
        <v>59225.895217104902</v>
      </c>
      <c r="F80" s="1">
        <v>53936.9705867511</v>
      </c>
      <c r="G80" s="1">
        <v>52971.363621581098</v>
      </c>
      <c r="H80" s="1">
        <v>41860.8344649395</v>
      </c>
      <c r="I80" s="1">
        <v>20115.392733115801</v>
      </c>
      <c r="J80" s="1">
        <v>3137.8521936818902</v>
      </c>
      <c r="K80" s="1">
        <v>231147.91923805399</v>
      </c>
      <c r="L80" s="1">
        <v>241.13650548895001</v>
      </c>
      <c r="M80" s="1">
        <v>5617.3241873036304</v>
      </c>
      <c r="N80" s="1">
        <v>25261.636208830401</v>
      </c>
      <c r="O80" s="1">
        <v>36788.999303468598</v>
      </c>
      <c r="P80" s="1">
        <v>37517.334791468304</v>
      </c>
      <c r="Q80" s="1">
        <v>28889.757052035598</v>
      </c>
      <c r="R80" s="1">
        <v>56854.586789636</v>
      </c>
      <c r="S80" s="1">
        <v>39977.144399822799</v>
      </c>
      <c r="T80" s="1">
        <v>22</v>
      </c>
      <c r="U80" s="9">
        <f>D80/$C80*100</f>
        <v>19.216540096076535</v>
      </c>
      <c r="V80" s="9">
        <f>E80/$C80*100</f>
        <v>20.689763120938494</v>
      </c>
      <c r="W80" s="9">
        <f>F80/$C80*100</f>
        <v>18.842149043255223</v>
      </c>
      <c r="X80" s="9">
        <f>G80/$C80*100</f>
        <v>18.504827348005847</v>
      </c>
      <c r="Y80" s="9">
        <f>H80/$C80*100</f>
        <v>14.623514696562703</v>
      </c>
      <c r="Z80" s="9">
        <f>I80/$C80*100</f>
        <v>7.0270395948800548</v>
      </c>
      <c r="AA80" s="9">
        <f>J80/$C80*100</f>
        <v>1.0961661002811773</v>
      </c>
      <c r="AB80" s="9">
        <f>L80/$K80*100</f>
        <v>0.10432129620020893</v>
      </c>
      <c r="AC80" s="9">
        <f>M80/$K80*100</f>
        <v>2.430185919830183</v>
      </c>
      <c r="AD80" s="9">
        <f>N80/$K80*100</f>
        <v>10.928775085712113</v>
      </c>
      <c r="AE80" s="9">
        <f>O80/$K80*100</f>
        <v>15.915782164398564</v>
      </c>
      <c r="AF80" s="9">
        <f>P80/$K80*100</f>
        <v>16.230877143579239</v>
      </c>
      <c r="AG80" s="9">
        <f>Q80/$K80*100</f>
        <v>12.498385080543466</v>
      </c>
      <c r="AH80" s="9">
        <f>R80/$K80*100</f>
        <v>24.596624956456022</v>
      </c>
      <c r="AI80" s="9">
        <f>S80/$K80*100</f>
        <v>17.295048353280329</v>
      </c>
    </row>
    <row r="81" spans="1:35" x14ac:dyDescent="0.25">
      <c r="A81" t="s">
        <v>97</v>
      </c>
      <c r="B81" t="s">
        <v>179</v>
      </c>
      <c r="C81" s="1">
        <v>16740</v>
      </c>
      <c r="D81" s="1">
        <v>3557.46962948286</v>
      </c>
      <c r="E81" s="1">
        <v>2503.3634306398799</v>
      </c>
      <c r="F81" s="1">
        <v>3339.6900637458798</v>
      </c>
      <c r="G81" s="1">
        <v>3579.7524752218401</v>
      </c>
      <c r="H81" s="1">
        <v>2596.5547859266699</v>
      </c>
      <c r="I81" s="1">
        <v>1016.35902897683</v>
      </c>
      <c r="J81" s="1">
        <v>146.81058600603799</v>
      </c>
      <c r="K81" s="1">
        <v>13183.029901358699</v>
      </c>
      <c r="L81" s="1">
        <v>104.296592590846</v>
      </c>
      <c r="M81" s="1">
        <v>445.57059177268599</v>
      </c>
      <c r="N81" s="1">
        <v>1171.6264698953</v>
      </c>
      <c r="O81" s="1">
        <v>2239.5926361412899</v>
      </c>
      <c r="P81" s="1">
        <v>2162.2441571957302</v>
      </c>
      <c r="Q81" s="1">
        <v>2050.8327235054699</v>
      </c>
      <c r="R81" s="1">
        <v>3396.83306777594</v>
      </c>
      <c r="S81" s="1">
        <v>1612.0336624813799</v>
      </c>
      <c r="T81" s="1">
        <v>10</v>
      </c>
      <c r="U81" s="9">
        <f>D81/$C81*100</f>
        <v>21.25131200407921</v>
      </c>
      <c r="V81" s="9">
        <f>E81/$C81*100</f>
        <v>14.954381306092474</v>
      </c>
      <c r="W81" s="9">
        <f>F81/$C81*100</f>
        <v>19.950358803738826</v>
      </c>
      <c r="X81" s="9">
        <f>G81/$C81*100</f>
        <v>21.384423388421983</v>
      </c>
      <c r="Y81" s="9">
        <f>H81/$C81*100</f>
        <v>15.511079963719654</v>
      </c>
      <c r="Z81" s="9">
        <f>I81/$C81*100</f>
        <v>6.0714398385712665</v>
      </c>
      <c r="AA81" s="9">
        <f>J81/$C81*100</f>
        <v>0.87700469537657111</v>
      </c>
      <c r="AB81" s="9">
        <f>L81/$K81*100</f>
        <v>0.79114280534322967</v>
      </c>
      <c r="AC81" s="9">
        <f>M81/$K81*100</f>
        <v>3.3798800056333302</v>
      </c>
      <c r="AD81" s="9">
        <f>N81/$K81*100</f>
        <v>8.8873838462169239</v>
      </c>
      <c r="AE81" s="9">
        <f>O81/$K81*100</f>
        <v>16.988451462971103</v>
      </c>
      <c r="AF81" s="9">
        <f>P81/$K81*100</f>
        <v>16.401723832643967</v>
      </c>
      <c r="AG81" s="9">
        <f>Q81/$K81*100</f>
        <v>15.55661133177057</v>
      </c>
      <c r="AH81" s="9">
        <f>R81/$K81*100</f>
        <v>25.766709877718231</v>
      </c>
      <c r="AI81" s="9">
        <f>S81/$K81*100</f>
        <v>12.228096837702211</v>
      </c>
    </row>
    <row r="82" spans="1:35" x14ac:dyDescent="0.25">
      <c r="A82" t="s">
        <v>98</v>
      </c>
      <c r="B82" t="s">
        <v>180</v>
      </c>
      <c r="C82" s="1">
        <v>6904</v>
      </c>
      <c r="D82" s="1">
        <v>1461.65127155183</v>
      </c>
      <c r="E82" s="1">
        <v>929.48592582403001</v>
      </c>
      <c r="F82" s="1">
        <v>1382.3215981620301</v>
      </c>
      <c r="G82" s="1">
        <v>1481.7405000875301</v>
      </c>
      <c r="H82" s="1">
        <v>978.27016827659997</v>
      </c>
      <c r="I82" s="1">
        <v>573.532024251591</v>
      </c>
      <c r="J82" s="1">
        <v>96.998511846387601</v>
      </c>
      <c r="K82" s="1">
        <v>5544.2825274239704</v>
      </c>
      <c r="L82" s="1">
        <v>171.13336124742301</v>
      </c>
      <c r="M82" s="1">
        <v>145.23219346297401</v>
      </c>
      <c r="N82" s="1">
        <v>241.22537777892001</v>
      </c>
      <c r="O82" s="1">
        <v>901.392186460414</v>
      </c>
      <c r="P82" s="1">
        <v>843.24676490165496</v>
      </c>
      <c r="Q82" s="1">
        <v>982.09612206960696</v>
      </c>
      <c r="R82" s="1">
        <v>1520.90531045692</v>
      </c>
      <c r="S82" s="1">
        <v>739.05121104605701</v>
      </c>
      <c r="T82" s="1">
        <v>15</v>
      </c>
      <c r="U82" s="9">
        <f>D82/$C82*100</f>
        <v>21.171078672535195</v>
      </c>
      <c r="V82" s="9">
        <f>E82/$C82*100</f>
        <v>13.463005878100088</v>
      </c>
      <c r="W82" s="9">
        <f>F82/$C82*100</f>
        <v>20.022039370828942</v>
      </c>
      <c r="X82" s="9">
        <f>G82/$C82*100</f>
        <v>21.462058228382531</v>
      </c>
      <c r="Y82" s="9">
        <f>H82/$C82*100</f>
        <v>14.169614256613558</v>
      </c>
      <c r="Z82" s="9">
        <f>I82/$C82*100</f>
        <v>8.3072425297159764</v>
      </c>
      <c r="AA82" s="9">
        <f>J82/$C82*100</f>
        <v>1.4049610638236907</v>
      </c>
      <c r="AB82" s="9">
        <f>L82/$K82*100</f>
        <v>3.0866637910484767</v>
      </c>
      <c r="AC82" s="9">
        <f>M82/$K82*100</f>
        <v>2.6194948173114287</v>
      </c>
      <c r="AD82" s="9">
        <f>N82/$K82*100</f>
        <v>4.3508853776071925</v>
      </c>
      <c r="AE82" s="9">
        <f>O82/$K82*100</f>
        <v>16.258049296763133</v>
      </c>
      <c r="AF82" s="9">
        <f>P82/$K82*100</f>
        <v>15.209303651656638</v>
      </c>
      <c r="AG82" s="9">
        <f>Q82/$K82*100</f>
        <v>17.7136738110263</v>
      </c>
      <c r="AH82" s="9">
        <f>R82/$K82*100</f>
        <v>27.431959012441876</v>
      </c>
      <c r="AI82" s="9">
        <f>S82/$K82*100</f>
        <v>13.329970242144947</v>
      </c>
    </row>
    <row r="83" spans="1:35" x14ac:dyDescent="0.25">
      <c r="A83" t="s">
        <v>99</v>
      </c>
      <c r="B83" t="s">
        <v>181</v>
      </c>
      <c r="C83" s="1">
        <v>4135</v>
      </c>
      <c r="D83" s="1">
        <v>862.360931824256</v>
      </c>
      <c r="E83" s="1">
        <v>622.61376994730904</v>
      </c>
      <c r="F83" s="1">
        <v>865.07454861330405</v>
      </c>
      <c r="G83" s="1">
        <v>980.54063311799302</v>
      </c>
      <c r="H83" s="1">
        <v>591.96608312445403</v>
      </c>
      <c r="I83" s="1">
        <v>190.80114385737599</v>
      </c>
      <c r="J83" s="1">
        <v>21.642889515312</v>
      </c>
      <c r="K83" s="1">
        <v>3297.1970344853398</v>
      </c>
      <c r="L83" s="1">
        <v>40.339420930393203</v>
      </c>
      <c r="M83" s="1">
        <v>160.74748437048899</v>
      </c>
      <c r="N83" s="1">
        <v>486.56164696277</v>
      </c>
      <c r="O83" s="1">
        <v>623.747670220386</v>
      </c>
      <c r="P83" s="1">
        <v>518.31141065141503</v>
      </c>
      <c r="Q83" s="1">
        <v>337.86048432486098</v>
      </c>
      <c r="R83" s="1">
        <v>686.29045656794995</v>
      </c>
      <c r="S83" s="1">
        <v>443.33846045707401</v>
      </c>
      <c r="T83" s="1">
        <v>4</v>
      </c>
      <c r="U83" s="9">
        <f>D83/$C83*100</f>
        <v>20.855161591880435</v>
      </c>
      <c r="V83" s="9">
        <f>E83/$C83*100</f>
        <v>15.057164932220291</v>
      </c>
      <c r="W83" s="9">
        <f>F83/$C83*100</f>
        <v>20.920787149052092</v>
      </c>
      <c r="X83" s="9">
        <f>G83/$C83*100</f>
        <v>23.713195480483506</v>
      </c>
      <c r="Y83" s="9">
        <f>H83/$C83*100</f>
        <v>14.315987499986797</v>
      </c>
      <c r="Z83" s="9">
        <f>I83/$C83*100</f>
        <v>4.614296102959516</v>
      </c>
      <c r="AA83" s="9">
        <f>J83/$C83*100</f>
        <v>0.5234072434174607</v>
      </c>
      <c r="AB83" s="9">
        <f>L83/$K83*100</f>
        <v>1.2234458695820642</v>
      </c>
      <c r="AC83" s="9">
        <f>M83/$K83*100</f>
        <v>4.8752768696936579</v>
      </c>
      <c r="AD83" s="9">
        <f>N83/$K83*100</f>
        <v>14.756826537020027</v>
      </c>
      <c r="AE83" s="9">
        <f>O83/$K83*100</f>
        <v>18.917512775142566</v>
      </c>
      <c r="AF83" s="9">
        <f>P83/$K83*100</f>
        <v>15.719758486690449</v>
      </c>
      <c r="AG83" s="9">
        <f>Q83/$K83*100</f>
        <v>10.246900042405191</v>
      </c>
      <c r="AH83" s="9">
        <f>R83/$K83*100</f>
        <v>20.814359875677649</v>
      </c>
      <c r="AI83" s="9">
        <f>S83/$K83*100</f>
        <v>13.445919543788342</v>
      </c>
    </row>
  </sheetData>
  <sortState ref="A2:AI83">
    <sortCondition ref="A2:A8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2020-08-17T16:42:54Z</dcterms:created>
  <dcterms:modified xsi:type="dcterms:W3CDTF">2020-08-18T07:51:55Z</dcterms:modified>
</cp:coreProperties>
</file>