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4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88" i="1" l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</calcChain>
</file>

<file path=xl/sharedStrings.xml><?xml version="1.0" encoding="utf-8"?>
<sst xmlns="http://schemas.openxmlformats.org/spreadsheetml/2006/main" count="229" uniqueCount="229">
  <si>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</si>
  <si>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</si>
  <si>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</si>
  <si>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</si>
  <si>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</si>
  <si>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</si>
  <si>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</si>
  <si>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</si>
  <si>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</si>
  <si>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</si>
  <si>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</si>
  <si>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</si>
  <si>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</si>
  <si>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</si>
  <si>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</si>
  <si>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</si>
  <si>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</si>
  <si>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</si>
  <si>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1801</t>
  </si>
  <si>
    <t>1802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</si>
  <si>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</si>
  <si>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</si>
  <si>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</si>
  <si>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</si>
  <si>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</si>
  <si>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</si>
  <si>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</si>
  <si>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</si>
  <si>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</si>
  <si>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</si>
  <si>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</si>
  <si>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1819</t>
  </si>
  <si>
    <t>1898</t>
  </si>
  <si>
    <t>1899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</si>
  <si>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</si>
  <si>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</si>
  <si>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</si>
  <si>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</si>
  <si>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</si>
  <si>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</si>
  <si>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</si>
  <si>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</si>
  <si>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</si>
  <si>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</si>
  <si>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</si>
  <si>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</si>
  <si>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</si>
  <si>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</si>
  <si>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</si>
  <si>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2898</t>
  </si>
  <si>
    <t>2899</t>
  </si>
  <si>
    <t>3601</t>
  </si>
  <si>
    <t>3602</t>
  </si>
  <si>
    <t>3603</t>
  </si>
  <si>
    <t>3604</t>
  </si>
  <si>
    <t>3605</t>
  </si>
  <si>
    <t>3608</t>
  </si>
  <si>
    <t>3609</t>
  </si>
  <si>
    <t>3610</t>
  </si>
  <si>
    <t>3611</t>
  </si>
  <si>
    <t>3612</t>
  </si>
  <si>
    <t>3613</t>
  </si>
  <si>
    <t>3689</t>
  </si>
  <si>
    <t>3699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</si>
  <si>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</si>
  <si>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</si>
  <si>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</si>
  <si>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</si>
  <si>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</si>
  <si>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</si>
  <si>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</si>
  <si>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</si>
  <si>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</si>
  <si>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</si>
  <si>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</si>
  <si>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</si>
  <si>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</si>
  <si>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</si>
  <si>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3719</t>
  </si>
  <si>
    <t>3799</t>
  </si>
  <si>
    <t>4101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</si>
  <si>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</si>
  <si>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</si>
  <si>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</si>
  <si>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</si>
  <si>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</si>
  <si>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</si>
  <si>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</si>
  <si>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</si>
  <si>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</si>
  <si>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</si>
  <si>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</si>
  <si>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</si>
  <si>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</si>
  <si>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4189</t>
  </si>
  <si>
    <t>4199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</si>
  <si>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</si>
  <si>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</si>
  <si>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</si>
  <si>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</si>
  <si>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</si>
  <si>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</si>
  <si>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</si>
  <si>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</si>
  <si>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</si>
  <si>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</si>
  <si>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</si>
  <si>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</si>
  <si>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4515</t>
  </si>
  <si>
    <t>4517</t>
  </si>
  <si>
    <t>4518</t>
  </si>
  <si>
    <t>4519</t>
  </si>
  <si>
    <t>4520</t>
  </si>
  <si>
    <t>4521</t>
  </si>
  <si>
    <t>4599</t>
  </si>
  <si>
    <t>Aubigny-sur-Nère</t>
  </si>
  <si>
    <t>Avord</t>
  </si>
  <si>
    <t>Chârost</t>
  </si>
  <si>
    <t>Châteaumeillant</t>
  </si>
  <si>
    <t>Dun-sur-Auron</t>
  </si>
  <si>
    <t>Guerche-sur-l'Aubois</t>
  </si>
  <si>
    <t>Mehun-sur-Yèvre</t>
  </si>
  <si>
    <t>Saint-Amand-Montrond</t>
  </si>
  <si>
    <t>Saint-Doulchard</t>
  </si>
  <si>
    <t>Saint-Germain-du-Puy</t>
  </si>
  <si>
    <t>Saint-Martin-d'Auxigny</t>
  </si>
  <si>
    <t>Sancerre</t>
  </si>
  <si>
    <t>Trouy</t>
  </si>
  <si>
    <t>Vierzon-2</t>
  </si>
  <si>
    <t>Bourges</t>
  </si>
  <si>
    <t>Vierzon</t>
  </si>
  <si>
    <t>Anet</t>
  </si>
  <si>
    <t>Auneau</t>
  </si>
  <si>
    <t>Brou</t>
  </si>
  <si>
    <t>Chartres-1</t>
  </si>
  <si>
    <t>Chartres-2</t>
  </si>
  <si>
    <t>Chartres-3</t>
  </si>
  <si>
    <t>Châteaudun</t>
  </si>
  <si>
    <t>Dreux-1</t>
  </si>
  <si>
    <t>Dreux-2</t>
  </si>
  <si>
    <t>Épernon</t>
  </si>
  <si>
    <t>Illiers-Combray</t>
  </si>
  <si>
    <t>Lucé</t>
  </si>
  <si>
    <t>Nogent-le-Rotrou</t>
  </si>
  <si>
    <t>Saint-Lubin-des-Joncherets</t>
  </si>
  <si>
    <t>Voves</t>
  </si>
  <si>
    <t>Chartres</t>
  </si>
  <si>
    <t>Dreux</t>
  </si>
  <si>
    <t>Ardentes</t>
  </si>
  <si>
    <t>Argenton-sur-Creuse</t>
  </si>
  <si>
    <t>Blanc</t>
  </si>
  <si>
    <t>Buzançais</t>
  </si>
  <si>
    <t>Châteauroux-1</t>
  </si>
  <si>
    <t>Châtre</t>
  </si>
  <si>
    <t>Issoudun</t>
  </si>
  <si>
    <t>Levroux</t>
  </si>
  <si>
    <t>Neuvy-Saint-Sépulchre</t>
  </si>
  <si>
    <t>Saint-Gaultier</t>
  </si>
  <si>
    <t>Valençay</t>
  </si>
  <si>
    <t>Saint-Maur</t>
  </si>
  <si>
    <t>Châteauroux</t>
  </si>
  <si>
    <t>Amboise</t>
  </si>
  <si>
    <t>Ballan-Miré</t>
  </si>
  <si>
    <t>Bléré</t>
  </si>
  <si>
    <t>Château-Renault</t>
  </si>
  <si>
    <t>Chinon</t>
  </si>
  <si>
    <t>Descartes</t>
  </si>
  <si>
    <t>Joué-lès-Tours</t>
  </si>
  <si>
    <t>Langeais</t>
  </si>
  <si>
    <t>Loches</t>
  </si>
  <si>
    <t>Montlouis-sur-Loire</t>
  </si>
  <si>
    <t>Monts</t>
  </si>
  <si>
    <t>Saint-Cyr-sur-Loire</t>
  </si>
  <si>
    <t>Sainte-Maure-de-Touraine</t>
  </si>
  <si>
    <t>Saint-Pierre-des-Corps</t>
  </si>
  <si>
    <t>Vouvray</t>
  </si>
  <si>
    <t>Tours</t>
  </si>
  <si>
    <t>Beauce</t>
  </si>
  <si>
    <t>Blois-2</t>
  </si>
  <si>
    <t>Blois-3</t>
  </si>
  <si>
    <t>Chambord</t>
  </si>
  <si>
    <t>Montoire-sur-le-Loir</t>
  </si>
  <si>
    <t>Montrichard</t>
  </si>
  <si>
    <t>Onzain</t>
  </si>
  <si>
    <t>Perche</t>
  </si>
  <si>
    <t>Romorantin-Lanthenay</t>
  </si>
  <si>
    <t>Saint-Aignan</t>
  </si>
  <si>
    <t>Selles-sur-Cher</t>
  </si>
  <si>
    <t>Sologne</t>
  </si>
  <si>
    <t>Vendôme</t>
  </si>
  <si>
    <t>Vineuil</t>
  </si>
  <si>
    <t>Controis-en-Sologne</t>
  </si>
  <si>
    <t>Blois</t>
  </si>
  <si>
    <t>Beaugency</t>
  </si>
  <si>
    <t>Châlette-sur-Loing</t>
  </si>
  <si>
    <t>Châteauneuf-sur-Loire</t>
  </si>
  <si>
    <t>Courtenay</t>
  </si>
  <si>
    <t>Ferté-Saint-Aubin</t>
  </si>
  <si>
    <t>Fleury-les-Aubrais</t>
  </si>
  <si>
    <t>Gien</t>
  </si>
  <si>
    <t>Lorris</t>
  </si>
  <si>
    <t>Malesherbes</t>
  </si>
  <si>
    <t>Meung-sur-Loire</t>
  </si>
  <si>
    <t>Montargis</t>
  </si>
  <si>
    <t>Olivet</t>
  </si>
  <si>
    <t>Orléans-3</t>
  </si>
  <si>
    <t>Pithiviers</t>
  </si>
  <si>
    <t>Saint-Jean-de-Braye</t>
  </si>
  <si>
    <t>Saint-Jean-de-la-Ruelle</t>
  </si>
  <si>
    <t>Saint-Jean-le-Blanc</t>
  </si>
  <si>
    <t>Sully-sur-Loire</t>
  </si>
  <si>
    <t>Orléans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</si>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</sst>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228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212</v>
      </c>
      <c r="U1" s="6" t="s">
        <v>213</v>
      </c>
      <c r="V1" s="6" t="s">
        <v>214</v>
      </c>
      <c r="W1" s="6" t="s">
        <v>215</v>
      </c>
      <c r="X1" s="6" t="s">
        <v>216</v>
      </c>
      <c r="Y1" s="6" t="s">
        <v>217</v>
      </c>
      <c r="Z1" s="6" t="s">
        <v>218</v>
      </c>
      <c r="AA1" s="6" t="s">
        <v>219</v>
      </c>
      <c r="AB1" s="7" t="s">
        <v>220</v>
      </c>
      <c r="AC1" s="7" t="s">
        <v>221</v>
      </c>
      <c r="AD1" s="7" t="s">
        <v>222</v>
      </c>
      <c r="AE1" s="7" t="s">
        <v>223</v>
      </c>
      <c r="AF1" s="7" t="s">
        <v>224</v>
      </c>
      <c r="AG1" s="7" t="s">
        <v>225</v>
      </c>
      <c r="AH1" s="7" t="s">
        <v>226</v>
      </c>
      <c r="AI1" s="7" t="s">
        <v>227</v>
      </c>
    </row>
    <row r="2" spans="1:35" x14ac:dyDescent="0.25">
      <c r="A2" t="s">
        <v>18</v>
      </c>
      <c r="B2" t="s">
        <v>115</v>
      </c>
      <c r="C2" s="1">
        <v>15852</v>
      </c>
      <c r="D2" s="1">
        <v>2270.8659030634599</v>
      </c>
      <c r="E2" s="1">
        <v>2056.8931299890301</v>
      </c>
      <c r="F2" s="1">
        <v>2427.45613554069</v>
      </c>
      <c r="G2" s="1">
        <v>3242.5337152876</v>
      </c>
      <c r="H2" s="1">
        <v>3559.6392832342799</v>
      </c>
      <c r="I2" s="1">
        <v>1977.9368337584699</v>
      </c>
      <c r="J2" s="1">
        <v>316.674999126454</v>
      </c>
      <c r="K2" s="1">
        <v>13641.0266940033</v>
      </c>
      <c r="L2" s="1">
        <v>231.22409302015799</v>
      </c>
      <c r="M2" s="1">
        <v>448.53414258983099</v>
      </c>
      <c r="N2" s="1">
        <v>435.548493953373</v>
      </c>
      <c r="O2" s="1">
        <v>1447.94219910059</v>
      </c>
      <c r="P2" s="1">
        <v>1881.69343291873</v>
      </c>
      <c r="Q2" s="1">
        <v>2407.34483234255</v>
      </c>
      <c r="R2" s="1">
        <v>5354.7335826142198</v>
      </c>
      <c r="S2" s="1">
        <v>1434.00591746387</v>
      </c>
      <c r="T2" s="1">
        <v>15</v>
      </c>
      <c r="U2" s="9">
        <f>D2/$C2*100</f>
        <v>14.325422048091472</v>
      </c>
      <c r="V2" s="9">
        <f>E2/$C2*100</f>
        <v>12.975606421833398</v>
      </c>
      <c r="W2" s="9">
        <f>F2/$C2*100</f>
        <v>15.313248394781038</v>
      </c>
      <c r="X2" s="9">
        <f>G2/$C2*100</f>
        <v>20.455044885740602</v>
      </c>
      <c r="Y2" s="9">
        <f>H2/$C2*100</f>
        <v>22.455458511445116</v>
      </c>
      <c r="Z2" s="9">
        <f>I2/$C2*100</f>
        <v>12.477522292193225</v>
      </c>
      <c r="AA2" s="9">
        <f>J2/$C2*100</f>
        <v>1.9976974459150518</v>
      </c>
      <c r="AB2" s="9">
        <f>L2/$K2*100</f>
        <v>1.6950637089641198</v>
      </c>
      <c r="AC2" s="9">
        <f>M2/$K2*100</f>
        <v>3.2881259794543913</v>
      </c>
      <c r="AD2" s="9">
        <f>N2/$K2*100</f>
        <v>3.1929304422873352</v>
      </c>
      <c r="AE2" s="9">
        <f>O2/$K2*100</f>
        <v>10.614613046224127</v>
      </c>
      <c r="AF2" s="9">
        <f>P2/$K2*100</f>
        <v>13.794368086281489</v>
      </c>
      <c r="AG2" s="9">
        <f>Q2/$K2*100</f>
        <v>17.647827295879694</v>
      </c>
      <c r="AH2" s="9">
        <f>R2/$K2*100</f>
        <v>39.254622857443728</v>
      </c>
      <c r="AI2" s="9">
        <f>S2/$K2*100</f>
        <v>10.512448583465275</v>
      </c>
    </row>
    <row r="3" spans="1:35" x14ac:dyDescent="0.25">
      <c r="A3" t="s">
        <v>19</v>
      </c>
      <c r="B3" t="s">
        <v>116</v>
      </c>
      <c r="C3" s="1">
        <v>18627</v>
      </c>
      <c r="D3" s="1">
        <v>3519.0187391091399</v>
      </c>
      <c r="E3" s="1">
        <v>2823.3346661954301</v>
      </c>
      <c r="F3" s="1">
        <v>3640.4506441639201</v>
      </c>
      <c r="G3" s="1">
        <v>3771.4044492798198</v>
      </c>
      <c r="H3" s="1">
        <v>3037.7483701607298</v>
      </c>
      <c r="I3" s="1">
        <v>1592.31088447353</v>
      </c>
      <c r="J3" s="1">
        <v>242.73224661741301</v>
      </c>
      <c r="K3" s="1">
        <v>15049.6243543537</v>
      </c>
      <c r="L3" s="1">
        <v>255.866902919241</v>
      </c>
      <c r="M3" s="1">
        <v>510.42303613436599</v>
      </c>
      <c r="N3" s="1">
        <v>718.09275595837198</v>
      </c>
      <c r="O3" s="1">
        <v>2053.14179423115</v>
      </c>
      <c r="P3" s="1">
        <v>3082.1947708059301</v>
      </c>
      <c r="Q3" s="1">
        <v>2185.7281329735201</v>
      </c>
      <c r="R3" s="1">
        <v>4416.1871425741501</v>
      </c>
      <c r="S3" s="1">
        <v>1827.989818757</v>
      </c>
      <c r="T3" s="1">
        <v>33</v>
      </c>
      <c r="U3" s="9">
        <f>D3/$C3*100</f>
        <v>18.892031669668437</v>
      </c>
      <c r="V3" s="9">
        <f>E3/$C3*100</f>
        <v>15.157216224810382</v>
      </c>
      <c r="W3" s="9">
        <f>F3/$C3*100</f>
        <v>19.543945048391688</v>
      </c>
      <c r="X3" s="9">
        <f>G3/$C3*100</f>
        <v>20.246977233477317</v>
      </c>
      <c r="Y3" s="9">
        <f>H3/$C3*100</f>
        <v>16.308307135667203</v>
      </c>
      <c r="Z3" s="9">
        <f>I3/$C3*100</f>
        <v>8.548402235859399</v>
      </c>
      <c r="AA3" s="9">
        <f>J3/$C3*100</f>
        <v>1.3031204521254791</v>
      </c>
      <c r="AB3" s="9">
        <f>L3/$K3*100</f>
        <v>1.7001547473523573</v>
      </c>
      <c r="AC3" s="9">
        <f>M3/$K3*100</f>
        <v>3.3915998440632569</v>
      </c>
      <c r="AD3" s="9">
        <f>N3/$K3*100</f>
        <v>4.7714995341437554</v>
      </c>
      <c r="AE3" s="9">
        <f>O3/$K3*100</f>
        <v>13.64247868178316</v>
      </c>
      <c r="AF3" s="9">
        <f>P3/$K3*100</f>
        <v>20.480210656648605</v>
      </c>
      <c r="AG3" s="9">
        <f>Q3/$K3*100</f>
        <v>14.523473021711746</v>
      </c>
      <c r="AH3" s="9">
        <f>R3/$K3*100</f>
        <v>29.344168589142178</v>
      </c>
      <c r="AI3" s="9">
        <f>S3/$K3*100</f>
        <v>12.146414925155135</v>
      </c>
    </row>
    <row r="4" spans="1:35" x14ac:dyDescent="0.25">
      <c r="A4" t="s">
        <v>20</v>
      </c>
      <c r="B4" t="s">
        <v>117</v>
      </c>
      <c r="C4" s="1">
        <v>14118</v>
      </c>
      <c r="D4" s="1">
        <v>2398.8286411591298</v>
      </c>
      <c r="E4" s="1">
        <v>1812.2487567307201</v>
      </c>
      <c r="F4" s="1">
        <v>2442.1283326162202</v>
      </c>
      <c r="G4" s="1">
        <v>3183.4564264073801</v>
      </c>
      <c r="H4" s="1">
        <v>2776.7197703822999</v>
      </c>
      <c r="I4" s="1">
        <v>1328.9891375902901</v>
      </c>
      <c r="J4" s="1">
        <v>175.628935113936</v>
      </c>
      <c r="K4" s="1">
        <v>11799.7096718552</v>
      </c>
      <c r="L4" s="1">
        <v>140.209950667752</v>
      </c>
      <c r="M4" s="1">
        <v>356.611385933387</v>
      </c>
      <c r="N4" s="1">
        <v>559.12430798900505</v>
      </c>
      <c r="O4" s="1">
        <v>1366.5091465729299</v>
      </c>
      <c r="P4" s="1">
        <v>2022.88734367444</v>
      </c>
      <c r="Q4" s="1">
        <v>1984.0221921831501</v>
      </c>
      <c r="R4" s="1">
        <v>3778.7430876749199</v>
      </c>
      <c r="S4" s="1">
        <v>1591.60225715962</v>
      </c>
      <c r="T4" s="1">
        <v>13</v>
      </c>
      <c r="U4" s="9">
        <f>D4/$C4*100</f>
        <v>16.991278092924848</v>
      </c>
      <c r="V4" s="9">
        <f>E4/$C4*100</f>
        <v>12.836441115814706</v>
      </c>
      <c r="W4" s="9">
        <f>F4/$C4*100</f>
        <v>17.297976573283893</v>
      </c>
      <c r="X4" s="9">
        <f>G4/$C4*100</f>
        <v>22.548919297403174</v>
      </c>
      <c r="Y4" s="9">
        <f>H4/$C4*100</f>
        <v>19.667940008374416</v>
      </c>
      <c r="Z4" s="9">
        <f>I4/$C4*100</f>
        <v>9.4134377219881706</v>
      </c>
      <c r="AA4" s="9">
        <f>J4/$C4*100</f>
        <v>1.2440071902106249</v>
      </c>
      <c r="AB4" s="9">
        <f>L4/$K4*100</f>
        <v>1.1882491566905442</v>
      </c>
      <c r="AC4" s="9">
        <f>M4/$K4*100</f>
        <v>3.0222047478335883</v>
      </c>
      <c r="AD4" s="9">
        <f>N4/$K4*100</f>
        <v>4.7384581785315838</v>
      </c>
      <c r="AE4" s="9">
        <f>O4/$K4*100</f>
        <v>11.580870924581669</v>
      </c>
      <c r="AF4" s="9">
        <f>P4/$K4*100</f>
        <v>17.143534882891682</v>
      </c>
      <c r="AG4" s="9">
        <f>Q4/$K4*100</f>
        <v>16.814161088348317</v>
      </c>
      <c r="AH4" s="9">
        <f>R4/$K4*100</f>
        <v>32.024034427626816</v>
      </c>
      <c r="AI4" s="9">
        <f>S4/$K4*100</f>
        <v>13.488486593495836</v>
      </c>
    </row>
    <row r="5" spans="1:35" x14ac:dyDescent="0.25">
      <c r="A5" t="s">
        <v>21</v>
      </c>
      <c r="B5" t="s">
        <v>118</v>
      </c>
      <c r="C5" s="1">
        <v>14681</v>
      </c>
      <c r="D5" s="1">
        <v>1853.8356954942101</v>
      </c>
      <c r="E5" s="1">
        <v>1561.5971486230301</v>
      </c>
      <c r="F5" s="1">
        <v>1922.7569761147599</v>
      </c>
      <c r="G5" s="1">
        <v>3093.3580523233099</v>
      </c>
      <c r="H5" s="1">
        <v>3786.71566791738</v>
      </c>
      <c r="I5" s="1">
        <v>2123.6321955774001</v>
      </c>
      <c r="J5" s="1">
        <v>339.10426394990498</v>
      </c>
      <c r="K5" s="1">
        <v>12915.7922982366</v>
      </c>
      <c r="L5" s="1">
        <v>644.17127997835405</v>
      </c>
      <c r="M5" s="1">
        <v>509.81206379814199</v>
      </c>
      <c r="N5" s="1">
        <v>311.31499572398201</v>
      </c>
      <c r="O5" s="1">
        <v>798.27708852031697</v>
      </c>
      <c r="P5" s="1">
        <v>1724.6309496315801</v>
      </c>
      <c r="Q5" s="1">
        <v>1629.05968566103</v>
      </c>
      <c r="R5" s="1">
        <v>5910.9304538700098</v>
      </c>
      <c r="S5" s="1">
        <v>1387.59578105321</v>
      </c>
      <c r="T5" s="1">
        <v>38</v>
      </c>
      <c r="U5" s="9">
        <f>D5/$C5*100</f>
        <v>12.627448372006061</v>
      </c>
      <c r="V5" s="9">
        <f>E5/$C5*100</f>
        <v>10.636858174668143</v>
      </c>
      <c r="W5" s="9">
        <f>F5/$C5*100</f>
        <v>13.096907404909475</v>
      </c>
      <c r="X5" s="9">
        <f>G5/$C5*100</f>
        <v>21.070486018141203</v>
      </c>
      <c r="Y5" s="9">
        <f>H5/$C5*100</f>
        <v>25.793308820362238</v>
      </c>
      <c r="Z5" s="9">
        <f>I5/$C5*100</f>
        <v>14.465174004341666</v>
      </c>
      <c r="AA5" s="9">
        <f>J5/$C5*100</f>
        <v>2.3098172055711803</v>
      </c>
      <c r="AB5" s="9">
        <f>L5/$K5*100</f>
        <v>4.9874701071672005</v>
      </c>
      <c r="AC5" s="9">
        <f>M5/$K5*100</f>
        <v>3.947199304743751</v>
      </c>
      <c r="AD5" s="9">
        <f>N5/$K5*100</f>
        <v>2.4103437755536374</v>
      </c>
      <c r="AE5" s="9">
        <f>O5/$K5*100</f>
        <v>6.1806281030804913</v>
      </c>
      <c r="AF5" s="9">
        <f>P5/$K5*100</f>
        <v>13.35288544293984</v>
      </c>
      <c r="AG5" s="9">
        <f>Q5/$K5*100</f>
        <v>12.612928793252943</v>
      </c>
      <c r="AH5" s="9">
        <f>R5/$K5*100</f>
        <v>45.76514020496468</v>
      </c>
      <c r="AI5" s="9">
        <f>S5/$K5*100</f>
        <v>10.743404268297651</v>
      </c>
    </row>
    <row r="6" spans="1:35" x14ac:dyDescent="0.25">
      <c r="A6" t="s">
        <v>22</v>
      </c>
      <c r="B6" t="s">
        <v>119</v>
      </c>
      <c r="C6" s="1">
        <v>15355</v>
      </c>
      <c r="D6" s="1">
        <v>2311.6882331984302</v>
      </c>
      <c r="E6" s="1">
        <v>1787.2706077898299</v>
      </c>
      <c r="F6" s="1">
        <v>2285.6868887710102</v>
      </c>
      <c r="G6" s="1">
        <v>3373.7046169939699</v>
      </c>
      <c r="H6" s="1">
        <v>3578.0584508740199</v>
      </c>
      <c r="I6" s="1">
        <v>1756.9583862086799</v>
      </c>
      <c r="J6" s="1">
        <v>261.632816164085</v>
      </c>
      <c r="K6" s="1">
        <v>13150.6281366485</v>
      </c>
      <c r="L6" s="1">
        <v>389.12298197304898</v>
      </c>
      <c r="M6" s="1">
        <v>454.45250371759897</v>
      </c>
      <c r="N6" s="1">
        <v>386.20203714921001</v>
      </c>
      <c r="O6" s="1">
        <v>1184.9184819878999</v>
      </c>
      <c r="P6" s="1">
        <v>2283.1134829268399</v>
      </c>
      <c r="Q6" s="1">
        <v>1828.0787035325</v>
      </c>
      <c r="R6" s="1">
        <v>4712.8619528900799</v>
      </c>
      <c r="S6" s="1">
        <v>1911.8779924713599</v>
      </c>
      <c r="T6" s="1">
        <v>32</v>
      </c>
      <c r="U6" s="9">
        <f>D6/$C6*100</f>
        <v>15.054954302822729</v>
      </c>
      <c r="V6" s="9">
        <f>E6/$C6*100</f>
        <v>11.639665306348615</v>
      </c>
      <c r="W6" s="9">
        <f>F6/$C6*100</f>
        <v>14.885619594731425</v>
      </c>
      <c r="X6" s="9">
        <f>G6/$C6*100</f>
        <v>21.971374907157081</v>
      </c>
      <c r="Y6" s="9">
        <f>H6/$C6*100</f>
        <v>23.302236736398697</v>
      </c>
      <c r="Z6" s="9">
        <f>I6/$C6*100</f>
        <v>11.442255852873201</v>
      </c>
      <c r="AA6" s="9">
        <f>J6/$C6*100</f>
        <v>1.7038932996684142</v>
      </c>
      <c r="AB6" s="9">
        <f>L6/$K6*100</f>
        <v>2.9589687878758526</v>
      </c>
      <c r="AC6" s="9">
        <f>M6/$K6*100</f>
        <v>3.4557475049508803</v>
      </c>
      <c r="AD6" s="9">
        <f>N6/$K6*100</f>
        <v>2.9367573406849861</v>
      </c>
      <c r="AE6" s="9">
        <f>O6/$K6*100</f>
        <v>9.0103565371583993</v>
      </c>
      <c r="AF6" s="9">
        <f>P6/$K6*100</f>
        <v>17.361250422435731</v>
      </c>
      <c r="AG6" s="9">
        <f>Q6/$K6*100</f>
        <v>13.901075177070549</v>
      </c>
      <c r="AH6" s="9">
        <f>R6/$K6*100</f>
        <v>35.83754254107572</v>
      </c>
      <c r="AI6" s="9">
        <f>S6/$K6*100</f>
        <v>14.538301688748161</v>
      </c>
    </row>
    <row r="7" spans="1:35" x14ac:dyDescent="0.25">
      <c r="A7" t="s">
        <v>23</v>
      </c>
      <c r="B7" t="s">
        <v>120</v>
      </c>
      <c r="C7" s="1">
        <v>13175</v>
      </c>
      <c r="D7" s="1">
        <v>2224.1658728325801</v>
      </c>
      <c r="E7" s="1">
        <v>1608.84211759255</v>
      </c>
      <c r="F7" s="1">
        <v>2198.3904094527502</v>
      </c>
      <c r="G7" s="1">
        <v>2714.1627082630898</v>
      </c>
      <c r="H7" s="1">
        <v>2794.3682778672101</v>
      </c>
      <c r="I7" s="1">
        <v>1393.3164885446699</v>
      </c>
      <c r="J7" s="1">
        <v>241.754125447185</v>
      </c>
      <c r="K7" s="1">
        <v>10983.880975648501</v>
      </c>
      <c r="L7" s="1">
        <v>175.80234212425501</v>
      </c>
      <c r="M7" s="1">
        <v>470.16661707265303</v>
      </c>
      <c r="N7" s="1">
        <v>426.93661053574601</v>
      </c>
      <c r="O7" s="1">
        <v>1151.2914031530399</v>
      </c>
      <c r="P7" s="1">
        <v>1709.89167432916</v>
      </c>
      <c r="Q7" s="1">
        <v>1602.59006044937</v>
      </c>
      <c r="R7" s="1">
        <v>4127.6342810077904</v>
      </c>
      <c r="S7" s="1">
        <v>1319.5679869764899</v>
      </c>
      <c r="T7" s="1">
        <v>22</v>
      </c>
      <c r="U7" s="9">
        <f>D7/$C7*100</f>
        <v>16.881714404801368</v>
      </c>
      <c r="V7" s="9">
        <f>E7/$C7*100</f>
        <v>12.211325370721443</v>
      </c>
      <c r="W7" s="9">
        <f>F7/$C7*100</f>
        <v>16.686075214062619</v>
      </c>
      <c r="X7" s="9">
        <f>G7/$C7*100</f>
        <v>20.600855470687591</v>
      </c>
      <c r="Y7" s="9">
        <f>H7/$C7*100</f>
        <v>21.209626397474079</v>
      </c>
      <c r="Z7" s="9">
        <f>I7/$C7*100</f>
        <v>10.575457218555369</v>
      </c>
      <c r="AA7" s="9">
        <f>J7/$C7*100</f>
        <v>1.8349459236977987</v>
      </c>
      <c r="AB7" s="9">
        <f>L7/$K7*100</f>
        <v>1.6005484993329093</v>
      </c>
      <c r="AC7" s="9">
        <f>M7/$K7*100</f>
        <v>4.2805144931470256</v>
      </c>
      <c r="AD7" s="9">
        <f>N7/$K7*100</f>
        <v>3.8869376997281164</v>
      </c>
      <c r="AE7" s="9">
        <f>O7/$K7*100</f>
        <v>10.481644927739818</v>
      </c>
      <c r="AF7" s="9">
        <f>P7/$K7*100</f>
        <v>15.56728152936131</v>
      </c>
      <c r="AG7" s="9">
        <f>Q7/$K7*100</f>
        <v>14.590380795297641</v>
      </c>
      <c r="AH7" s="9">
        <f>R7/$K7*100</f>
        <v>37.579015014445659</v>
      </c>
      <c r="AI7" s="9">
        <f>S7/$K7*100</f>
        <v>12.013677040947552</v>
      </c>
    </row>
    <row r="8" spans="1:35" x14ac:dyDescent="0.25">
      <c r="A8" t="s">
        <v>24</v>
      </c>
      <c r="B8" t="s">
        <v>121</v>
      </c>
      <c r="C8" s="1">
        <v>19039</v>
      </c>
      <c r="D8" s="1">
        <v>3256.09469918683</v>
      </c>
      <c r="E8" s="1">
        <v>2416.7292005300601</v>
      </c>
      <c r="F8" s="1">
        <v>3435.2997711254102</v>
      </c>
      <c r="G8" s="1">
        <v>4179.9168341649802</v>
      </c>
      <c r="H8" s="1">
        <v>3789.98484912089</v>
      </c>
      <c r="I8" s="1">
        <v>1750.4865436459199</v>
      </c>
      <c r="J8" s="1">
        <v>210.488102225918</v>
      </c>
      <c r="K8" s="1">
        <v>15660.6764691471</v>
      </c>
      <c r="L8" s="1">
        <v>145.55943282800499</v>
      </c>
      <c r="M8" s="1">
        <v>509.542639725014</v>
      </c>
      <c r="N8" s="1">
        <v>728.46974538589097</v>
      </c>
      <c r="O8" s="1">
        <v>2262.2273233062901</v>
      </c>
      <c r="P8" s="1">
        <v>2667.9258880298698</v>
      </c>
      <c r="Q8" s="1">
        <v>2386.0153494876099</v>
      </c>
      <c r="R8" s="1">
        <v>5199.8043890434501</v>
      </c>
      <c r="S8" s="1">
        <v>1761.13170134097</v>
      </c>
      <c r="T8" s="1">
        <v>15</v>
      </c>
      <c r="U8" s="9">
        <f>D8/$C8*100</f>
        <v>17.102235932490309</v>
      </c>
      <c r="V8" s="9">
        <f>E8/$C8*100</f>
        <v>12.693572144178056</v>
      </c>
      <c r="W8" s="9">
        <f>F8/$C8*100</f>
        <v>18.043488476944219</v>
      </c>
      <c r="X8" s="9">
        <f>G8/$C8*100</f>
        <v>21.954497789615949</v>
      </c>
      <c r="Y8" s="9">
        <f>H8/$C8*100</f>
        <v>19.90642811660744</v>
      </c>
      <c r="Z8" s="9">
        <f>I8/$C8*100</f>
        <v>9.1942147363092595</v>
      </c>
      <c r="AA8" s="9">
        <f>J8/$C8*100</f>
        <v>1.1055628038548138</v>
      </c>
      <c r="AB8" s="9">
        <f>L8/$K8*100</f>
        <v>0.92945814387245507</v>
      </c>
      <c r="AC8" s="9">
        <f>M8/$K8*100</f>
        <v>3.2536438686340112</v>
      </c>
      <c r="AD8" s="9">
        <f>N8/$K8*100</f>
        <v>4.6515854332412783</v>
      </c>
      <c r="AE8" s="9">
        <f>O8/$K8*100</f>
        <v>14.445272065757027</v>
      </c>
      <c r="AF8" s="9">
        <f>P8/$K8*100</f>
        <v>17.0358278793762</v>
      </c>
      <c r="AG8" s="9">
        <f>Q8/$K8*100</f>
        <v>15.235710629667043</v>
      </c>
      <c r="AH8" s="9">
        <f>R8/$K8*100</f>
        <v>33.202936024427288</v>
      </c>
      <c r="AI8" s="9">
        <f>S8/$K8*100</f>
        <v>11.245565955024697</v>
      </c>
    </row>
    <row r="9" spans="1:35" x14ac:dyDescent="0.25">
      <c r="A9" t="s">
        <v>25</v>
      </c>
      <c r="B9" t="s">
        <v>122</v>
      </c>
      <c r="C9" s="1">
        <v>15231</v>
      </c>
      <c r="D9" s="1">
        <v>1989.9260555143501</v>
      </c>
      <c r="E9" s="1">
        <v>2169.75525532031</v>
      </c>
      <c r="F9" s="1">
        <v>2011.9328633561099</v>
      </c>
      <c r="G9" s="1">
        <v>3115.24469551434</v>
      </c>
      <c r="H9" s="1">
        <v>3400.4036993924901</v>
      </c>
      <c r="I9" s="1">
        <v>2126.8439167890601</v>
      </c>
      <c r="J9" s="1">
        <v>416.89351411333598</v>
      </c>
      <c r="K9" s="1">
        <v>13150.699007261001</v>
      </c>
      <c r="L9" s="1">
        <v>92.628283282063094</v>
      </c>
      <c r="M9" s="1">
        <v>399.573822436586</v>
      </c>
      <c r="N9" s="1">
        <v>503.221257467415</v>
      </c>
      <c r="O9" s="1">
        <v>1034.69422449338</v>
      </c>
      <c r="P9" s="1">
        <v>2147.5216381776099</v>
      </c>
      <c r="Q9" s="1">
        <v>1854.18804788648</v>
      </c>
      <c r="R9" s="1">
        <v>5506.9180053831296</v>
      </c>
      <c r="S9" s="1">
        <v>1611.9537281343</v>
      </c>
      <c r="T9" s="1">
        <v>13</v>
      </c>
      <c r="U9" s="9">
        <f>D9/$C9*100</f>
        <v>13.064973117420722</v>
      </c>
      <c r="V9" s="9">
        <f>E9/$C9*100</f>
        <v>14.24565199474959</v>
      </c>
      <c r="W9" s="9">
        <f>F9/$C9*100</f>
        <v>13.209460070619855</v>
      </c>
      <c r="X9" s="9">
        <f>G9/$C9*100</f>
        <v>20.453316889989757</v>
      </c>
      <c r="Y9" s="9">
        <f>H9/$C9*100</f>
        <v>22.325544608971772</v>
      </c>
      <c r="Z9" s="9">
        <f>I9/$C9*100</f>
        <v>13.963915151920819</v>
      </c>
      <c r="AA9" s="9">
        <f>J9/$C9*100</f>
        <v>2.7371381663274637</v>
      </c>
      <c r="AB9" s="9">
        <f>L9/$K9*100</f>
        <v>0.704360150216498</v>
      </c>
      <c r="AC9" s="9">
        <f>M9/$K9*100</f>
        <v>3.0384226892879695</v>
      </c>
      <c r="AD9" s="9">
        <f>N9/$K9*100</f>
        <v>3.8265742162417937</v>
      </c>
      <c r="AE9" s="9">
        <f>O9/$K9*100</f>
        <v>7.8679789106425906</v>
      </c>
      <c r="AF9" s="9">
        <f>P9/$K9*100</f>
        <v>16.330094978159575</v>
      </c>
      <c r="AG9" s="9">
        <f>Q9/$K9*100</f>
        <v>14.099539856114967</v>
      </c>
      <c r="AH9" s="9">
        <f>R9/$K9*100</f>
        <v>41.875477511442938</v>
      </c>
      <c r="AI9" s="9">
        <f>S9/$K9*100</f>
        <v>12.25755168789339</v>
      </c>
    </row>
    <row r="10" spans="1:35" x14ac:dyDescent="0.25">
      <c r="A10" t="s">
        <v>26</v>
      </c>
      <c r="B10" t="s">
        <v>123</v>
      </c>
      <c r="C10" s="1">
        <v>15007</v>
      </c>
      <c r="D10" s="1">
        <v>2429.6573237996099</v>
      </c>
      <c r="E10" s="1">
        <v>1799.47797286182</v>
      </c>
      <c r="F10" s="1">
        <v>2404.5845166731201</v>
      </c>
      <c r="G10" s="1">
        <v>3541.3302129267099</v>
      </c>
      <c r="H10" s="1">
        <v>2992.7896549801198</v>
      </c>
      <c r="I10" s="1">
        <v>1669.23092454026</v>
      </c>
      <c r="J10" s="1">
        <v>169.92939421833901</v>
      </c>
      <c r="K10" s="1">
        <v>12621.810952923401</v>
      </c>
      <c r="L10" s="1">
        <v>40.513261093142503</v>
      </c>
      <c r="M10" s="1">
        <v>351.09099444692902</v>
      </c>
      <c r="N10" s="1">
        <v>1059.4995583417001</v>
      </c>
      <c r="O10" s="1">
        <v>2071.9521969307202</v>
      </c>
      <c r="P10" s="1">
        <v>1931.85668568553</v>
      </c>
      <c r="Q10" s="1">
        <v>1301.43487154422</v>
      </c>
      <c r="R10" s="1">
        <v>4269.5423781875397</v>
      </c>
      <c r="S10" s="1">
        <v>1595.92100669359</v>
      </c>
      <c r="T10" s="1">
        <v>3</v>
      </c>
      <c r="U10" s="9">
        <f>D10/$C10*100</f>
        <v>16.190160083958219</v>
      </c>
      <c r="V10" s="9">
        <f>E10/$C10*100</f>
        <v>11.990924054520026</v>
      </c>
      <c r="W10" s="9">
        <f>F10/$C10*100</f>
        <v>16.023086004352102</v>
      </c>
      <c r="X10" s="9">
        <f>G10/$C10*100</f>
        <v>23.597855753493103</v>
      </c>
      <c r="Y10" s="9">
        <f>H10/$C10*100</f>
        <v>19.942624475112414</v>
      </c>
      <c r="Z10" s="9">
        <f>I10/$C10*100</f>
        <v>11.123015423070967</v>
      </c>
      <c r="AA10" s="9">
        <f>J10/$C10*100</f>
        <v>1.1323342054930301</v>
      </c>
      <c r="AB10" s="9">
        <f>L10/$K10*100</f>
        <v>0.32097819595181803</v>
      </c>
      <c r="AC10" s="9">
        <f>M10/$K10*100</f>
        <v>2.7816213993096692</v>
      </c>
      <c r="AD10" s="9">
        <f>N10/$K10*100</f>
        <v>8.3941960649973453</v>
      </c>
      <c r="AE10" s="9">
        <f>O10/$K10*100</f>
        <v>16.41564910660324</v>
      </c>
      <c r="AF10" s="9">
        <f>P10/$K10*100</f>
        <v>15.305701320443902</v>
      </c>
      <c r="AG10" s="9">
        <f>Q10/$K10*100</f>
        <v>10.31099955781534</v>
      </c>
      <c r="AH10" s="9">
        <f>R10/$K10*100</f>
        <v>33.826702001099527</v>
      </c>
      <c r="AI10" s="9">
        <f>S10/$K10*100</f>
        <v>12.644152353778923</v>
      </c>
    </row>
    <row r="11" spans="1:35" x14ac:dyDescent="0.25">
      <c r="A11" t="s">
        <v>27</v>
      </c>
      <c r="B11" t="s">
        <v>124</v>
      </c>
      <c r="C11" s="1">
        <v>15813</v>
      </c>
      <c r="D11" s="1">
        <v>2667.572854772</v>
      </c>
      <c r="E11" s="1">
        <v>2150.0467519430999</v>
      </c>
      <c r="F11" s="1">
        <v>2617.9356358249402</v>
      </c>
      <c r="G11" s="1">
        <v>3415.3387326053498</v>
      </c>
      <c r="H11" s="1">
        <v>3110.2620158984701</v>
      </c>
      <c r="I11" s="1">
        <v>1664.6413985090801</v>
      </c>
      <c r="J11" s="1">
        <v>187.20261044706899</v>
      </c>
      <c r="K11" s="1">
        <v>13043.0694238709</v>
      </c>
      <c r="L11" s="1">
        <v>219.760641654447</v>
      </c>
      <c r="M11" s="1">
        <v>388.95707202071901</v>
      </c>
      <c r="N11" s="1">
        <v>584.50622184722397</v>
      </c>
      <c r="O11" s="1">
        <v>1586.1850263424799</v>
      </c>
      <c r="P11" s="1">
        <v>2371.2375254069002</v>
      </c>
      <c r="Q11" s="1">
        <v>2013.1946818281999</v>
      </c>
      <c r="R11" s="1">
        <v>4359.9176991303002</v>
      </c>
      <c r="S11" s="1">
        <v>1519.3105556406099</v>
      </c>
      <c r="T11" s="1">
        <v>18</v>
      </c>
      <c r="U11" s="9">
        <f>D11/$C11*100</f>
        <v>16.869492536343515</v>
      </c>
      <c r="V11" s="9">
        <f>E11/$C11*100</f>
        <v>13.596703673832289</v>
      </c>
      <c r="W11" s="9">
        <f>F11/$C11*100</f>
        <v>16.555591196009235</v>
      </c>
      <c r="X11" s="9">
        <f>G11/$C11*100</f>
        <v>21.598297177040095</v>
      </c>
      <c r="Y11" s="9">
        <f>H11/$C11*100</f>
        <v>19.669019261989945</v>
      </c>
      <c r="Z11" s="9">
        <f>I11/$C11*100</f>
        <v>10.527043562316322</v>
      </c>
      <c r="AA11" s="9">
        <f>J11/$C11*100</f>
        <v>1.1838525924686587</v>
      </c>
      <c r="AB11" s="9">
        <f>L11/$K11*100</f>
        <v>1.6848843973202343</v>
      </c>
      <c r="AC11" s="9">
        <f>M11/$K11*100</f>
        <v>2.9820976902021656</v>
      </c>
      <c r="AD11" s="9">
        <f>N11/$K11*100</f>
        <v>4.4813548318426042</v>
      </c>
      <c r="AE11" s="9">
        <f>O11/$K11*100</f>
        <v>12.161133049246123</v>
      </c>
      <c r="AF11" s="9">
        <f>P11/$K11*100</f>
        <v>18.180057533598319</v>
      </c>
      <c r="AG11" s="9">
        <f>Q11/$K11*100</f>
        <v>15.434976357204173</v>
      </c>
      <c r="AH11" s="9">
        <f>R11/$K11*100</f>
        <v>33.427083437514746</v>
      </c>
      <c r="AI11" s="9">
        <f>S11/$K11*100</f>
        <v>11.648412703071479</v>
      </c>
    </row>
    <row r="12" spans="1:35" x14ac:dyDescent="0.25">
      <c r="A12" t="s">
        <v>28</v>
      </c>
      <c r="B12" t="s">
        <v>125</v>
      </c>
      <c r="C12" s="1">
        <v>17034</v>
      </c>
      <c r="D12" s="1">
        <v>3126.6046387025599</v>
      </c>
      <c r="E12" s="1">
        <v>2160.46056031431</v>
      </c>
      <c r="F12" s="1">
        <v>3212.2205953672901</v>
      </c>
      <c r="G12" s="1">
        <v>3745.4744977886098</v>
      </c>
      <c r="H12" s="1">
        <v>3362.0459562957999</v>
      </c>
      <c r="I12" s="1">
        <v>1278.66384595821</v>
      </c>
      <c r="J12" s="1">
        <v>148.52990557321201</v>
      </c>
      <c r="K12" s="1">
        <v>14008.9564943727</v>
      </c>
      <c r="L12" s="1">
        <v>175.19447942682299</v>
      </c>
      <c r="M12" s="1">
        <v>477.14656393392102</v>
      </c>
      <c r="N12" s="1">
        <v>729.53309665925701</v>
      </c>
      <c r="O12" s="1">
        <v>2283.48200621353</v>
      </c>
      <c r="P12" s="1">
        <v>2440.8248207082602</v>
      </c>
      <c r="Q12" s="1">
        <v>2133.63110208325</v>
      </c>
      <c r="R12" s="1">
        <v>4281.0319359836303</v>
      </c>
      <c r="S12" s="1">
        <v>1488.1124893640099</v>
      </c>
      <c r="T12" s="1">
        <v>15</v>
      </c>
      <c r="U12" s="9">
        <f>D12/$C12*100</f>
        <v>18.355081828710578</v>
      </c>
      <c r="V12" s="9">
        <f>E12/$C12*100</f>
        <v>12.683225081098451</v>
      </c>
      <c r="W12" s="9">
        <f>F12/$C12*100</f>
        <v>18.857699867132148</v>
      </c>
      <c r="X12" s="9">
        <f>G12/$C12*100</f>
        <v>21.988226475217857</v>
      </c>
      <c r="Y12" s="9">
        <f>H12/$C12*100</f>
        <v>19.737266386613829</v>
      </c>
      <c r="Z12" s="9">
        <f>I12/$C12*100</f>
        <v>7.5065389571340262</v>
      </c>
      <c r="AA12" s="9">
        <f>J12/$C12*100</f>
        <v>0.871961404093061</v>
      </c>
      <c r="AB12" s="9">
        <f>L12/$K12*100</f>
        <v>1.250589074905025</v>
      </c>
      <c r="AC12" s="9">
        <f>M12/$K12*100</f>
        <v>3.4060107483779212</v>
      </c>
      <c r="AD12" s="9">
        <f>N12/$K12*100</f>
        <v>5.2076191181856082</v>
      </c>
      <c r="AE12" s="9">
        <f>O12/$K12*100</f>
        <v>16.300157739306197</v>
      </c>
      <c r="AF12" s="9">
        <f>P12/$K12*100</f>
        <v>17.423316445366378</v>
      </c>
      <c r="AG12" s="9">
        <f>Q12/$K12*100</f>
        <v>15.230478465261241</v>
      </c>
      <c r="AH12" s="9">
        <f>R12/$K12*100</f>
        <v>30.559249275299631</v>
      </c>
      <c r="AI12" s="9">
        <f>S12/$K12*100</f>
        <v>10.62257913329786</v>
      </c>
    </row>
    <row r="13" spans="1:35" x14ac:dyDescent="0.25">
      <c r="A13" t="s">
        <v>29</v>
      </c>
      <c r="B13" t="s">
        <v>126</v>
      </c>
      <c r="C13" s="1">
        <v>18665</v>
      </c>
      <c r="D13" s="1">
        <v>2811.0833624448601</v>
      </c>
      <c r="E13" s="1">
        <v>2306.0415292899002</v>
      </c>
      <c r="F13" s="1">
        <v>2917.4062084052198</v>
      </c>
      <c r="G13" s="1">
        <v>3926.15750743537</v>
      </c>
      <c r="H13" s="1">
        <v>4038.7199902615198</v>
      </c>
      <c r="I13" s="1">
        <v>2253.43066258006</v>
      </c>
      <c r="J13" s="1">
        <v>412.160739583078</v>
      </c>
      <c r="K13" s="1">
        <v>15880.693136636801</v>
      </c>
      <c r="L13" s="1">
        <v>629.47577062504195</v>
      </c>
      <c r="M13" s="1">
        <v>729.24714645906499</v>
      </c>
      <c r="N13" s="1">
        <v>596.41550133431497</v>
      </c>
      <c r="O13" s="1">
        <v>1607.83311663318</v>
      </c>
      <c r="P13" s="1">
        <v>2213.5774725567198</v>
      </c>
      <c r="Q13" s="1">
        <v>2293.0353005632401</v>
      </c>
      <c r="R13" s="1">
        <v>6234.1225161017201</v>
      </c>
      <c r="S13" s="1">
        <v>1576.98631236356</v>
      </c>
      <c r="T13" s="1">
        <v>36</v>
      </c>
      <c r="U13" s="9">
        <f>D13/$C13*100</f>
        <v>15.060719863085239</v>
      </c>
      <c r="V13" s="9">
        <f>E13/$C13*100</f>
        <v>12.354897022715779</v>
      </c>
      <c r="W13" s="9">
        <f>F13/$C13*100</f>
        <v>15.630357398367103</v>
      </c>
      <c r="X13" s="9">
        <f>G13/$C13*100</f>
        <v>21.034864759900188</v>
      </c>
      <c r="Y13" s="9">
        <f>H13/$C13*100</f>
        <v>21.637931906035465</v>
      </c>
      <c r="Z13" s="9">
        <f>I13/$C13*100</f>
        <v>12.073027927029521</v>
      </c>
      <c r="AA13" s="9">
        <f>J13/$C13*100</f>
        <v>2.2082011228667451</v>
      </c>
      <c r="AB13" s="9">
        <f>L13/$K13*100</f>
        <v>3.9637802028479454</v>
      </c>
      <c r="AC13" s="9">
        <f>M13/$K13*100</f>
        <v>4.5920360036218435</v>
      </c>
      <c r="AD13" s="9">
        <f>N13/$K13*100</f>
        <v>3.7556011957587851</v>
      </c>
      <c r="AE13" s="9">
        <f>O13/$K13*100</f>
        <v>10.124451765420142</v>
      </c>
      <c r="AF13" s="9">
        <f>P13/$K13*100</f>
        <v>13.938796332824987</v>
      </c>
      <c r="AG13" s="9">
        <f>Q13/$K13*100</f>
        <v>14.439138649894328</v>
      </c>
      <c r="AH13" s="9">
        <f>R13/$K13*100</f>
        <v>39.255985003070066</v>
      </c>
      <c r="AI13" s="9">
        <f>S13/$K13*100</f>
        <v>9.9302108465621597</v>
      </c>
    </row>
    <row r="14" spans="1:35" x14ac:dyDescent="0.25">
      <c r="A14" t="s">
        <v>30</v>
      </c>
      <c r="B14" t="s">
        <v>127</v>
      </c>
      <c r="C14" s="1">
        <v>15756</v>
      </c>
      <c r="D14" s="1">
        <v>2933.9232574472098</v>
      </c>
      <c r="E14" s="1">
        <v>2032.5162733509201</v>
      </c>
      <c r="F14" s="1">
        <v>2981.3758137262298</v>
      </c>
      <c r="G14" s="1">
        <v>3632.0294271042499</v>
      </c>
      <c r="H14" s="1">
        <v>2862.0656769056</v>
      </c>
      <c r="I14" s="1">
        <v>1213.0449966763699</v>
      </c>
      <c r="J14" s="1">
        <v>101.04455478943299</v>
      </c>
      <c r="K14" s="1">
        <v>12838.923877793601</v>
      </c>
      <c r="L14" s="1">
        <v>188.855030500477</v>
      </c>
      <c r="M14" s="1">
        <v>438.53781209934698</v>
      </c>
      <c r="N14" s="1">
        <v>853.33844063923596</v>
      </c>
      <c r="O14" s="1">
        <v>2062.5137974908598</v>
      </c>
      <c r="P14" s="1">
        <v>2366.3440630959299</v>
      </c>
      <c r="Q14" s="1">
        <v>1816.3524258447101</v>
      </c>
      <c r="R14" s="1">
        <v>3761.0417701479901</v>
      </c>
      <c r="S14" s="1">
        <v>1351.9405379750799</v>
      </c>
      <c r="T14" s="1">
        <v>23</v>
      </c>
      <c r="U14" s="9">
        <f>D14/$C14*100</f>
        <v>18.620990463615193</v>
      </c>
      <c r="V14" s="9">
        <f>E14/$C14*100</f>
        <v>12.899950960592282</v>
      </c>
      <c r="W14" s="9">
        <f>F14/$C14*100</f>
        <v>18.922161803289093</v>
      </c>
      <c r="X14" s="9">
        <f>G14/$C14*100</f>
        <v>23.05172269043063</v>
      </c>
      <c r="Y14" s="9">
        <f>H14/$C14*100</f>
        <v>18.164925595998984</v>
      </c>
      <c r="Z14" s="9">
        <f>I14/$C14*100</f>
        <v>7.6989400652219473</v>
      </c>
      <c r="AA14" s="9">
        <f>J14/$C14*100</f>
        <v>0.64130842085194839</v>
      </c>
      <c r="AB14" s="9">
        <f>L14/$K14*100</f>
        <v>1.4709568519766953</v>
      </c>
      <c r="AC14" s="9">
        <f>M14/$K14*100</f>
        <v>3.4156897904648278</v>
      </c>
      <c r="AD14" s="9">
        <f>N14/$K14*100</f>
        <v>6.6464950548946176</v>
      </c>
      <c r="AE14" s="9">
        <f>O14/$K14*100</f>
        <v>16.064537940428288</v>
      </c>
      <c r="AF14" s="9">
        <f>P14/$K14*100</f>
        <v>18.431015602396357</v>
      </c>
      <c r="AG14" s="9">
        <f>Q14/$K14*100</f>
        <v>14.147232611810253</v>
      </c>
      <c r="AH14" s="9">
        <f>R14/$K14*100</f>
        <v>29.294057710343974</v>
      </c>
      <c r="AI14" s="9">
        <f>S14/$K14*100</f>
        <v>10.530014437685209</v>
      </c>
    </row>
    <row r="15" spans="1:35" x14ac:dyDescent="0.25">
      <c r="A15" t="s">
        <v>31</v>
      </c>
      <c r="B15" t="s">
        <v>128</v>
      </c>
      <c r="C15" s="1">
        <v>5449</v>
      </c>
      <c r="D15" s="1">
        <v>921.33681079318296</v>
      </c>
      <c r="E15" s="1">
        <v>634.53749797968203</v>
      </c>
      <c r="F15" s="1">
        <v>866.90372596940404</v>
      </c>
      <c r="G15" s="1">
        <v>1141.40892797932</v>
      </c>
      <c r="H15" s="1">
        <v>1190.1334421347401</v>
      </c>
      <c r="I15" s="1">
        <v>599.34853156742304</v>
      </c>
      <c r="J15" s="1">
        <v>95.331063576251594</v>
      </c>
      <c r="K15" s="1">
        <v>4537.8750406620202</v>
      </c>
      <c r="L15" s="1">
        <v>88.885331253455703</v>
      </c>
      <c r="M15" s="1">
        <v>168.986253699619</v>
      </c>
      <c r="N15" s="1">
        <v>154.08315131984</v>
      </c>
      <c r="O15" s="1">
        <v>443.77850807391002</v>
      </c>
      <c r="P15" s="1">
        <v>665.04268622173299</v>
      </c>
      <c r="Q15" s="1">
        <v>683.17545982428999</v>
      </c>
      <c r="R15" s="1">
        <v>1769.6398141859199</v>
      </c>
      <c r="S15" s="1">
        <v>564.28383608325305</v>
      </c>
      <c r="T15" s="1">
        <v>9</v>
      </c>
      <c r="U15" s="9">
        <f>D15/$C15*100</f>
        <v>16.908365035661276</v>
      </c>
      <c r="V15" s="9">
        <f>E15/$C15*100</f>
        <v>11.645026573310369</v>
      </c>
      <c r="W15" s="9">
        <f>F15/$C15*100</f>
        <v>15.909409542473924</v>
      </c>
      <c r="X15" s="9">
        <f>G15/$C15*100</f>
        <v>20.947126591655714</v>
      </c>
      <c r="Y15" s="9">
        <f>H15/$C15*100</f>
        <v>21.841318446223895</v>
      </c>
      <c r="Z15" s="9">
        <f>I15/$C15*100</f>
        <v>10.999238971690641</v>
      </c>
      <c r="AA15" s="9">
        <f>J15/$C15*100</f>
        <v>1.7495148389842465</v>
      </c>
      <c r="AB15" s="9">
        <f>L15/$K15*100</f>
        <v>1.9587434747980286</v>
      </c>
      <c r="AC15" s="9">
        <f>M15/$K15*100</f>
        <v>3.7239071632736271</v>
      </c>
      <c r="AD15" s="9">
        <f>N15/$K15*100</f>
        <v>3.3954912803716417</v>
      </c>
      <c r="AE15" s="9">
        <f>O15/$K15*100</f>
        <v>9.7794342968326475</v>
      </c>
      <c r="AF15" s="9">
        <f>P15/$K15*100</f>
        <v>14.655376806601344</v>
      </c>
      <c r="AG15" s="9">
        <f>Q15/$K15*100</f>
        <v>15.054964134151721</v>
      </c>
      <c r="AH15" s="9">
        <f>R15/$K15*100</f>
        <v>38.997103232876839</v>
      </c>
      <c r="AI15" s="9">
        <f>S15/$K15*100</f>
        <v>12.43497961109416</v>
      </c>
    </row>
    <row r="16" spans="1:35" x14ac:dyDescent="0.25">
      <c r="A16" t="s">
        <v>32</v>
      </c>
      <c r="B16" t="s">
        <v>129</v>
      </c>
      <c r="C16" s="1">
        <v>64551</v>
      </c>
      <c r="D16" s="1">
        <v>9845.2404125433495</v>
      </c>
      <c r="E16" s="1">
        <v>12645.795445674299</v>
      </c>
      <c r="F16" s="1">
        <v>10519.0927607794</v>
      </c>
      <c r="G16" s="1">
        <v>12727.3881879725</v>
      </c>
      <c r="H16" s="1">
        <v>11163.288887012801</v>
      </c>
      <c r="I16" s="1">
        <v>6526.65452926124</v>
      </c>
      <c r="J16" s="1">
        <v>1123.53977675639</v>
      </c>
      <c r="K16" s="1">
        <v>54709.259578554302</v>
      </c>
      <c r="L16" s="1">
        <v>67.789038886486097</v>
      </c>
      <c r="M16" s="1">
        <v>1286.1055335820499</v>
      </c>
      <c r="N16" s="1">
        <v>4830.0160829707502</v>
      </c>
      <c r="O16" s="1">
        <v>7267.3979105016697</v>
      </c>
      <c r="P16" s="1">
        <v>8493.3509312107999</v>
      </c>
      <c r="Q16" s="1">
        <v>5889.1751451095697</v>
      </c>
      <c r="R16" s="1">
        <v>16592.275035349699</v>
      </c>
      <c r="S16" s="1">
        <v>10283.149900943399</v>
      </c>
      <c r="T16" s="1">
        <v>1</v>
      </c>
      <c r="U16" s="9">
        <f>D16/$C16*100</f>
        <v>15.251878998843315</v>
      </c>
      <c r="V16" s="9">
        <f>E16/$C16*100</f>
        <v>19.590394332658363</v>
      </c>
      <c r="W16" s="9">
        <f>F16/$C16*100</f>
        <v>16.295785906925378</v>
      </c>
      <c r="X16" s="9">
        <f>G16/$C16*100</f>
        <v>19.716794763787547</v>
      </c>
      <c r="Y16" s="9">
        <f>H16/$C16*100</f>
        <v>17.293750502723118</v>
      </c>
      <c r="Z16" s="9">
        <f>I16/$C16*100</f>
        <v>10.110849606142802</v>
      </c>
      <c r="AA16" s="9">
        <f>J16/$C16*100</f>
        <v>1.7405458889194436</v>
      </c>
      <c r="AB16" s="9">
        <f>L16/$K16*100</f>
        <v>0.12390779807420202</v>
      </c>
      <c r="AC16" s="9">
        <f>M16/$K16*100</f>
        <v>2.3508004741599455</v>
      </c>
      <c r="AD16" s="9">
        <f>N16/$K16*100</f>
        <v>8.8285166353523223</v>
      </c>
      <c r="AE16" s="9">
        <f>O16/$K16*100</f>
        <v>13.283670746935947</v>
      </c>
      <c r="AF16" s="9">
        <f>P16/$K16*100</f>
        <v>15.524521802411931</v>
      </c>
      <c r="AG16" s="9">
        <f>Q16/$K16*100</f>
        <v>10.764494329618183</v>
      </c>
      <c r="AH16" s="9">
        <f>R16/$K16*100</f>
        <v>30.328092836872848</v>
      </c>
      <c r="AI16" s="9">
        <f>S16/$K16*100</f>
        <v>18.795995376574847</v>
      </c>
    </row>
    <row r="17" spans="1:35" x14ac:dyDescent="0.25">
      <c r="A17" t="s">
        <v>33</v>
      </c>
      <c r="B17" t="s">
        <v>130</v>
      </c>
      <c r="C17" s="1">
        <v>25903</v>
      </c>
      <c r="D17" s="1">
        <v>4136.0941786637504</v>
      </c>
      <c r="E17" s="1">
        <v>3865.24111193621</v>
      </c>
      <c r="F17" s="1">
        <v>3874.7275718289302</v>
      </c>
      <c r="G17" s="1">
        <v>5068.6497036619903</v>
      </c>
      <c r="H17" s="1">
        <v>5301.4418914428898</v>
      </c>
      <c r="I17" s="1">
        <v>3138.85346864142</v>
      </c>
      <c r="J17" s="1">
        <v>517.99207382482098</v>
      </c>
      <c r="K17" s="1">
        <v>21789.906141469099</v>
      </c>
      <c r="L17" s="1">
        <v>27.685704450302701</v>
      </c>
      <c r="M17" s="1">
        <v>502.89181236335799</v>
      </c>
      <c r="N17" s="1">
        <v>813.27919884508901</v>
      </c>
      <c r="O17" s="1">
        <v>1951.1784568191099</v>
      </c>
      <c r="P17" s="1">
        <v>3360.5462292030302</v>
      </c>
      <c r="Q17" s="1">
        <v>3364.0029878701898</v>
      </c>
      <c r="R17" s="1">
        <v>8072.2496635993102</v>
      </c>
      <c r="S17" s="1">
        <v>3698.07208831868</v>
      </c>
      <c r="T17" s="1">
        <v>1</v>
      </c>
      <c r="U17" s="9">
        <f>D17/$C17*100</f>
        <v>15.96762606132012</v>
      </c>
      <c r="V17" s="9">
        <f>E17/$C17*100</f>
        <v>14.9219824419419</v>
      </c>
      <c r="W17" s="9">
        <f>F17/$C17*100</f>
        <v>14.958605458166737</v>
      </c>
      <c r="X17" s="9">
        <f>G17/$C17*100</f>
        <v>19.567809534270125</v>
      </c>
      <c r="Y17" s="9">
        <f>H17/$C17*100</f>
        <v>20.46651697271702</v>
      </c>
      <c r="Z17" s="9">
        <f>I17/$C17*100</f>
        <v>12.117721764434313</v>
      </c>
      <c r="AA17" s="9">
        <f>J17/$C17*100</f>
        <v>1.999737767149832</v>
      </c>
      <c r="AB17" s="9">
        <f>L17/$K17*100</f>
        <v>0.12705747455062741</v>
      </c>
      <c r="AC17" s="9">
        <f>M17/$K17*100</f>
        <v>2.3079117876799287</v>
      </c>
      <c r="AD17" s="9">
        <f>N17/$K17*100</f>
        <v>3.7323666910951498</v>
      </c>
      <c r="AE17" s="9">
        <f>O17/$K17*100</f>
        <v>8.9545060182969625</v>
      </c>
      <c r="AF17" s="9">
        <f>P17/$K17*100</f>
        <v>15.42249061278636</v>
      </c>
      <c r="AG17" s="9">
        <f>Q17/$K17*100</f>
        <v>15.438354649302703</v>
      </c>
      <c r="AH17" s="9">
        <f>R17/$K17*100</f>
        <v>37.045821176057025</v>
      </c>
      <c r="AI17" s="9">
        <f>S17/$K17*100</f>
        <v>16.971491590231107</v>
      </c>
    </row>
    <row r="18" spans="1:35" x14ac:dyDescent="0.25">
      <c r="A18" t="s">
        <v>34</v>
      </c>
      <c r="B18" t="s">
        <v>131</v>
      </c>
      <c r="C18" s="1">
        <v>24911</v>
      </c>
      <c r="D18" s="1">
        <v>4942.6186532751399</v>
      </c>
      <c r="E18" s="1">
        <v>3633.6718783874198</v>
      </c>
      <c r="F18" s="1">
        <v>4815.6233474177097</v>
      </c>
      <c r="G18" s="1">
        <v>5654.0051478955902</v>
      </c>
      <c r="H18" s="1">
        <v>4101.4982659645302</v>
      </c>
      <c r="I18" s="1">
        <v>1533.6703461091499</v>
      </c>
      <c r="J18" s="1">
        <v>229.91236095048299</v>
      </c>
      <c r="K18" s="1">
        <v>19875.393589810199</v>
      </c>
      <c r="L18" s="1">
        <v>133.85461323427501</v>
      </c>
      <c r="M18" s="1">
        <v>997.95633112323299</v>
      </c>
      <c r="N18" s="1">
        <v>1960.53641467493</v>
      </c>
      <c r="O18" s="1">
        <v>3719.20005519297</v>
      </c>
      <c r="P18" s="1">
        <v>3233.6070019519798</v>
      </c>
      <c r="Q18" s="1">
        <v>2311.39252055721</v>
      </c>
      <c r="R18" s="1">
        <v>5155.09659677746</v>
      </c>
      <c r="S18" s="1">
        <v>2363.75005629817</v>
      </c>
      <c r="T18" s="1">
        <v>25</v>
      </c>
      <c r="U18" s="9">
        <f>D18/$C18*100</f>
        <v>19.841108961001723</v>
      </c>
      <c r="V18" s="9">
        <f>E18/$C18*100</f>
        <v>14.586615866032757</v>
      </c>
      <c r="W18" s="9">
        <f>F18/$C18*100</f>
        <v>19.331312863464774</v>
      </c>
      <c r="X18" s="9">
        <f>G18/$C18*100</f>
        <v>22.69682127532251</v>
      </c>
      <c r="Y18" s="9">
        <f>H18/$C18*100</f>
        <v>16.464607065009552</v>
      </c>
      <c r="Z18" s="9">
        <f>I18/$C18*100</f>
        <v>6.1565988764367141</v>
      </c>
      <c r="AA18" s="9">
        <f>J18/$C18*100</f>
        <v>0.92293509273205809</v>
      </c>
      <c r="AB18" s="9">
        <f>L18/$K18*100</f>
        <v>0.67346899385630354</v>
      </c>
      <c r="AC18" s="9">
        <f>M18/$K18*100</f>
        <v>5.0210644967296121</v>
      </c>
      <c r="AD18" s="9">
        <f>N18/$K18*100</f>
        <v>9.8641388197719326</v>
      </c>
      <c r="AE18" s="9">
        <f>O18/$K18*100</f>
        <v>18.712585682327042</v>
      </c>
      <c r="AF18" s="9">
        <f>P18/$K18*100</f>
        <v>16.269398577393705</v>
      </c>
      <c r="AG18" s="9">
        <f>Q18/$K18*100</f>
        <v>11.629417601783869</v>
      </c>
      <c r="AH18" s="9">
        <f>R18/$K18*100</f>
        <v>25.937079301012666</v>
      </c>
      <c r="AI18" s="9">
        <f>S18/$K18*100</f>
        <v>11.892846527125014</v>
      </c>
    </row>
    <row r="19" spans="1:35" x14ac:dyDescent="0.25">
      <c r="A19" t="s">
        <v>35</v>
      </c>
      <c r="B19" t="s">
        <v>132</v>
      </c>
      <c r="C19" s="1">
        <v>25383</v>
      </c>
      <c r="D19" s="1">
        <v>5577.4759867543899</v>
      </c>
      <c r="E19" s="1">
        <v>3884.6908935247002</v>
      </c>
      <c r="F19" s="1">
        <v>5344.6931437562298</v>
      </c>
      <c r="G19" s="1">
        <v>5498.5473115103096</v>
      </c>
      <c r="H19" s="1">
        <v>3497.1637454654501</v>
      </c>
      <c r="I19" s="1">
        <v>1351.9274877554101</v>
      </c>
      <c r="J19" s="1">
        <v>228.50143123350301</v>
      </c>
      <c r="K19" s="1">
        <v>19903.453420679802</v>
      </c>
      <c r="L19" s="1">
        <v>226.69193550692</v>
      </c>
      <c r="M19" s="1">
        <v>670.85723719733301</v>
      </c>
      <c r="N19" s="1">
        <v>1905.7191160013499</v>
      </c>
      <c r="O19" s="1">
        <v>3624.9918014909399</v>
      </c>
      <c r="P19" s="1">
        <v>3642.79245119293</v>
      </c>
      <c r="Q19" s="1">
        <v>3265.45112971154</v>
      </c>
      <c r="R19" s="1">
        <v>4247.29580594871</v>
      </c>
      <c r="S19" s="1">
        <v>2319.65394363003</v>
      </c>
      <c r="T19" s="1">
        <v>32</v>
      </c>
      <c r="U19" s="9">
        <f>D19/$C19*100</f>
        <v>21.973273398551747</v>
      </c>
      <c r="V19" s="9">
        <f>E19/$C19*100</f>
        <v>15.304301672476461</v>
      </c>
      <c r="W19" s="9">
        <f>F19/$C19*100</f>
        <v>21.056191717906593</v>
      </c>
      <c r="X19" s="9">
        <f>G19/$C19*100</f>
        <v>21.662322465864197</v>
      </c>
      <c r="Y19" s="9">
        <f>H19/$C19*100</f>
        <v>13.777582419199661</v>
      </c>
      <c r="Z19" s="9">
        <f>I19/$C19*100</f>
        <v>5.3261138862837729</v>
      </c>
      <c r="AA19" s="9">
        <f>J19/$C19*100</f>
        <v>0.90021443971753934</v>
      </c>
      <c r="AB19" s="9">
        <f>L19/$K19*100</f>
        <v>1.1389578015209452</v>
      </c>
      <c r="AC19" s="9">
        <f>M19/$K19*100</f>
        <v>3.3705569732954412</v>
      </c>
      <c r="AD19" s="9">
        <f>N19/$K19*100</f>
        <v>9.574816368406184</v>
      </c>
      <c r="AE19" s="9">
        <f>O19/$K19*100</f>
        <v>18.212878563699668</v>
      </c>
      <c r="AF19" s="9">
        <f>P19/$K19*100</f>
        <v>18.302313544281958</v>
      </c>
      <c r="AG19" s="9">
        <f>Q19/$K19*100</f>
        <v>16.406455004028185</v>
      </c>
      <c r="AH19" s="9">
        <f>R19/$K19*100</f>
        <v>21.339491776516258</v>
      </c>
      <c r="AI19" s="9">
        <f>S19/$K19*100</f>
        <v>11.654529968251119</v>
      </c>
    </row>
    <row r="20" spans="1:35" x14ac:dyDescent="0.25">
      <c r="A20" t="s">
        <v>36</v>
      </c>
      <c r="B20" t="s">
        <v>133</v>
      </c>
      <c r="C20" s="1">
        <v>23363</v>
      </c>
      <c r="D20" s="1">
        <v>3805.8391691265001</v>
      </c>
      <c r="E20" s="1">
        <v>2815.2878964295101</v>
      </c>
      <c r="F20" s="1">
        <v>3654.46289731156</v>
      </c>
      <c r="G20" s="1">
        <v>4661.8934750635999</v>
      </c>
      <c r="H20" s="1">
        <v>4826.3324340998897</v>
      </c>
      <c r="I20" s="1">
        <v>3073.6503564669902</v>
      </c>
      <c r="J20" s="1">
        <v>525.53377150194694</v>
      </c>
      <c r="K20" s="1">
        <v>19684.373604652999</v>
      </c>
      <c r="L20" s="1">
        <v>542.29905950949296</v>
      </c>
      <c r="M20" s="1">
        <v>722.58552017354305</v>
      </c>
      <c r="N20" s="1">
        <v>694.82641966542405</v>
      </c>
      <c r="O20" s="1">
        <v>1942.8104124177701</v>
      </c>
      <c r="P20" s="1">
        <v>2904.10269667185</v>
      </c>
      <c r="Q20" s="1">
        <v>3106.5945471786499</v>
      </c>
      <c r="R20" s="1">
        <v>7871.0270360322502</v>
      </c>
      <c r="S20" s="1">
        <v>1900.12791300399</v>
      </c>
      <c r="T20" s="1">
        <v>24</v>
      </c>
      <c r="U20" s="9">
        <f>D20/$C20*100</f>
        <v>16.29002768962248</v>
      </c>
      <c r="V20" s="9">
        <f>E20/$C20*100</f>
        <v>12.050198589348586</v>
      </c>
      <c r="W20" s="9">
        <f>F20/$C20*100</f>
        <v>15.642096037801482</v>
      </c>
      <c r="X20" s="9">
        <f>G20/$C20*100</f>
        <v>19.954173158685101</v>
      </c>
      <c r="Y20" s="9">
        <f>H20/$C20*100</f>
        <v>20.658016667807601</v>
      </c>
      <c r="Z20" s="9">
        <f>I20/$C20*100</f>
        <v>13.156060251110688</v>
      </c>
      <c r="AA20" s="9">
        <f>J20/$C20*100</f>
        <v>2.2494276056240508</v>
      </c>
      <c r="AB20" s="9">
        <f>L20/$K20*100</f>
        <v>2.7549723979090914</v>
      </c>
      <c r="AC20" s="9">
        <f>M20/$K20*100</f>
        <v>3.6708585941629255</v>
      </c>
      <c r="AD20" s="9">
        <f>N20/$K20*100</f>
        <v>3.5298375941268492</v>
      </c>
      <c r="AE20" s="9">
        <f>O20/$K20*100</f>
        <v>9.8698107008014109</v>
      </c>
      <c r="AF20" s="9">
        <f>P20/$K20*100</f>
        <v>14.753340670110921</v>
      </c>
      <c r="AG20" s="9">
        <f>Q20/$K20*100</f>
        <v>15.782034062004961</v>
      </c>
      <c r="AH20" s="9">
        <f>R20/$K20*100</f>
        <v>39.986169710636325</v>
      </c>
      <c r="AI20" s="9">
        <f>S20/$K20*100</f>
        <v>9.6529762702473647</v>
      </c>
    </row>
    <row r="21" spans="1:35" x14ac:dyDescent="0.25">
      <c r="A21" t="s">
        <v>37</v>
      </c>
      <c r="B21" t="s">
        <v>134</v>
      </c>
      <c r="C21" s="1">
        <v>12837</v>
      </c>
      <c r="D21" s="1">
        <v>2522.77837806138</v>
      </c>
      <c r="E21" s="1">
        <v>1849.3355542423101</v>
      </c>
      <c r="F21" s="1">
        <v>2443.1726877470801</v>
      </c>
      <c r="G21" s="1">
        <v>2936.9395073644</v>
      </c>
      <c r="H21" s="1">
        <v>2164.8292585694699</v>
      </c>
      <c r="I21" s="1">
        <v>804.99535251972304</v>
      </c>
      <c r="J21" s="1">
        <v>114.94926149563901</v>
      </c>
      <c r="K21" s="1">
        <v>10320.090946952099</v>
      </c>
      <c r="L21" s="1">
        <v>39.752042620963103</v>
      </c>
      <c r="M21" s="1">
        <v>325.11475491380298</v>
      </c>
      <c r="N21" s="1">
        <v>1122.38022615414</v>
      </c>
      <c r="O21" s="1">
        <v>2007.7390279905601</v>
      </c>
      <c r="P21" s="1">
        <v>1480.2097391321599</v>
      </c>
      <c r="Q21" s="1">
        <v>1311.43128673004</v>
      </c>
      <c r="R21" s="1">
        <v>2749.7503355542099</v>
      </c>
      <c r="S21" s="1">
        <v>1283.7135338562</v>
      </c>
      <c r="T21" s="1">
        <v>11</v>
      </c>
      <c r="U21" s="9">
        <f>D21/$C21*100</f>
        <v>19.652398364581909</v>
      </c>
      <c r="V21" s="9">
        <f>E21/$C21*100</f>
        <v>14.40629083307868</v>
      </c>
      <c r="W21" s="9">
        <f>F21/$C21*100</f>
        <v>19.032271463325387</v>
      </c>
      <c r="X21" s="9">
        <f>G21/$C21*100</f>
        <v>22.878706141344551</v>
      </c>
      <c r="Y21" s="9">
        <f>H21/$C21*100</f>
        <v>16.863981137099554</v>
      </c>
      <c r="Z21" s="9">
        <f>I21/$C21*100</f>
        <v>6.270899373060085</v>
      </c>
      <c r="AA21" s="9">
        <f>J21/$C21*100</f>
        <v>0.89545268750984663</v>
      </c>
      <c r="AB21" s="9">
        <f>L21/$K21*100</f>
        <v>0.38519081687650569</v>
      </c>
      <c r="AC21" s="9">
        <f>M21/$K21*100</f>
        <v>3.1503090097265209</v>
      </c>
      <c r="AD21" s="9">
        <f>N21/$K21*100</f>
        <v>10.875681541213742</v>
      </c>
      <c r="AE21" s="9">
        <f>O21/$K21*100</f>
        <v>19.454664094636868</v>
      </c>
      <c r="AF21" s="9">
        <f>P21/$K21*100</f>
        <v>14.342991226926349</v>
      </c>
      <c r="AG21" s="9">
        <f>Q21/$K21*100</f>
        <v>12.707555519337296</v>
      </c>
      <c r="AH21" s="9">
        <f>R21/$K21*100</f>
        <v>26.644632781713145</v>
      </c>
      <c r="AI21" s="9">
        <f>S21/$K21*100</f>
        <v>12.438975009569345</v>
      </c>
    </row>
    <row r="22" spans="1:35" x14ac:dyDescent="0.25">
      <c r="A22" t="s">
        <v>38</v>
      </c>
      <c r="B22" t="s">
        <v>135</v>
      </c>
      <c r="C22" s="1">
        <v>18005</v>
      </c>
      <c r="D22" s="1">
        <v>3610.61422789573</v>
      </c>
      <c r="E22" s="1">
        <v>2639.8231098643901</v>
      </c>
      <c r="F22" s="1">
        <v>3526.8511788989599</v>
      </c>
      <c r="G22" s="1">
        <v>3846.7052400819698</v>
      </c>
      <c r="H22" s="1">
        <v>3079.6481742230899</v>
      </c>
      <c r="I22" s="1">
        <v>1160.1284644587199</v>
      </c>
      <c r="J22" s="1">
        <v>141.22960457714299</v>
      </c>
      <c r="K22" s="1">
        <v>14450.5141164291</v>
      </c>
      <c r="L22" s="1">
        <v>150.57300549144199</v>
      </c>
      <c r="M22" s="1">
        <v>476.91538096019099</v>
      </c>
      <c r="N22" s="1">
        <v>1298.87004420946</v>
      </c>
      <c r="O22" s="1">
        <v>2774.1068965957102</v>
      </c>
      <c r="P22" s="1">
        <v>2320.9426257058799</v>
      </c>
      <c r="Q22" s="1">
        <v>1879.0143633883299</v>
      </c>
      <c r="R22" s="1">
        <v>3960.6709761341099</v>
      </c>
      <c r="S22" s="1">
        <v>1589.4208239439299</v>
      </c>
      <c r="T22" s="1">
        <v>14</v>
      </c>
      <c r="U22" s="9">
        <f>D22/$C22*100</f>
        <v>20.053397544547234</v>
      </c>
      <c r="V22" s="9">
        <f>E22/$C22*100</f>
        <v>14.661611273892753</v>
      </c>
      <c r="W22" s="9">
        <f>F22/$C22*100</f>
        <v>19.588176500410775</v>
      </c>
      <c r="X22" s="9">
        <f>G22/$C22*100</f>
        <v>21.364650042110355</v>
      </c>
      <c r="Y22" s="9">
        <f>H22/$C22*100</f>
        <v>17.10440529976723</v>
      </c>
      <c r="Z22" s="9">
        <f>I22/$C22*100</f>
        <v>6.4433683113508469</v>
      </c>
      <c r="AA22" s="9">
        <f>J22/$C22*100</f>
        <v>0.78439102792081639</v>
      </c>
      <c r="AB22" s="9">
        <f>L22/$K22*100</f>
        <v>1.041990646687458</v>
      </c>
      <c r="AC22" s="9">
        <f>M22/$K22*100</f>
        <v>3.3003350407995216</v>
      </c>
      <c r="AD22" s="9">
        <f>N22/$K22*100</f>
        <v>8.9884002309145998</v>
      </c>
      <c r="AE22" s="9">
        <f>O22/$K22*100</f>
        <v>19.197288582568621</v>
      </c>
      <c r="AF22" s="9">
        <f>P22/$K22*100</f>
        <v>16.061315237685214</v>
      </c>
      <c r="AG22" s="9">
        <f>Q22/$K22*100</f>
        <v>13.003096971145395</v>
      </c>
      <c r="AH22" s="9">
        <f>R22/$K22*100</f>
        <v>27.408512556872548</v>
      </c>
      <c r="AI22" s="9">
        <f>S22/$K22*100</f>
        <v>10.999060733326321</v>
      </c>
    </row>
    <row r="23" spans="1:35" x14ac:dyDescent="0.25">
      <c r="A23" t="s">
        <v>39</v>
      </c>
      <c r="B23" t="s">
        <v>136</v>
      </c>
      <c r="C23" s="1">
        <v>19161</v>
      </c>
      <c r="D23" s="1">
        <v>3871.0692658409198</v>
      </c>
      <c r="E23" s="1">
        <v>3237.4832226202998</v>
      </c>
      <c r="F23" s="1">
        <v>3784.3012049168401</v>
      </c>
      <c r="G23" s="1">
        <v>3880.6747068034101</v>
      </c>
      <c r="H23" s="1">
        <v>2891.2177880950899</v>
      </c>
      <c r="I23" s="1">
        <v>1304.41026095596</v>
      </c>
      <c r="J23" s="1">
        <v>191.843550767446</v>
      </c>
      <c r="K23" s="1">
        <v>15299.023881551</v>
      </c>
      <c r="L23" s="1">
        <v>43.027006544422001</v>
      </c>
      <c r="M23" s="1">
        <v>337.309257006417</v>
      </c>
      <c r="N23" s="1">
        <v>1245.1745081982001</v>
      </c>
      <c r="O23" s="1">
        <v>2467.0229771434701</v>
      </c>
      <c r="P23" s="1">
        <v>2613.6486836379599</v>
      </c>
      <c r="Q23" s="1">
        <v>2270.57483344394</v>
      </c>
      <c r="R23" s="1">
        <v>4059.2749384067902</v>
      </c>
      <c r="S23" s="1">
        <v>2262.9916771697999</v>
      </c>
      <c r="T23" s="1">
        <v>4</v>
      </c>
      <c r="U23" s="9">
        <f>D23/$C23*100</f>
        <v>20.202856144464899</v>
      </c>
      <c r="V23" s="9">
        <f>E23/$C23*100</f>
        <v>16.896212215543553</v>
      </c>
      <c r="W23" s="9">
        <f>F23/$C23*100</f>
        <v>19.750019335717553</v>
      </c>
      <c r="X23" s="9">
        <f>G23/$C23*100</f>
        <v>20.25298630970936</v>
      </c>
      <c r="Y23" s="9">
        <f>H23/$C23*100</f>
        <v>15.089075664605655</v>
      </c>
      <c r="Z23" s="9">
        <f>I23/$C23*100</f>
        <v>6.8076314438492771</v>
      </c>
      <c r="AA23" s="9">
        <f>J23/$C23*100</f>
        <v>1.0012188861095246</v>
      </c>
      <c r="AB23" s="9">
        <f>L23/$K23*100</f>
        <v>0.28124020772533082</v>
      </c>
      <c r="AC23" s="9">
        <f>M23/$K23*100</f>
        <v>2.204776328332791</v>
      </c>
      <c r="AD23" s="9">
        <f>N23/$K23*100</f>
        <v>8.1389147297151982</v>
      </c>
      <c r="AE23" s="9">
        <f>O23/$K23*100</f>
        <v>16.12536195932368</v>
      </c>
      <c r="AF23" s="9">
        <f>P23/$K23*100</f>
        <v>17.083761054780382</v>
      </c>
      <c r="AG23" s="9">
        <f>Q23/$K23*100</f>
        <v>14.84130524289208</v>
      </c>
      <c r="AH23" s="9">
        <f>R23/$K23*100</f>
        <v>26.532901509499869</v>
      </c>
      <c r="AI23" s="9">
        <f>S23/$K23*100</f>
        <v>14.791738967730666</v>
      </c>
    </row>
    <row r="24" spans="1:35" x14ac:dyDescent="0.25">
      <c r="A24" t="s">
        <v>40</v>
      </c>
      <c r="B24" t="s">
        <v>137</v>
      </c>
      <c r="C24" s="1">
        <v>32289</v>
      </c>
      <c r="D24" s="1">
        <v>5728.4928095635396</v>
      </c>
      <c r="E24" s="1">
        <v>4883.0024715881</v>
      </c>
      <c r="F24" s="1">
        <v>5604.7394046630097</v>
      </c>
      <c r="G24" s="1">
        <v>6290.4497930668003</v>
      </c>
      <c r="H24" s="1">
        <v>5903.7047430037701</v>
      </c>
      <c r="I24" s="1">
        <v>3334.6616696522101</v>
      </c>
      <c r="J24" s="1">
        <v>543.94910846258699</v>
      </c>
      <c r="K24" s="1">
        <v>26595.06983316</v>
      </c>
      <c r="L24" s="1">
        <v>341.576669667614</v>
      </c>
      <c r="M24" s="1">
        <v>658.87048903911102</v>
      </c>
      <c r="N24" s="1">
        <v>1024.44267170376</v>
      </c>
      <c r="O24" s="1">
        <v>3084.4325409602002</v>
      </c>
      <c r="P24" s="1">
        <v>4055.87988959522</v>
      </c>
      <c r="Q24" s="1">
        <v>4062.01123464275</v>
      </c>
      <c r="R24" s="1">
        <v>9056.0504308717209</v>
      </c>
      <c r="S24" s="1">
        <v>4311.8059066795604</v>
      </c>
      <c r="T24" s="1">
        <v>25</v>
      </c>
      <c r="U24" s="9">
        <f>D24/$C24*100</f>
        <v>17.741313789722629</v>
      </c>
      <c r="V24" s="9">
        <f>E24/$C24*100</f>
        <v>15.122804892031652</v>
      </c>
      <c r="W24" s="9">
        <f>F24/$C24*100</f>
        <v>17.358045788544114</v>
      </c>
      <c r="X24" s="9">
        <f>G24/$C24*100</f>
        <v>19.481711397277092</v>
      </c>
      <c r="Y24" s="9">
        <f>H24/$C24*100</f>
        <v>18.283950394882993</v>
      </c>
      <c r="Z24" s="9">
        <f>I24/$C24*100</f>
        <v>10.327547058292948</v>
      </c>
      <c r="AA24" s="9">
        <f>J24/$C24*100</f>
        <v>1.6846266792486204</v>
      </c>
      <c r="AB24" s="9">
        <f>L24/$K24*100</f>
        <v>1.2843608676737517</v>
      </c>
      <c r="AC24" s="9">
        <f>M24/$K24*100</f>
        <v>2.4774159014149304</v>
      </c>
      <c r="AD24" s="9">
        <f>N24/$K24*100</f>
        <v>3.8520021873619448</v>
      </c>
      <c r="AE24" s="9">
        <f>O24/$K24*100</f>
        <v>11.597760638757123</v>
      </c>
      <c r="AF24" s="9">
        <f>P24/$K24*100</f>
        <v>15.250495355113358</v>
      </c>
      <c r="AG24" s="9">
        <f>Q24/$K24*100</f>
        <v>15.273549797481792</v>
      </c>
      <c r="AH24" s="9">
        <f>R24/$K24*100</f>
        <v>34.051613655024909</v>
      </c>
      <c r="AI24" s="9">
        <f>S24/$K24*100</f>
        <v>16.212801597171953</v>
      </c>
    </row>
    <row r="25" spans="1:35" x14ac:dyDescent="0.25">
      <c r="A25" t="s">
        <v>41</v>
      </c>
      <c r="B25" t="s">
        <v>138</v>
      </c>
      <c r="C25" s="1">
        <v>19283</v>
      </c>
      <c r="D25" s="1">
        <v>4316.3583932052097</v>
      </c>
      <c r="E25" s="1">
        <v>2928.5864989572501</v>
      </c>
      <c r="F25" s="1">
        <v>3478.8861179783298</v>
      </c>
      <c r="G25" s="1">
        <v>3818.3783993426</v>
      </c>
      <c r="H25" s="1">
        <v>3117.29746944931</v>
      </c>
      <c r="I25" s="1">
        <v>1394.5616793336701</v>
      </c>
      <c r="J25" s="1">
        <v>228.93144173363899</v>
      </c>
      <c r="K25" s="1">
        <v>14952.3580271583</v>
      </c>
      <c r="L25" s="1">
        <v>70.162420621166603</v>
      </c>
      <c r="M25" s="1">
        <v>361.82925231325498</v>
      </c>
      <c r="N25" s="1">
        <v>664.76630901739998</v>
      </c>
      <c r="O25" s="1">
        <v>2208.7119931276502</v>
      </c>
      <c r="P25" s="1">
        <v>2466.31797483124</v>
      </c>
      <c r="Q25" s="1">
        <v>2403.0792060050899</v>
      </c>
      <c r="R25" s="1">
        <v>4253.7386642828096</v>
      </c>
      <c r="S25" s="1">
        <v>2523.7522069597198</v>
      </c>
      <c r="T25" s="1">
        <v>12</v>
      </c>
      <c r="U25" s="9">
        <f>D25/$C25*100</f>
        <v>22.384267972852822</v>
      </c>
      <c r="V25" s="9">
        <f>E25/$C25*100</f>
        <v>15.187400813966967</v>
      </c>
      <c r="W25" s="9">
        <f>F25/$C25*100</f>
        <v>18.041207892850334</v>
      </c>
      <c r="X25" s="9">
        <f>G25/$C25*100</f>
        <v>19.80178602573562</v>
      </c>
      <c r="Y25" s="9">
        <f>H25/$C25*100</f>
        <v>16.16603987683094</v>
      </c>
      <c r="Z25" s="9">
        <f>I25/$C25*100</f>
        <v>7.2320784075800972</v>
      </c>
      <c r="AA25" s="9">
        <f>J25/$C25*100</f>
        <v>1.1872190101832649</v>
      </c>
      <c r="AB25" s="9">
        <f>L25/$K25*100</f>
        <v>0.46923983824978671</v>
      </c>
      <c r="AC25" s="9">
        <f>M25/$K25*100</f>
        <v>2.4198808753512755</v>
      </c>
      <c r="AD25" s="9">
        <f>N25/$K25*100</f>
        <v>4.4458961443403791</v>
      </c>
      <c r="AE25" s="9">
        <f>O25/$K25*100</f>
        <v>14.77166336651328</v>
      </c>
      <c r="AF25" s="9">
        <f>P25/$K25*100</f>
        <v>16.494508560800991</v>
      </c>
      <c r="AG25" s="9">
        <f>Q25/$K25*100</f>
        <v>16.071573471156348</v>
      </c>
      <c r="AH25" s="9">
        <f>R25/$K25*100</f>
        <v>28.448614302551139</v>
      </c>
      <c r="AI25" s="9">
        <f>S25/$K25*100</f>
        <v>16.878623441037011</v>
      </c>
    </row>
    <row r="26" spans="1:35" x14ac:dyDescent="0.25">
      <c r="A26" t="s">
        <v>42</v>
      </c>
      <c r="B26" t="s">
        <v>139</v>
      </c>
      <c r="C26" s="1">
        <v>10606</v>
      </c>
      <c r="D26" s="1">
        <v>2095.9015861135699</v>
      </c>
      <c r="E26" s="1">
        <v>1519.69520264316</v>
      </c>
      <c r="F26" s="1">
        <v>2094.8559843763801</v>
      </c>
      <c r="G26" s="1">
        <v>2254.6916357056798</v>
      </c>
      <c r="H26" s="1">
        <v>1826.16989375758</v>
      </c>
      <c r="I26" s="1">
        <v>727.528643917968</v>
      </c>
      <c r="J26" s="1">
        <v>87.157053485666495</v>
      </c>
      <c r="K26" s="1">
        <v>8512.6678813327308</v>
      </c>
      <c r="L26" s="1">
        <v>69.326724246461495</v>
      </c>
      <c r="M26" s="1">
        <v>373.00588891283599</v>
      </c>
      <c r="N26" s="1">
        <v>749.65839288675204</v>
      </c>
      <c r="O26" s="1">
        <v>1450.43081139585</v>
      </c>
      <c r="P26" s="1">
        <v>1274.0385058781201</v>
      </c>
      <c r="Q26" s="1">
        <v>1178.6759952818099</v>
      </c>
      <c r="R26" s="1">
        <v>2394.4847693460601</v>
      </c>
      <c r="S26" s="1">
        <v>1023.04679338483</v>
      </c>
      <c r="T26" s="1">
        <v>13</v>
      </c>
      <c r="U26" s="9">
        <f>D26/$C26*100</f>
        <v>19.761470734617856</v>
      </c>
      <c r="V26" s="9">
        <f>E26/$C26*100</f>
        <v>14.328636645702057</v>
      </c>
      <c r="W26" s="9">
        <f>F26/$C26*100</f>
        <v>19.751612147618143</v>
      </c>
      <c r="X26" s="9">
        <f>G26/$C26*100</f>
        <v>21.25864261461135</v>
      </c>
      <c r="Y26" s="9">
        <f>H26/$C26*100</f>
        <v>17.218271674123891</v>
      </c>
      <c r="Z26" s="9">
        <f>I26/$C26*100</f>
        <v>6.859594983197888</v>
      </c>
      <c r="AA26" s="9">
        <f>J26/$C26*100</f>
        <v>0.82177120012885629</v>
      </c>
      <c r="AB26" s="9">
        <f>L26/$K26*100</f>
        <v>0.81439479623640398</v>
      </c>
      <c r="AC26" s="9">
        <f>M26/$K26*100</f>
        <v>4.3817742464826281</v>
      </c>
      <c r="AD26" s="9">
        <f>N26/$K26*100</f>
        <v>8.8063860042121913</v>
      </c>
      <c r="AE26" s="9">
        <f>O26/$K26*100</f>
        <v>17.038498759906663</v>
      </c>
      <c r="AF26" s="9">
        <f>P26/$K26*100</f>
        <v>14.966383319992257</v>
      </c>
      <c r="AG26" s="9">
        <f>Q26/$K26*100</f>
        <v>13.846140971463322</v>
      </c>
      <c r="AH26" s="9">
        <f>R26/$K26*100</f>
        <v>28.128488068903529</v>
      </c>
      <c r="AI26" s="9">
        <f>S26/$K26*100</f>
        <v>12.017933832802877</v>
      </c>
    </row>
    <row r="27" spans="1:35" x14ac:dyDescent="0.25">
      <c r="A27" t="s">
        <v>43</v>
      </c>
      <c r="B27" t="s">
        <v>140</v>
      </c>
      <c r="C27" s="1">
        <v>33713</v>
      </c>
      <c r="D27" s="1">
        <v>6176.1590001429604</v>
      </c>
      <c r="E27" s="1">
        <v>4937.9726075360004</v>
      </c>
      <c r="F27" s="1">
        <v>6327.1832510095701</v>
      </c>
      <c r="G27" s="1">
        <v>7506.7027765408202</v>
      </c>
      <c r="H27" s="1">
        <v>6005.4497545417098</v>
      </c>
      <c r="I27" s="1">
        <v>2389.97825804799</v>
      </c>
      <c r="J27" s="1">
        <v>369.55435218095801</v>
      </c>
      <c r="K27" s="1">
        <v>27534.615086993999</v>
      </c>
      <c r="L27" s="1">
        <v>75.108112788653898</v>
      </c>
      <c r="M27" s="1">
        <v>860.63336888806805</v>
      </c>
      <c r="N27" s="1">
        <v>2960.4810742739501</v>
      </c>
      <c r="O27" s="1">
        <v>5017.7580893423901</v>
      </c>
      <c r="P27" s="1">
        <v>4611.1460835723301</v>
      </c>
      <c r="Q27" s="1">
        <v>3077.7900146187299</v>
      </c>
      <c r="R27" s="1">
        <v>7686.2270998541499</v>
      </c>
      <c r="S27" s="1">
        <v>3245.4712436557402</v>
      </c>
      <c r="T27" s="1">
        <v>23</v>
      </c>
      <c r="U27" s="9">
        <f>D27/$C27*100</f>
        <v>18.319814315376739</v>
      </c>
      <c r="V27" s="9">
        <f>E27/$C27*100</f>
        <v>14.647087496028238</v>
      </c>
      <c r="W27" s="9">
        <f>F27/$C27*100</f>
        <v>18.767784685461304</v>
      </c>
      <c r="X27" s="9">
        <f>G27/$C27*100</f>
        <v>22.266492974641299</v>
      </c>
      <c r="Y27" s="9">
        <f>H27/$C27*100</f>
        <v>17.813454022311006</v>
      </c>
      <c r="Z27" s="9">
        <f>I27/$C27*100</f>
        <v>7.0891889124313767</v>
      </c>
      <c r="AA27" s="9">
        <f>J27/$C27*100</f>
        <v>1.0961775937500609</v>
      </c>
      <c r="AB27" s="9">
        <f>L27/$K27*100</f>
        <v>0.27277705735618324</v>
      </c>
      <c r="AC27" s="9">
        <f>M27/$K27*100</f>
        <v>3.1256415467183669</v>
      </c>
      <c r="AD27" s="9">
        <f>N27/$K27*100</f>
        <v>10.751852041223325</v>
      </c>
      <c r="AE27" s="9">
        <f>O27/$K27*100</f>
        <v>18.223454635153164</v>
      </c>
      <c r="AF27" s="9">
        <f>P27/$K27*100</f>
        <v>16.746724328644817</v>
      </c>
      <c r="AG27" s="9">
        <f>Q27/$K27*100</f>
        <v>11.177893734467082</v>
      </c>
      <c r="AH27" s="9">
        <f>R27/$K27*100</f>
        <v>27.914779544111902</v>
      </c>
      <c r="AI27" s="9">
        <f>S27/$K27*100</f>
        <v>11.786877112325211</v>
      </c>
    </row>
    <row r="28" spans="1:35" x14ac:dyDescent="0.25">
      <c r="A28" t="s">
        <v>44</v>
      </c>
      <c r="B28" t="s">
        <v>141</v>
      </c>
      <c r="C28" s="1">
        <v>26955</v>
      </c>
      <c r="D28" s="1">
        <v>5436.3749095093699</v>
      </c>
      <c r="E28" s="1">
        <v>3852.81168052663</v>
      </c>
      <c r="F28" s="1">
        <v>5414.19942111197</v>
      </c>
      <c r="G28" s="1">
        <v>5657.0740912069896</v>
      </c>
      <c r="H28" s="1">
        <v>4242.7782587989896</v>
      </c>
      <c r="I28" s="1">
        <v>1981.7382040515499</v>
      </c>
      <c r="J28" s="1">
        <v>370.02343479451798</v>
      </c>
      <c r="K28" s="1">
        <v>21603.881243177901</v>
      </c>
      <c r="L28" s="1">
        <v>251.29496573054001</v>
      </c>
      <c r="M28" s="1">
        <v>799.87431248499297</v>
      </c>
      <c r="N28" s="1">
        <v>1492.26407917556</v>
      </c>
      <c r="O28" s="1">
        <v>3415.4825866976598</v>
      </c>
      <c r="P28" s="1">
        <v>3795.0405359169499</v>
      </c>
      <c r="Q28" s="1">
        <v>3368.9043785649401</v>
      </c>
      <c r="R28" s="1">
        <v>6149.1561657477296</v>
      </c>
      <c r="S28" s="1">
        <v>2331.86421885953</v>
      </c>
      <c r="T28" s="1">
        <v>40</v>
      </c>
      <c r="U28" s="9">
        <f>D28/$C28*100</f>
        <v>20.168335780038472</v>
      </c>
      <c r="V28" s="9">
        <f>E28/$C28*100</f>
        <v>14.293495383144611</v>
      </c>
      <c r="W28" s="9">
        <f>F28/$C28*100</f>
        <v>20.086067227274977</v>
      </c>
      <c r="X28" s="9">
        <f>G28/$C28*100</f>
        <v>20.987104771682393</v>
      </c>
      <c r="Y28" s="9">
        <f>H28/$C28*100</f>
        <v>15.740227263212722</v>
      </c>
      <c r="Z28" s="9">
        <f>I28/$C28*100</f>
        <v>7.3520245002839921</v>
      </c>
      <c r="AA28" s="9">
        <f>J28/$C28*100</f>
        <v>1.3727450743628937</v>
      </c>
      <c r="AB28" s="9">
        <f>L28/$K28*100</f>
        <v>1.1631936081387886</v>
      </c>
      <c r="AC28" s="9">
        <f>M28/$K28*100</f>
        <v>3.7024565330712425</v>
      </c>
      <c r="AD28" s="9">
        <f>N28/$K28*100</f>
        <v>6.9073888269349233</v>
      </c>
      <c r="AE28" s="9">
        <f>O28/$K28*100</f>
        <v>15.809578604197357</v>
      </c>
      <c r="AF28" s="9">
        <f>P28/$K28*100</f>
        <v>17.566475640183185</v>
      </c>
      <c r="AG28" s="9">
        <f>Q28/$K28*100</f>
        <v>15.593977492487729</v>
      </c>
      <c r="AH28" s="9">
        <f>R28/$K28*100</f>
        <v>28.463201109705771</v>
      </c>
      <c r="AI28" s="9">
        <f>S28/$K28*100</f>
        <v>10.793728185281006</v>
      </c>
    </row>
    <row r="29" spans="1:35" x14ac:dyDescent="0.25">
      <c r="A29" t="s">
        <v>45</v>
      </c>
      <c r="B29" t="s">
        <v>142</v>
      </c>
      <c r="C29" s="1">
        <v>27061</v>
      </c>
      <c r="D29" s="1">
        <v>4993.9295293065297</v>
      </c>
      <c r="E29" s="1">
        <v>4386.9202630587997</v>
      </c>
      <c r="F29" s="1">
        <v>4657.6318878184402</v>
      </c>
      <c r="G29" s="1">
        <v>5424.8441501268599</v>
      </c>
      <c r="H29" s="1">
        <v>5004.2306718703603</v>
      </c>
      <c r="I29" s="1">
        <v>2318.5277187842098</v>
      </c>
      <c r="J29" s="1">
        <v>274.915779034791</v>
      </c>
      <c r="K29" s="1">
        <v>22164.315920857702</v>
      </c>
      <c r="L29" s="1">
        <v>51.199101023276</v>
      </c>
      <c r="M29" s="1">
        <v>486.33580215987001</v>
      </c>
      <c r="N29" s="1">
        <v>1499.1505327217701</v>
      </c>
      <c r="O29" s="1">
        <v>3198.5383176564901</v>
      </c>
      <c r="P29" s="1">
        <v>4023.7432136826901</v>
      </c>
      <c r="Q29" s="1">
        <v>3014.62171140697</v>
      </c>
      <c r="R29" s="1">
        <v>6937.51641037832</v>
      </c>
      <c r="S29" s="1">
        <v>2953.2108318283299</v>
      </c>
      <c r="T29" s="1">
        <v>6</v>
      </c>
      <c r="U29" s="9">
        <f>D29/$C29*100</f>
        <v>18.45434215035117</v>
      </c>
      <c r="V29" s="9">
        <f>E29/$C29*100</f>
        <v>16.211227460399837</v>
      </c>
      <c r="W29" s="9">
        <f>F29/$C29*100</f>
        <v>17.211602999957282</v>
      </c>
      <c r="X29" s="9">
        <f>G29/$C29*100</f>
        <v>20.046724622618751</v>
      </c>
      <c r="Y29" s="9">
        <f>H29/$C29*100</f>
        <v>18.492408528400134</v>
      </c>
      <c r="Z29" s="9">
        <f>I29/$C29*100</f>
        <v>8.5677828564510179</v>
      </c>
      <c r="AA29" s="9">
        <f>J29/$C29*100</f>
        <v>1.0159113818217766</v>
      </c>
      <c r="AB29" s="9">
        <f>L29/$K29*100</f>
        <v>0.23099788509644528</v>
      </c>
      <c r="AC29" s="9">
        <f>M29/$K29*100</f>
        <v>2.1942287950434975</v>
      </c>
      <c r="AD29" s="9">
        <f>N29/$K29*100</f>
        <v>6.7638024023606178</v>
      </c>
      <c r="AE29" s="9">
        <f>O29/$K29*100</f>
        <v>14.431026561241664</v>
      </c>
      <c r="AF29" s="9">
        <f>P29/$K29*100</f>
        <v>18.154150247859224</v>
      </c>
      <c r="AG29" s="9">
        <f>Q29/$K29*100</f>
        <v>13.60123958786413</v>
      </c>
      <c r="AH29" s="9">
        <f>R29/$K29*100</f>
        <v>31.300385877688104</v>
      </c>
      <c r="AI29" s="9">
        <f>S29/$K29*100</f>
        <v>13.324168642846383</v>
      </c>
    </row>
    <row r="30" spans="1:35" x14ac:dyDescent="0.25">
      <c r="A30" t="s">
        <v>46</v>
      </c>
      <c r="B30" t="s">
        <v>143</v>
      </c>
      <c r="C30" s="1">
        <v>28206</v>
      </c>
      <c r="D30" s="1">
        <v>4732.9508259203503</v>
      </c>
      <c r="E30" s="1">
        <v>4014.33280051677</v>
      </c>
      <c r="F30" s="1">
        <v>4397.5990024191296</v>
      </c>
      <c r="G30" s="1">
        <v>5619.6067168397403</v>
      </c>
      <c r="H30" s="1">
        <v>5586.90891034166</v>
      </c>
      <c r="I30" s="1">
        <v>3331.37303344868</v>
      </c>
      <c r="J30" s="1">
        <v>523.22871051368998</v>
      </c>
      <c r="K30" s="1">
        <v>23364.252034817699</v>
      </c>
      <c r="L30" s="1">
        <v>298.55366398392601</v>
      </c>
      <c r="M30" s="1">
        <v>840.81625263748901</v>
      </c>
      <c r="N30" s="1">
        <v>928.351898035521</v>
      </c>
      <c r="O30" s="1">
        <v>2705.1392583320699</v>
      </c>
      <c r="P30" s="1">
        <v>3721.0993548976198</v>
      </c>
      <c r="Q30" s="1">
        <v>3554.52754071137</v>
      </c>
      <c r="R30" s="1">
        <v>8669.2144629662507</v>
      </c>
      <c r="S30" s="1">
        <v>2646.5496032534702</v>
      </c>
      <c r="T30" s="1">
        <v>30</v>
      </c>
      <c r="U30" s="9">
        <f>D30/$C30*100</f>
        <v>16.779943366377189</v>
      </c>
      <c r="V30" s="9">
        <f>E30/$C30*100</f>
        <v>14.232194570363646</v>
      </c>
      <c r="W30" s="9">
        <f>F30/$C30*100</f>
        <v>15.591005468407889</v>
      </c>
      <c r="X30" s="9">
        <f>G30/$C30*100</f>
        <v>19.923444362333335</v>
      </c>
      <c r="Y30" s="9">
        <f>H30/$C30*100</f>
        <v>19.807519358794796</v>
      </c>
      <c r="Z30" s="9">
        <f>I30/$C30*100</f>
        <v>11.810866600895837</v>
      </c>
      <c r="AA30" s="9">
        <f>J30/$C30*100</f>
        <v>1.855026272827377</v>
      </c>
      <c r="AB30" s="9">
        <f>L30/$K30*100</f>
        <v>1.2778224765724049</v>
      </c>
      <c r="AC30" s="9">
        <f>M30/$K30*100</f>
        <v>3.5987295950432916</v>
      </c>
      <c r="AD30" s="9">
        <f>N30/$K30*100</f>
        <v>3.9733859087467445</v>
      </c>
      <c r="AE30" s="9">
        <f>O30/$K30*100</f>
        <v>11.578111956251961</v>
      </c>
      <c r="AF30" s="9">
        <f>P30/$K30*100</f>
        <v>15.92646470921642</v>
      </c>
      <c r="AG30" s="9">
        <f>Q30/$K30*100</f>
        <v>15.213530205950393</v>
      </c>
      <c r="AH30" s="9">
        <f>R30/$K30*100</f>
        <v>37.104609426602998</v>
      </c>
      <c r="AI30" s="9">
        <f>S30/$K30*100</f>
        <v>11.327345721615863</v>
      </c>
    </row>
    <row r="31" spans="1:35" x14ac:dyDescent="0.25">
      <c r="A31" t="s">
        <v>47</v>
      </c>
      <c r="B31" t="s">
        <v>144</v>
      </c>
      <c r="C31" s="1">
        <v>33189</v>
      </c>
      <c r="D31" s="1">
        <v>6793.4754334375803</v>
      </c>
      <c r="E31" s="1">
        <v>4773.5028003999696</v>
      </c>
      <c r="F31" s="1">
        <v>6366.3407996685701</v>
      </c>
      <c r="G31" s="1">
        <v>6835.4150116480696</v>
      </c>
      <c r="H31" s="1">
        <v>5472.30601864663</v>
      </c>
      <c r="I31" s="1">
        <v>2562.4362027612901</v>
      </c>
      <c r="J31" s="1">
        <v>385.52373343788997</v>
      </c>
      <c r="K31" s="1">
        <v>26587.598465447099</v>
      </c>
      <c r="L31" s="1">
        <v>401.62024712129698</v>
      </c>
      <c r="M31" s="1">
        <v>975.74312634037904</v>
      </c>
      <c r="N31" s="1">
        <v>1251.81725377059</v>
      </c>
      <c r="O31" s="1">
        <v>3748.0991507389199</v>
      </c>
      <c r="P31" s="1">
        <v>4736.7392020285197</v>
      </c>
      <c r="Q31" s="1">
        <v>4422.7947501448898</v>
      </c>
      <c r="R31" s="1">
        <v>7513.3758061943799</v>
      </c>
      <c r="S31" s="1">
        <v>3537.40892910811</v>
      </c>
      <c r="T31" s="1">
        <v>47</v>
      </c>
      <c r="U31" s="9">
        <f>D31/$C31*100</f>
        <v>20.469057318501854</v>
      </c>
      <c r="V31" s="9">
        <f>E31/$C31*100</f>
        <v>14.382785863990991</v>
      </c>
      <c r="W31" s="9">
        <f>F31/$C31*100</f>
        <v>19.182080808908282</v>
      </c>
      <c r="X31" s="9">
        <f>G31/$C31*100</f>
        <v>20.595423217475879</v>
      </c>
      <c r="Y31" s="9">
        <f>H31/$C31*100</f>
        <v>16.488312448843381</v>
      </c>
      <c r="Z31" s="9">
        <f>I31/$C31*100</f>
        <v>7.7207394099288615</v>
      </c>
      <c r="AA31" s="9">
        <f>J31/$C31*100</f>
        <v>1.1616009323507486</v>
      </c>
      <c r="AB31" s="9">
        <f>L31/$K31*100</f>
        <v>1.5105548086384617</v>
      </c>
      <c r="AC31" s="9">
        <f>M31/$K31*100</f>
        <v>3.6699182425537309</v>
      </c>
      <c r="AD31" s="9">
        <f>N31/$K31*100</f>
        <v>4.7082750079795126</v>
      </c>
      <c r="AE31" s="9">
        <f>O31/$K31*100</f>
        <v>14.097170737740383</v>
      </c>
      <c r="AF31" s="9">
        <f>P31/$K31*100</f>
        <v>17.815596275776187</v>
      </c>
      <c r="AG31" s="9">
        <f>Q31/$K31*100</f>
        <v>16.634803462571835</v>
      </c>
      <c r="AH31" s="9">
        <f>R31/$K31*100</f>
        <v>28.258948682253742</v>
      </c>
      <c r="AI31" s="9">
        <f>S31/$K31*100</f>
        <v>13.304732782486095</v>
      </c>
    </row>
    <row r="32" spans="1:35" x14ac:dyDescent="0.25">
      <c r="A32" t="s">
        <v>48</v>
      </c>
      <c r="B32" t="s">
        <v>145</v>
      </c>
      <c r="C32" s="1">
        <v>28649</v>
      </c>
      <c r="D32" s="1">
        <v>6022.2164050252204</v>
      </c>
      <c r="E32" s="1">
        <v>4070.4479934707501</v>
      </c>
      <c r="F32" s="1">
        <v>5729.0695901344598</v>
      </c>
      <c r="G32" s="1">
        <v>5872.0739864362604</v>
      </c>
      <c r="H32" s="1">
        <v>4216.9692621761797</v>
      </c>
      <c r="I32" s="1">
        <v>2338.1595731838202</v>
      </c>
      <c r="J32" s="1">
        <v>400.063189573302</v>
      </c>
      <c r="K32" s="1">
        <v>22760.316215136601</v>
      </c>
      <c r="L32" s="1">
        <v>851.22089944716095</v>
      </c>
      <c r="M32" s="1">
        <v>826.55944341523002</v>
      </c>
      <c r="N32" s="1">
        <v>951.91187316265996</v>
      </c>
      <c r="O32" s="1">
        <v>3033.0157956092598</v>
      </c>
      <c r="P32" s="1">
        <v>4194.1039019669797</v>
      </c>
      <c r="Q32" s="1">
        <v>4473.8186230936599</v>
      </c>
      <c r="R32" s="1">
        <v>6289.2923136459503</v>
      </c>
      <c r="S32" s="1">
        <v>2140.3933647957001</v>
      </c>
      <c r="T32" s="1">
        <v>57</v>
      </c>
      <c r="U32" s="9">
        <f>D32/$C32*100</f>
        <v>21.020686254407554</v>
      </c>
      <c r="V32" s="9">
        <f>E32/$C32*100</f>
        <v>14.207993275404901</v>
      </c>
      <c r="W32" s="9">
        <f>F32/$C32*100</f>
        <v>19.997450487397327</v>
      </c>
      <c r="X32" s="9">
        <f>G32/$C32*100</f>
        <v>20.496610654599674</v>
      </c>
      <c r="Y32" s="9">
        <f>H32/$C32*100</f>
        <v>14.719429167427064</v>
      </c>
      <c r="Z32" s="9">
        <f>I32/$C32*100</f>
        <v>8.1614003043171497</v>
      </c>
      <c r="AA32" s="9">
        <f>J32/$C32*100</f>
        <v>1.3964298564463054</v>
      </c>
      <c r="AB32" s="9">
        <f>L32/$K32*100</f>
        <v>3.7399344165572792</v>
      </c>
      <c r="AC32" s="9">
        <f>M32/$K32*100</f>
        <v>3.631581545714782</v>
      </c>
      <c r="AD32" s="9">
        <f>N32/$K32*100</f>
        <v>4.182331493837494</v>
      </c>
      <c r="AE32" s="9">
        <f>O32/$K32*100</f>
        <v>13.325894802780342</v>
      </c>
      <c r="AF32" s="9">
        <f>P32/$K32*100</f>
        <v>18.427265519174632</v>
      </c>
      <c r="AG32" s="9">
        <f>Q32/$K32*100</f>
        <v>19.656223493583873</v>
      </c>
      <c r="AH32" s="9">
        <f>R32/$K32*100</f>
        <v>27.632710609983956</v>
      </c>
      <c r="AI32" s="9">
        <f>S32/$K32*100</f>
        <v>9.4040581183676402</v>
      </c>
    </row>
    <row r="33" spans="1:35" x14ac:dyDescent="0.25">
      <c r="A33" t="s">
        <v>49</v>
      </c>
      <c r="B33" t="s">
        <v>146</v>
      </c>
      <c r="C33" s="1">
        <v>38578</v>
      </c>
      <c r="D33" s="1">
        <v>6606.26399565879</v>
      </c>
      <c r="E33" s="1">
        <v>7376.5527306366603</v>
      </c>
      <c r="F33" s="1">
        <v>7083.9006035380598</v>
      </c>
      <c r="G33" s="1">
        <v>6986.6627211079003</v>
      </c>
      <c r="H33" s="1">
        <v>6004.5244227798003</v>
      </c>
      <c r="I33" s="1">
        <v>3757.87002950957</v>
      </c>
      <c r="J33" s="1">
        <v>762.22549676921699</v>
      </c>
      <c r="K33" s="1">
        <v>31965.7359532919</v>
      </c>
      <c r="L33" s="1">
        <v>57.242063447729301</v>
      </c>
      <c r="M33" s="1">
        <v>757.571383265191</v>
      </c>
      <c r="N33" s="1">
        <v>3376.2103507050201</v>
      </c>
      <c r="O33" s="1">
        <v>4754.0558630534797</v>
      </c>
      <c r="P33" s="1">
        <v>5198.2768219162499</v>
      </c>
      <c r="Q33" s="1">
        <v>3627.1986058031298</v>
      </c>
      <c r="R33" s="1">
        <v>9200.9212288913095</v>
      </c>
      <c r="S33" s="1">
        <v>4994.2596362098202</v>
      </c>
      <c r="T33" s="1">
        <v>1</v>
      </c>
      <c r="U33" s="9">
        <f>D33/$C33*100</f>
        <v>17.124433603760668</v>
      </c>
      <c r="V33" s="9">
        <f>E33/$C33*100</f>
        <v>19.121138292904401</v>
      </c>
      <c r="W33" s="9">
        <f>F33/$C33*100</f>
        <v>18.362539798688527</v>
      </c>
      <c r="X33" s="9">
        <f>G33/$C33*100</f>
        <v>18.110484527730573</v>
      </c>
      <c r="Y33" s="9">
        <f>H33/$C33*100</f>
        <v>15.564633788117064</v>
      </c>
      <c r="Z33" s="9">
        <f>I33/$C33*100</f>
        <v>9.7409664303737102</v>
      </c>
      <c r="AA33" s="9">
        <f>J33/$C33*100</f>
        <v>1.9758035584250531</v>
      </c>
      <c r="AB33" s="9">
        <f>L33/$K33*100</f>
        <v>0.17907319115496351</v>
      </c>
      <c r="AC33" s="9">
        <f>M33/$K33*100</f>
        <v>2.3699481981961834</v>
      </c>
      <c r="AD33" s="9">
        <f>N33/$K33*100</f>
        <v>10.561966587092861</v>
      </c>
      <c r="AE33" s="9">
        <f>O33/$K33*100</f>
        <v>14.872349161615023</v>
      </c>
      <c r="AF33" s="9">
        <f>P33/$K33*100</f>
        <v>16.26202765833996</v>
      </c>
      <c r="AG33" s="9">
        <f>Q33/$K33*100</f>
        <v>11.34714561586558</v>
      </c>
      <c r="AH33" s="9">
        <f>R33/$K33*100</f>
        <v>28.783699028033105</v>
      </c>
      <c r="AI33" s="9">
        <f>S33/$K33*100</f>
        <v>15.623790559702414</v>
      </c>
    </row>
    <row r="34" spans="1:35" x14ac:dyDescent="0.25">
      <c r="A34" t="s">
        <v>50</v>
      </c>
      <c r="B34" t="s">
        <v>147</v>
      </c>
      <c r="C34" s="1">
        <v>31044</v>
      </c>
      <c r="D34" s="1">
        <v>7103.0851921620897</v>
      </c>
      <c r="E34" s="1">
        <v>6145.4608663057597</v>
      </c>
      <c r="F34" s="1">
        <v>5833.5328396003597</v>
      </c>
      <c r="G34" s="1">
        <v>5391.1690680791899</v>
      </c>
      <c r="H34" s="1">
        <v>4161.6275332606301</v>
      </c>
      <c r="I34" s="1">
        <v>2066.2672717181599</v>
      </c>
      <c r="J34" s="1">
        <v>342.85722887381201</v>
      </c>
      <c r="K34" s="1">
        <v>23920.915128875899</v>
      </c>
      <c r="L34" s="1">
        <v>14.467709189008801</v>
      </c>
      <c r="M34" s="1">
        <v>534.69679360816394</v>
      </c>
      <c r="N34" s="1">
        <v>1175.89020645354</v>
      </c>
      <c r="O34" s="1">
        <v>2475.2983148900298</v>
      </c>
      <c r="P34" s="1">
        <v>4304.42345566514</v>
      </c>
      <c r="Q34" s="1">
        <v>4061.5558498615501</v>
      </c>
      <c r="R34" s="1">
        <v>5346.6337147722097</v>
      </c>
      <c r="S34" s="1">
        <v>6007.9490844362799</v>
      </c>
      <c r="T34" s="1">
        <v>1</v>
      </c>
      <c r="U34" s="9">
        <f>D34/$C34*100</f>
        <v>22.880702203846443</v>
      </c>
      <c r="V34" s="9">
        <f>E34/$C34*100</f>
        <v>19.795969805133872</v>
      </c>
      <c r="W34" s="9">
        <f>F34/$C34*100</f>
        <v>18.791176522356526</v>
      </c>
      <c r="X34" s="9">
        <f>G34/$C34*100</f>
        <v>17.36621913438729</v>
      </c>
      <c r="Y34" s="9">
        <f>H34/$C34*100</f>
        <v>13.405577674464084</v>
      </c>
      <c r="Z34" s="9">
        <f>I34/$C34*100</f>
        <v>6.6559311677559592</v>
      </c>
      <c r="AA34" s="9">
        <f>J34/$C34*100</f>
        <v>1.1044234920558305</v>
      </c>
      <c r="AB34" s="9">
        <f>L34/$K34*100</f>
        <v>6.0481420175870479E-2</v>
      </c>
      <c r="AC34" s="9">
        <f>M34/$K34*100</f>
        <v>2.2352689716402612</v>
      </c>
      <c r="AD34" s="9">
        <f>N34/$K34*100</f>
        <v>4.9157408908410689</v>
      </c>
      <c r="AE34" s="9">
        <f>O34/$K34*100</f>
        <v>10.347841215748463</v>
      </c>
      <c r="AF34" s="9">
        <f>P34/$K34*100</f>
        <v>17.994392908777545</v>
      </c>
      <c r="AG34" s="9">
        <f>Q34/$K34*100</f>
        <v>16.97909895160609</v>
      </c>
      <c r="AH34" s="9">
        <f>R34/$K34*100</f>
        <v>22.351292523579389</v>
      </c>
      <c r="AI34" s="9">
        <f>S34/$K34*100</f>
        <v>25.115883117631409</v>
      </c>
    </row>
    <row r="35" spans="1:35" x14ac:dyDescent="0.25">
      <c r="A35" t="s">
        <v>51</v>
      </c>
      <c r="B35" t="s">
        <v>148</v>
      </c>
      <c r="C35" s="1">
        <v>17432</v>
      </c>
      <c r="D35" s="1">
        <v>2977.1007166991299</v>
      </c>
      <c r="E35" s="1">
        <v>2390.3826724249102</v>
      </c>
      <c r="F35" s="1">
        <v>3026.8088794878299</v>
      </c>
      <c r="G35" s="1">
        <v>4089.0393500329301</v>
      </c>
      <c r="H35" s="1">
        <v>3515.2331571089098</v>
      </c>
      <c r="I35" s="1">
        <v>1293.1388599765701</v>
      </c>
      <c r="J35" s="1">
        <v>140.29636426970799</v>
      </c>
      <c r="K35" s="1">
        <v>14554.674793480999</v>
      </c>
      <c r="L35" s="1">
        <v>152.32432946450101</v>
      </c>
      <c r="M35" s="1">
        <v>408.13257474907198</v>
      </c>
      <c r="N35" s="1">
        <v>903.54693937779496</v>
      </c>
      <c r="O35" s="1">
        <v>2140.3360486465599</v>
      </c>
      <c r="P35" s="1">
        <v>2701.07140489113</v>
      </c>
      <c r="Q35" s="1">
        <v>2203.6443211502401</v>
      </c>
      <c r="R35" s="1">
        <v>4352.7548732438599</v>
      </c>
      <c r="S35" s="1">
        <v>1692.8643019578101</v>
      </c>
      <c r="T35" s="1">
        <v>12</v>
      </c>
      <c r="U35" s="9">
        <f>D35/$C35*100</f>
        <v>17.078365745176285</v>
      </c>
      <c r="V35" s="9">
        <f>E35/$C35*100</f>
        <v>13.712612852368691</v>
      </c>
      <c r="W35" s="9">
        <f>F35/$C35*100</f>
        <v>17.363520419273922</v>
      </c>
      <c r="X35" s="9">
        <f>G35/$C35*100</f>
        <v>23.457086679858481</v>
      </c>
      <c r="Y35" s="9">
        <f>H35/$C35*100</f>
        <v>20.165403608931332</v>
      </c>
      <c r="Z35" s="9">
        <f>I35/$C35*100</f>
        <v>7.4181898805448041</v>
      </c>
      <c r="AA35" s="9">
        <f>J35/$C35*100</f>
        <v>0.80482081384642035</v>
      </c>
      <c r="AB35" s="9">
        <f>L35/$K35*100</f>
        <v>1.0465663549743254</v>
      </c>
      <c r="AC35" s="9">
        <f>M35/$K35*100</f>
        <v>2.8041339331873876</v>
      </c>
      <c r="AD35" s="9">
        <f>N35/$K35*100</f>
        <v>6.2079500380351416</v>
      </c>
      <c r="AE35" s="9">
        <f>O35/$K35*100</f>
        <v>14.705488642076778</v>
      </c>
      <c r="AF35" s="9">
        <f>P35/$K35*100</f>
        <v>18.558102075224195</v>
      </c>
      <c r="AG35" s="9">
        <f>Q35/$K35*100</f>
        <v>15.140457292369366</v>
      </c>
      <c r="AH35" s="9">
        <f>R35/$K35*100</f>
        <v>29.906232430513992</v>
      </c>
      <c r="AI35" s="9">
        <f>S35/$K35*100</f>
        <v>11.6310692336186</v>
      </c>
    </row>
    <row r="36" spans="1:35" x14ac:dyDescent="0.25">
      <c r="A36" t="s">
        <v>52</v>
      </c>
      <c r="B36" t="s">
        <v>149</v>
      </c>
      <c r="C36" s="1">
        <v>18024</v>
      </c>
      <c r="D36" s="1">
        <v>2668.7213907396799</v>
      </c>
      <c r="E36" s="1">
        <v>2160.7883746873699</v>
      </c>
      <c r="F36" s="1">
        <v>2811.65266008155</v>
      </c>
      <c r="G36" s="1">
        <v>3743.94356383376</v>
      </c>
      <c r="H36" s="1">
        <v>3885.04844255536</v>
      </c>
      <c r="I36" s="1">
        <v>2383.4664210617698</v>
      </c>
      <c r="J36" s="1">
        <v>370.37914704051201</v>
      </c>
      <c r="K36" s="1">
        <v>15388.948846617001</v>
      </c>
      <c r="L36" s="1">
        <v>216.284033321675</v>
      </c>
      <c r="M36" s="1">
        <v>640.69986378305805</v>
      </c>
      <c r="N36" s="1">
        <v>634.89228676664402</v>
      </c>
      <c r="O36" s="1">
        <v>1555.5656060298099</v>
      </c>
      <c r="P36" s="1">
        <v>2647.54697220446</v>
      </c>
      <c r="Q36" s="1">
        <v>2034.0356390775</v>
      </c>
      <c r="R36" s="1">
        <v>5949.0533603923104</v>
      </c>
      <c r="S36" s="1">
        <v>1710.87108504153</v>
      </c>
      <c r="T36" s="1">
        <v>20</v>
      </c>
      <c r="U36" s="9">
        <f>D36/$C36*100</f>
        <v>14.806487964600976</v>
      </c>
      <c r="V36" s="9">
        <f>E36/$C36*100</f>
        <v>11.988395332264592</v>
      </c>
      <c r="W36" s="9">
        <f>F36/$C36*100</f>
        <v>15.599493231699679</v>
      </c>
      <c r="X36" s="9">
        <f>G36/$C36*100</f>
        <v>20.771990478438525</v>
      </c>
      <c r="Y36" s="9">
        <f>H36/$C36*100</f>
        <v>21.554862641785174</v>
      </c>
      <c r="Z36" s="9">
        <f>I36/$C36*100</f>
        <v>13.22384831925083</v>
      </c>
      <c r="AA36" s="9">
        <f>J36/$C36*100</f>
        <v>2.0549220319602308</v>
      </c>
      <c r="AB36" s="9">
        <f>L36/$K36*100</f>
        <v>1.4054503363250921</v>
      </c>
      <c r="AC36" s="9">
        <f>M36/$K36*100</f>
        <v>4.1633763954183589</v>
      </c>
      <c r="AD36" s="9">
        <f>N36/$K36*100</f>
        <v>4.125637774838756</v>
      </c>
      <c r="AE36" s="9">
        <f>O36/$K36*100</f>
        <v>10.108329175269009</v>
      </c>
      <c r="AF36" s="9">
        <f>P36/$K36*100</f>
        <v>17.204209323149957</v>
      </c>
      <c r="AG36" s="9">
        <f>Q36/$K36*100</f>
        <v>13.21750861186759</v>
      </c>
      <c r="AH36" s="9">
        <f>R36/$K36*100</f>
        <v>38.657957861105693</v>
      </c>
      <c r="AI36" s="9">
        <f>S36/$K36*100</f>
        <v>11.11753052202546</v>
      </c>
    </row>
    <row r="37" spans="1:35" x14ac:dyDescent="0.25">
      <c r="A37" t="s">
        <v>53</v>
      </c>
      <c r="B37" t="s">
        <v>150</v>
      </c>
      <c r="C37" s="1">
        <v>18546</v>
      </c>
      <c r="D37" s="1">
        <v>2553.23568542869</v>
      </c>
      <c r="E37" s="1">
        <v>2341.9900201753699</v>
      </c>
      <c r="F37" s="1">
        <v>2624.91669669065</v>
      </c>
      <c r="G37" s="1">
        <v>3841.5264006505799</v>
      </c>
      <c r="H37" s="1">
        <v>4226.8649539350999</v>
      </c>
      <c r="I37" s="1">
        <v>2486.7116220634298</v>
      </c>
      <c r="J37" s="1">
        <v>470.75462105614503</v>
      </c>
      <c r="K37" s="1">
        <v>15959.635466350201</v>
      </c>
      <c r="L37" s="1">
        <v>540.82929995886298</v>
      </c>
      <c r="M37" s="1">
        <v>510.71289901919403</v>
      </c>
      <c r="N37" s="1">
        <v>441.83077050781401</v>
      </c>
      <c r="O37" s="1">
        <v>1496.7677270452</v>
      </c>
      <c r="P37" s="1">
        <v>2538.7941161257399</v>
      </c>
      <c r="Q37" s="1">
        <v>2222.3204399091401</v>
      </c>
      <c r="R37" s="1">
        <v>6294.3362482093398</v>
      </c>
      <c r="S37" s="1">
        <v>1914.0439655748601</v>
      </c>
      <c r="T37" s="1">
        <v>27</v>
      </c>
      <c r="U37" s="9">
        <f>D37/$C37*100</f>
        <v>13.767042410377925</v>
      </c>
      <c r="V37" s="9">
        <f>E37/$C37*100</f>
        <v>12.628006147823628</v>
      </c>
      <c r="W37" s="9">
        <f>F37/$C37*100</f>
        <v>14.153546299421169</v>
      </c>
      <c r="X37" s="9">
        <f>G37/$C37*100</f>
        <v>20.713503723986733</v>
      </c>
      <c r="Y37" s="9">
        <f>H37/$C37*100</f>
        <v>22.791248538418525</v>
      </c>
      <c r="Z37" s="9">
        <f>I37/$C37*100</f>
        <v>13.408344775495685</v>
      </c>
      <c r="AA37" s="9">
        <f>J37/$C37*100</f>
        <v>2.5383081044761404</v>
      </c>
      <c r="AB37" s="9">
        <f>L37/$K37*100</f>
        <v>3.3887321618289126</v>
      </c>
      <c r="AC37" s="9">
        <f>M37/$K37*100</f>
        <v>3.2000285977458396</v>
      </c>
      <c r="AD37" s="9">
        <f>N37/$K37*100</f>
        <v>2.7684264558509746</v>
      </c>
      <c r="AE37" s="9">
        <f>O37/$K37*100</f>
        <v>9.3784581120354051</v>
      </c>
      <c r="AF37" s="9">
        <f>P37/$K37*100</f>
        <v>15.907594640733578</v>
      </c>
      <c r="AG37" s="9">
        <f>Q37/$K37*100</f>
        <v>13.924631578175772</v>
      </c>
      <c r="AH37" s="9">
        <f>R37/$K37*100</f>
        <v>39.439097850828212</v>
      </c>
      <c r="AI37" s="9">
        <f>S37/$K37*100</f>
        <v>11.993030602800991</v>
      </c>
    </row>
    <row r="38" spans="1:35" x14ac:dyDescent="0.25">
      <c r="A38" t="s">
        <v>54</v>
      </c>
      <c r="B38" t="s">
        <v>151</v>
      </c>
      <c r="C38" s="1">
        <v>17482</v>
      </c>
      <c r="D38" s="1">
        <v>2645.8106220842701</v>
      </c>
      <c r="E38" s="1">
        <v>2278.9895395953699</v>
      </c>
      <c r="F38" s="1">
        <v>2612.4822011822898</v>
      </c>
      <c r="G38" s="1">
        <v>3508.7348705324798</v>
      </c>
      <c r="H38" s="1">
        <v>3657.1268978405101</v>
      </c>
      <c r="I38" s="1">
        <v>2343.2934477018898</v>
      </c>
      <c r="J38" s="1">
        <v>435.56242106320599</v>
      </c>
      <c r="K38" s="1">
        <v>14856.5917711772</v>
      </c>
      <c r="L38" s="1">
        <v>278.99544653519001</v>
      </c>
      <c r="M38" s="1">
        <v>485.742301861366</v>
      </c>
      <c r="N38" s="1">
        <v>498.371261772146</v>
      </c>
      <c r="O38" s="1">
        <v>1486.8782558698999</v>
      </c>
      <c r="P38" s="1">
        <v>2300.3201224012901</v>
      </c>
      <c r="Q38" s="1">
        <v>2249.3569128463901</v>
      </c>
      <c r="R38" s="1">
        <v>5905.5866869961101</v>
      </c>
      <c r="S38" s="1">
        <v>1651.34078289478</v>
      </c>
      <c r="T38" s="1">
        <v>19</v>
      </c>
      <c r="U38" s="9">
        <f>D38/$C38*100</f>
        <v>15.134484739070301</v>
      </c>
      <c r="V38" s="9">
        <f>E38/$C38*100</f>
        <v>13.036206038184247</v>
      </c>
      <c r="W38" s="9">
        <f>F38/$C38*100</f>
        <v>14.94384052844234</v>
      </c>
      <c r="X38" s="9">
        <f>G38/$C38*100</f>
        <v>20.070557547949203</v>
      </c>
      <c r="Y38" s="9">
        <f>H38/$C38*100</f>
        <v>20.919385069445774</v>
      </c>
      <c r="Z38" s="9">
        <f>I38/$C38*100</f>
        <v>13.404035280299107</v>
      </c>
      <c r="AA38" s="9">
        <f>J38/$C38*100</f>
        <v>2.491490796609118</v>
      </c>
      <c r="AB38" s="9">
        <f>L38/$K38*100</f>
        <v>1.8779236236164218</v>
      </c>
      <c r="AC38" s="9">
        <f>M38/$K38*100</f>
        <v>3.269540614313299</v>
      </c>
      <c r="AD38" s="9">
        <f>N38/$K38*100</f>
        <v>3.3545463821589294</v>
      </c>
      <c r="AE38" s="9">
        <f>O38/$K38*100</f>
        <v>10.008205642121398</v>
      </c>
      <c r="AF38" s="9">
        <f>P38/$K38*100</f>
        <v>15.483498219720001</v>
      </c>
      <c r="AG38" s="9">
        <f>Q38/$K38*100</f>
        <v>15.140463893006038</v>
      </c>
      <c r="AH38" s="9">
        <f>R38/$K38*100</f>
        <v>39.750615605211351</v>
      </c>
      <c r="AI38" s="9">
        <f>S38/$K38*100</f>
        <v>11.115206019852369</v>
      </c>
    </row>
    <row r="39" spans="1:35" x14ac:dyDescent="0.25">
      <c r="A39" t="s">
        <v>55</v>
      </c>
      <c r="B39" t="s">
        <v>152</v>
      </c>
      <c r="C39" s="1">
        <v>7512.99999999998</v>
      </c>
      <c r="D39" s="1">
        <v>1201.25774528374</v>
      </c>
      <c r="E39" s="1">
        <v>1038.3762310944401</v>
      </c>
      <c r="F39" s="1">
        <v>1218.3661607475501</v>
      </c>
      <c r="G39" s="1">
        <v>1723.0965382613999</v>
      </c>
      <c r="H39" s="1">
        <v>1465.4188273934401</v>
      </c>
      <c r="I39" s="1">
        <v>785.03074631037396</v>
      </c>
      <c r="J39" s="1">
        <v>81.453750909030006</v>
      </c>
      <c r="K39" s="1">
        <v>6444.0061500604697</v>
      </c>
      <c r="L39" s="1">
        <v>5.0410059718055198</v>
      </c>
      <c r="M39" s="1">
        <v>225.68802393042799</v>
      </c>
      <c r="N39" s="1">
        <v>227.143330561196</v>
      </c>
      <c r="O39" s="1">
        <v>936.75953264794396</v>
      </c>
      <c r="P39" s="1">
        <v>1072.46285622797</v>
      </c>
      <c r="Q39" s="1">
        <v>976.21350619352199</v>
      </c>
      <c r="R39" s="1">
        <v>2238.2897759549601</v>
      </c>
      <c r="S39" s="1">
        <v>762.40811857264498</v>
      </c>
      <c r="T39" s="1">
        <v>1</v>
      </c>
      <c r="U39" s="9">
        <f>D39/$C39*100</f>
        <v>15.98905557412143</v>
      </c>
      <c r="V39" s="9">
        <f>E39/$C39*100</f>
        <v>13.821059910747277</v>
      </c>
      <c r="W39" s="9">
        <f>F39/$C39*100</f>
        <v>16.216773069979414</v>
      </c>
      <c r="X39" s="9">
        <f>G39/$C39*100</f>
        <v>22.934866741134094</v>
      </c>
      <c r="Y39" s="9">
        <f>H39/$C39*100</f>
        <v>19.505108843250952</v>
      </c>
      <c r="Z39" s="9">
        <f>I39/$C39*100</f>
        <v>10.448965078003141</v>
      </c>
      <c r="AA39" s="9">
        <f>J39/$C39*100</f>
        <v>1.0841707827636127</v>
      </c>
      <c r="AB39" s="9">
        <f>L39/$K39*100</f>
        <v>7.8227826827232561E-2</v>
      </c>
      <c r="AC39" s="9">
        <f>M39/$K39*100</f>
        <v>3.5022937389392492</v>
      </c>
      <c r="AD39" s="9">
        <f>N39/$K39*100</f>
        <v>3.5248776191665261</v>
      </c>
      <c r="AE39" s="9">
        <f>O39/$K39*100</f>
        <v>14.536912455292327</v>
      </c>
      <c r="AF39" s="9">
        <f>P39/$K39*100</f>
        <v>16.64279690698163</v>
      </c>
      <c r="AG39" s="9">
        <f>Q39/$K39*100</f>
        <v>15.149170926603809</v>
      </c>
      <c r="AH39" s="9">
        <f>R39/$K39*100</f>
        <v>34.734445061539184</v>
      </c>
      <c r="AI39" s="9">
        <f>S39/$K39*100</f>
        <v>11.831275464650055</v>
      </c>
    </row>
    <row r="40" spans="1:35" x14ac:dyDescent="0.25">
      <c r="A40" t="s">
        <v>56</v>
      </c>
      <c r="B40" t="s">
        <v>153</v>
      </c>
      <c r="C40" s="1">
        <v>16068</v>
      </c>
      <c r="D40" s="1">
        <v>2221.0263235501902</v>
      </c>
      <c r="E40" s="1">
        <v>1878.2297973882401</v>
      </c>
      <c r="F40" s="1">
        <v>2397.8565379374099</v>
      </c>
      <c r="G40" s="1">
        <v>3484.5257847058701</v>
      </c>
      <c r="H40" s="1">
        <v>3558.1289883612899</v>
      </c>
      <c r="I40" s="1">
        <v>2156.7003389308402</v>
      </c>
      <c r="J40" s="1">
        <v>371.53222912615701</v>
      </c>
      <c r="K40" s="1">
        <v>13750.152928874601</v>
      </c>
      <c r="L40" s="1">
        <v>447.55051061190198</v>
      </c>
      <c r="M40" s="1">
        <v>538.45496961749802</v>
      </c>
      <c r="N40" s="1">
        <v>404.01696364483098</v>
      </c>
      <c r="O40" s="1">
        <v>1343.32626345275</v>
      </c>
      <c r="P40" s="1">
        <v>2114.5939722727999</v>
      </c>
      <c r="Q40" s="1">
        <v>1916.0036338535799</v>
      </c>
      <c r="R40" s="1">
        <v>5386.3698063831898</v>
      </c>
      <c r="S40" s="1">
        <v>1599.83680903802</v>
      </c>
      <c r="T40" s="1">
        <v>34</v>
      </c>
      <c r="U40" s="9">
        <f>D40/$C40*100</f>
        <v>13.82266818241343</v>
      </c>
      <c r="V40" s="9">
        <f>E40/$C40*100</f>
        <v>11.689256891885986</v>
      </c>
      <c r="W40" s="9">
        <f>F40/$C40*100</f>
        <v>14.923179847755849</v>
      </c>
      <c r="X40" s="9">
        <f>G40/$C40*100</f>
        <v>21.686120143800537</v>
      </c>
      <c r="Y40" s="9">
        <f>H40/$C40*100</f>
        <v>22.144193355497201</v>
      </c>
      <c r="Z40" s="9">
        <f>I40/$C40*100</f>
        <v>13.42233220644038</v>
      </c>
      <c r="AA40" s="9">
        <f>J40/$C40*100</f>
        <v>2.3122493722066033</v>
      </c>
      <c r="AB40" s="9">
        <f>L40/$K40*100</f>
        <v>3.2548766033872205</v>
      </c>
      <c r="AC40" s="9">
        <f>M40/$K40*100</f>
        <v>3.9159925886116569</v>
      </c>
      <c r="AD40" s="9">
        <f>N40/$K40*100</f>
        <v>2.9382725103836229</v>
      </c>
      <c r="AE40" s="9">
        <f>O40/$K40*100</f>
        <v>9.7695368946176249</v>
      </c>
      <c r="AF40" s="9">
        <f>P40/$K40*100</f>
        <v>15.37869420951867</v>
      </c>
      <c r="AG40" s="9">
        <f>Q40/$K40*100</f>
        <v>13.934416902593663</v>
      </c>
      <c r="AH40" s="9">
        <f>R40/$K40*100</f>
        <v>39.173162904043743</v>
      </c>
      <c r="AI40" s="9">
        <f>S40/$K40*100</f>
        <v>11.635047386843578</v>
      </c>
    </row>
    <row r="41" spans="1:35" x14ac:dyDescent="0.25">
      <c r="A41" t="s">
        <v>57</v>
      </c>
      <c r="B41" t="s">
        <v>154</v>
      </c>
      <c r="C41" s="1">
        <v>14161</v>
      </c>
      <c r="D41" s="1">
        <v>2001.92499536431</v>
      </c>
      <c r="E41" s="1">
        <v>2244.3396032099199</v>
      </c>
      <c r="F41" s="1">
        <v>2096.6133051394199</v>
      </c>
      <c r="G41" s="1">
        <v>3138.8808723096299</v>
      </c>
      <c r="H41" s="1">
        <v>2584.4323341546101</v>
      </c>
      <c r="I41" s="1">
        <v>1781.25614430773</v>
      </c>
      <c r="J41" s="1">
        <v>313.55274551436099</v>
      </c>
      <c r="K41" s="1">
        <v>12128.7917321815</v>
      </c>
      <c r="L41" s="1">
        <v>77.137236605904604</v>
      </c>
      <c r="M41" s="1">
        <v>278.18912237549102</v>
      </c>
      <c r="N41" s="1">
        <v>545.85209339325604</v>
      </c>
      <c r="O41" s="1">
        <v>1291.48443578963</v>
      </c>
      <c r="P41" s="1">
        <v>1849.5246858922901</v>
      </c>
      <c r="Q41" s="1">
        <v>2045.0272618807201</v>
      </c>
      <c r="R41" s="1">
        <v>4230.8356983290296</v>
      </c>
      <c r="S41" s="1">
        <v>1810.74119791517</v>
      </c>
      <c r="T41" s="1">
        <v>6</v>
      </c>
      <c r="U41" s="9">
        <f>D41/$C41*100</f>
        <v>14.13689001740209</v>
      </c>
      <c r="V41" s="9">
        <f>E41/$C41*100</f>
        <v>15.848736693806369</v>
      </c>
      <c r="W41" s="9">
        <f>F41/$C41*100</f>
        <v>14.805545548615351</v>
      </c>
      <c r="X41" s="9">
        <f>G41/$C41*100</f>
        <v>22.165672426450321</v>
      </c>
      <c r="Y41" s="9">
        <f>H41/$C41*100</f>
        <v>18.250351911267636</v>
      </c>
      <c r="Z41" s="9">
        <f>I41/$C41*100</f>
        <v>12.578604225038697</v>
      </c>
      <c r="AA41" s="9">
        <f>J41/$C41*100</f>
        <v>2.2141991774193981</v>
      </c>
      <c r="AB41" s="9">
        <f>L41/$K41*100</f>
        <v>0.63598450949763807</v>
      </c>
      <c r="AC41" s="9">
        <f>M41/$K41*100</f>
        <v>2.2936260141838183</v>
      </c>
      <c r="AD41" s="9">
        <f>N41/$K41*100</f>
        <v>4.5004655488059768</v>
      </c>
      <c r="AE41" s="9">
        <f>O41/$K41*100</f>
        <v>10.648088155087333</v>
      </c>
      <c r="AF41" s="9">
        <f>P41/$K41*100</f>
        <v>15.249043158890421</v>
      </c>
      <c r="AG41" s="9">
        <f>Q41/$K41*100</f>
        <v>16.860931468174357</v>
      </c>
      <c r="AH41" s="9">
        <f>R41/$K41*100</f>
        <v>34.882581808238086</v>
      </c>
      <c r="AI41" s="9">
        <f>S41/$K41*100</f>
        <v>14.929279337122296</v>
      </c>
    </row>
    <row r="42" spans="1:35" x14ac:dyDescent="0.25">
      <c r="A42" t="s">
        <v>58</v>
      </c>
      <c r="B42" t="s">
        <v>155</v>
      </c>
      <c r="C42" s="1">
        <v>16436</v>
      </c>
      <c r="D42" s="1">
        <v>2703.6991834063101</v>
      </c>
      <c r="E42" s="1">
        <v>2079.6888618299499</v>
      </c>
      <c r="F42" s="1">
        <v>2813.1330439509402</v>
      </c>
      <c r="G42" s="1">
        <v>3585.4422234828799</v>
      </c>
      <c r="H42" s="1">
        <v>3178.0388048848199</v>
      </c>
      <c r="I42" s="1">
        <v>1819.24165916983</v>
      </c>
      <c r="J42" s="1">
        <v>256.75622327527799</v>
      </c>
      <c r="K42" s="1">
        <v>13862.7882841828</v>
      </c>
      <c r="L42" s="1">
        <v>342.43429056337197</v>
      </c>
      <c r="M42" s="1">
        <v>481.04849958562801</v>
      </c>
      <c r="N42" s="1">
        <v>616.81438649338997</v>
      </c>
      <c r="O42" s="1">
        <v>1432.7163495175901</v>
      </c>
      <c r="P42" s="1">
        <v>2275.25128004609</v>
      </c>
      <c r="Q42" s="1">
        <v>2363.4612695288101</v>
      </c>
      <c r="R42" s="1">
        <v>4862.3365811376398</v>
      </c>
      <c r="S42" s="1">
        <v>1488.72562731025</v>
      </c>
      <c r="T42" s="1">
        <v>33</v>
      </c>
      <c r="U42" s="9">
        <f>D42/$C42*100</f>
        <v>16.449861179157399</v>
      </c>
      <c r="V42" s="9">
        <f>E42/$C42*100</f>
        <v>12.65325420923552</v>
      </c>
      <c r="W42" s="9">
        <f>F42/$C42*100</f>
        <v>17.115679264729497</v>
      </c>
      <c r="X42" s="9">
        <f>G42/$C42*100</f>
        <v>21.814566947449986</v>
      </c>
      <c r="Y42" s="9">
        <f>H42/$C42*100</f>
        <v>19.33584086690691</v>
      </c>
      <c r="Z42" s="9">
        <f>I42/$C42*100</f>
        <v>11.068639931673339</v>
      </c>
      <c r="AA42" s="9">
        <f>J42/$C42*100</f>
        <v>1.5621576008473959</v>
      </c>
      <c r="AB42" s="9">
        <f>L42/$K42*100</f>
        <v>2.4701689410786396</v>
      </c>
      <c r="AC42" s="9">
        <f>M42/$K42*100</f>
        <v>3.4700703042150329</v>
      </c>
      <c r="AD42" s="9">
        <f>N42/$K42*100</f>
        <v>4.4494251361911399</v>
      </c>
      <c r="AE42" s="9">
        <f>O42/$K42*100</f>
        <v>10.33497966027725</v>
      </c>
      <c r="AF42" s="9">
        <f>P42/$K42*100</f>
        <v>16.412652587662414</v>
      </c>
      <c r="AG42" s="9">
        <f>Q42/$K42*100</f>
        <v>17.048960289074589</v>
      </c>
      <c r="AH42" s="9">
        <f>R42/$K42*100</f>
        <v>35.074737357747011</v>
      </c>
      <c r="AI42" s="9">
        <f>S42/$K42*100</f>
        <v>10.739005723753714</v>
      </c>
    </row>
    <row r="43" spans="1:35" x14ac:dyDescent="0.25">
      <c r="A43" t="s">
        <v>59</v>
      </c>
      <c r="B43" t="s">
        <v>156</v>
      </c>
      <c r="C43" s="1">
        <v>15280</v>
      </c>
      <c r="D43" s="1">
        <v>2172.3577741138201</v>
      </c>
      <c r="E43" s="1">
        <v>1564.89012619345</v>
      </c>
      <c r="F43" s="1">
        <v>2341.7335723897399</v>
      </c>
      <c r="G43" s="1">
        <v>3302.5557740437298</v>
      </c>
      <c r="H43" s="1">
        <v>3621.5816124785902</v>
      </c>
      <c r="I43" s="1">
        <v>1996.54670869803</v>
      </c>
      <c r="J43" s="1">
        <v>280.33443208263901</v>
      </c>
      <c r="K43" s="1">
        <v>13050.6239777874</v>
      </c>
      <c r="L43" s="1">
        <v>505.07380001816398</v>
      </c>
      <c r="M43" s="1">
        <v>440.67502419125799</v>
      </c>
      <c r="N43" s="1">
        <v>385.79570985206101</v>
      </c>
      <c r="O43" s="1">
        <v>1357.9568303347801</v>
      </c>
      <c r="P43" s="1">
        <v>1853.9140356253099</v>
      </c>
      <c r="Q43" s="1">
        <v>1642.69366404982</v>
      </c>
      <c r="R43" s="1">
        <v>5442.9337034003402</v>
      </c>
      <c r="S43" s="1">
        <v>1421.5812103157</v>
      </c>
      <c r="T43" s="1">
        <v>25</v>
      </c>
      <c r="U43" s="9">
        <f>D43/$C43*100</f>
        <v>14.217001139488353</v>
      </c>
      <c r="V43" s="9">
        <f>E43/$C43*100</f>
        <v>10.241427527444044</v>
      </c>
      <c r="W43" s="9">
        <f>F43/$C43*100</f>
        <v>15.325481494697252</v>
      </c>
      <c r="X43" s="9">
        <f>G43/$C43*100</f>
        <v>21.613584908663153</v>
      </c>
      <c r="Y43" s="9">
        <f>H43/$C43*100</f>
        <v>23.701450343446272</v>
      </c>
      <c r="Z43" s="9">
        <f>I43/$C43*100</f>
        <v>13.066405161636322</v>
      </c>
      <c r="AA43" s="9">
        <f>J43/$C43*100</f>
        <v>1.8346494246246008</v>
      </c>
      <c r="AB43" s="9">
        <f>L43/$K43*100</f>
        <v>3.8701122710899996</v>
      </c>
      <c r="AC43" s="9">
        <f>M43/$K43*100</f>
        <v>3.3766586558719469</v>
      </c>
      <c r="AD43" s="9">
        <f>N43/$K43*100</f>
        <v>2.956147617988981</v>
      </c>
      <c r="AE43" s="9">
        <f>O43/$K43*100</f>
        <v>10.405301943003401</v>
      </c>
      <c r="AF43" s="9">
        <f>P43/$K43*100</f>
        <v>14.205558590767261</v>
      </c>
      <c r="AG43" s="9">
        <f>Q43/$K43*100</f>
        <v>12.587089068275507</v>
      </c>
      <c r="AH43" s="9">
        <f>R43/$K43*100</f>
        <v>41.706310078846776</v>
      </c>
      <c r="AI43" s="9">
        <f>S43/$K43*100</f>
        <v>10.892821774156385</v>
      </c>
    </row>
    <row r="44" spans="1:35" x14ac:dyDescent="0.25">
      <c r="A44" t="s">
        <v>60</v>
      </c>
      <c r="B44" t="s">
        <v>157</v>
      </c>
      <c r="C44" s="1">
        <v>16480</v>
      </c>
      <c r="D44" s="1">
        <v>2496.9591272832499</v>
      </c>
      <c r="E44" s="1">
        <v>1882.07722020698</v>
      </c>
      <c r="F44" s="1">
        <v>2510.6485222807801</v>
      </c>
      <c r="G44" s="1">
        <v>3550.0685844003001</v>
      </c>
      <c r="H44" s="1">
        <v>3626.07395675923</v>
      </c>
      <c r="I44" s="1">
        <v>2096.1572514784898</v>
      </c>
      <c r="J44" s="1">
        <v>318.01533759095298</v>
      </c>
      <c r="K44" s="1">
        <v>14008.4056341417</v>
      </c>
      <c r="L44" s="1">
        <v>564.52760088450896</v>
      </c>
      <c r="M44" s="1">
        <v>592.11644580305597</v>
      </c>
      <c r="N44" s="1">
        <v>483.79479314289603</v>
      </c>
      <c r="O44" s="1">
        <v>1156.6683635121301</v>
      </c>
      <c r="P44" s="1">
        <v>1990.07896336568</v>
      </c>
      <c r="Q44" s="1">
        <v>1933.55720444902</v>
      </c>
      <c r="R44" s="1">
        <v>5747.6202853877503</v>
      </c>
      <c r="S44" s="1">
        <v>1540.04197759668</v>
      </c>
      <c r="T44" s="1">
        <v>34</v>
      </c>
      <c r="U44" s="9">
        <f>D44/$C44*100</f>
        <v>15.151451015068265</v>
      </c>
      <c r="V44" s="9">
        <f>E44/$C44*100</f>
        <v>11.420371481838471</v>
      </c>
      <c r="W44" s="9">
        <f>F44/$C44*100</f>
        <v>15.234517732286287</v>
      </c>
      <c r="X44" s="9">
        <f>G44/$C44*100</f>
        <v>21.54167830339988</v>
      </c>
      <c r="Y44" s="9">
        <f>H44/$C44*100</f>
        <v>22.002875951208921</v>
      </c>
      <c r="Z44" s="9">
        <f>I44/$C44*100</f>
        <v>12.719400797806371</v>
      </c>
      <c r="AA44" s="9">
        <f>J44/$C44*100</f>
        <v>1.9297047183917049</v>
      </c>
      <c r="AB44" s="9">
        <f>L44/$K44*100</f>
        <v>4.029920432262653</v>
      </c>
      <c r="AC44" s="9">
        <f>M44/$K44*100</f>
        <v>4.2268653640349498</v>
      </c>
      <c r="AD44" s="9">
        <f>N44/$K44*100</f>
        <v>3.4536035418890005</v>
      </c>
      <c r="AE44" s="9">
        <f>O44/$K44*100</f>
        <v>8.2569593836793516</v>
      </c>
      <c r="AF44" s="9">
        <f>P44/$K44*100</f>
        <v>14.206320229015933</v>
      </c>
      <c r="AG44" s="9">
        <f>Q44/$K44*100</f>
        <v>13.802835632746794</v>
      </c>
      <c r="AH44" s="9">
        <f>R44/$K44*100</f>
        <v>41.029796220202826</v>
      </c>
      <c r="AI44" s="9">
        <f>S44/$K44*100</f>
        <v>10.993699196168651</v>
      </c>
    </row>
    <row r="45" spans="1:35" x14ac:dyDescent="0.25">
      <c r="A45" t="s">
        <v>61</v>
      </c>
      <c r="B45" t="s">
        <v>158</v>
      </c>
      <c r="C45" s="1">
        <v>17427</v>
      </c>
      <c r="D45" s="1">
        <v>2239.04836673931</v>
      </c>
      <c r="E45" s="1">
        <v>1963.80422697736</v>
      </c>
      <c r="F45" s="1">
        <v>2303.1525718041698</v>
      </c>
      <c r="G45" s="1">
        <v>3531.8751106202999</v>
      </c>
      <c r="H45" s="1">
        <v>4278.2303036993799</v>
      </c>
      <c r="I45" s="1">
        <v>2675.2899757253099</v>
      </c>
      <c r="J45" s="1">
        <v>435.59944443417601</v>
      </c>
      <c r="K45" s="1">
        <v>14978.0022274191</v>
      </c>
      <c r="L45" s="1">
        <v>514.357218672768</v>
      </c>
      <c r="M45" s="1">
        <v>570.55027484894504</v>
      </c>
      <c r="N45" s="1">
        <v>335.59304223145699</v>
      </c>
      <c r="O45" s="1">
        <v>1103.9622990683799</v>
      </c>
      <c r="P45" s="1">
        <v>1963.6494050962301</v>
      </c>
      <c r="Q45" s="1">
        <v>2346.2752973658899</v>
      </c>
      <c r="R45" s="1">
        <v>6771.4664554275696</v>
      </c>
      <c r="S45" s="1">
        <v>1372.1482347079</v>
      </c>
      <c r="T45" s="1">
        <v>28</v>
      </c>
      <c r="U45" s="9">
        <f>D45/$C45*100</f>
        <v>12.848157265962644</v>
      </c>
      <c r="V45" s="9">
        <f>E45/$C45*100</f>
        <v>11.268745205585356</v>
      </c>
      <c r="W45" s="9">
        <f>F45/$C45*100</f>
        <v>13.216001444908301</v>
      </c>
      <c r="X45" s="9">
        <f>G45/$C45*100</f>
        <v>20.266684516097435</v>
      </c>
      <c r="Y45" s="9">
        <f>H45/$C45*100</f>
        <v>24.549436527798129</v>
      </c>
      <c r="Z45" s="9">
        <f>I45/$C45*100</f>
        <v>15.351408594280771</v>
      </c>
      <c r="AA45" s="9">
        <f>J45/$C45*100</f>
        <v>2.4995664453673951</v>
      </c>
      <c r="AB45" s="9">
        <f>L45/$K45*100</f>
        <v>3.4340842714736217</v>
      </c>
      <c r="AC45" s="9">
        <f>M45/$K45*100</f>
        <v>3.8092548404384772</v>
      </c>
      <c r="AD45" s="9">
        <f>N45/$K45*100</f>
        <v>2.2405727889204883</v>
      </c>
      <c r="AE45" s="9">
        <f>O45/$K45*100</f>
        <v>7.3705577172864842</v>
      </c>
      <c r="AF45" s="9">
        <f>P45/$K45*100</f>
        <v>13.110222413383843</v>
      </c>
      <c r="AG45" s="9">
        <f>Q45/$K45*100</f>
        <v>15.664808041427184</v>
      </c>
      <c r="AH45" s="9">
        <f>R45/$K45*100</f>
        <v>45.209410124345936</v>
      </c>
      <c r="AI45" s="9">
        <f>S45/$K45*100</f>
        <v>9.161089802724236</v>
      </c>
    </row>
    <row r="46" spans="1:35" x14ac:dyDescent="0.25">
      <c r="A46" t="s">
        <v>62</v>
      </c>
      <c r="B46" t="s">
        <v>159</v>
      </c>
      <c r="C46" s="1">
        <v>3642</v>
      </c>
      <c r="D46" s="1">
        <v>500</v>
      </c>
      <c r="E46" s="1">
        <v>454</v>
      </c>
      <c r="F46" s="1">
        <v>683</v>
      </c>
      <c r="G46" s="1">
        <v>873</v>
      </c>
      <c r="H46" s="1">
        <v>702</v>
      </c>
      <c r="I46" s="1">
        <v>341</v>
      </c>
      <c r="J46" s="1">
        <v>89</v>
      </c>
      <c r="K46" s="1">
        <v>3175</v>
      </c>
      <c r="L46" s="1">
        <v>10</v>
      </c>
      <c r="M46" s="1">
        <v>65</v>
      </c>
      <c r="N46" s="1">
        <v>130</v>
      </c>
      <c r="O46" s="1">
        <v>390</v>
      </c>
      <c r="P46" s="1">
        <v>470</v>
      </c>
      <c r="Q46" s="1">
        <v>365</v>
      </c>
      <c r="R46" s="1">
        <v>1145</v>
      </c>
      <c r="S46" s="1">
        <v>600</v>
      </c>
      <c r="T46" s="1">
        <v>1</v>
      </c>
      <c r="U46" s="9">
        <f>D46/$C46*100</f>
        <v>13.728720483250962</v>
      </c>
      <c r="V46" s="9">
        <f>E46/$C46*100</f>
        <v>12.465678198791872</v>
      </c>
      <c r="W46" s="9">
        <f>F46/$C46*100</f>
        <v>18.753432180120814</v>
      </c>
      <c r="X46" s="9">
        <f>G46/$C46*100</f>
        <v>23.970345963756181</v>
      </c>
      <c r="Y46" s="9">
        <f>H46/$C46*100</f>
        <v>19.275123558484349</v>
      </c>
      <c r="Z46" s="9">
        <f>I46/$C46*100</f>
        <v>9.3629873695771551</v>
      </c>
      <c r="AA46" s="9">
        <f>J46/$C46*100</f>
        <v>2.4437122460186709</v>
      </c>
      <c r="AB46" s="9">
        <f>L46/$K46*100</f>
        <v>0.31496062992125984</v>
      </c>
      <c r="AC46" s="9">
        <f>M46/$K46*100</f>
        <v>2.0472440944881889</v>
      </c>
      <c r="AD46" s="9">
        <f>N46/$K46*100</f>
        <v>4.0944881889763778</v>
      </c>
      <c r="AE46" s="9">
        <f>O46/$K46*100</f>
        <v>12.283464566929133</v>
      </c>
      <c r="AF46" s="9">
        <f>P46/$K46*100</f>
        <v>14.803149606299213</v>
      </c>
      <c r="AG46" s="9">
        <f>Q46/$K46*100</f>
        <v>11.496062992125983</v>
      </c>
      <c r="AH46" s="9">
        <f>R46/$K46*100</f>
        <v>36.062992125984252</v>
      </c>
      <c r="AI46" s="9">
        <f>S46/$K46*100</f>
        <v>18.897637795275589</v>
      </c>
    </row>
    <row r="47" spans="1:35" x14ac:dyDescent="0.25">
      <c r="A47" t="s">
        <v>63</v>
      </c>
      <c r="B47" t="s">
        <v>160</v>
      </c>
      <c r="C47" s="1">
        <v>43741</v>
      </c>
      <c r="D47" s="1">
        <v>7181.5948222387597</v>
      </c>
      <c r="E47" s="1">
        <v>7775.5098783093499</v>
      </c>
      <c r="F47" s="1">
        <v>7263.0716070565104</v>
      </c>
      <c r="G47" s="1">
        <v>8344.4614541762403</v>
      </c>
      <c r="H47" s="1">
        <v>8165.1494052490398</v>
      </c>
      <c r="I47" s="1">
        <v>4357.7583900948803</v>
      </c>
      <c r="J47" s="1">
        <v>653.45444287521298</v>
      </c>
      <c r="K47" s="1">
        <v>36545.883298250097</v>
      </c>
      <c r="L47" s="1">
        <v>48.5343764876921</v>
      </c>
      <c r="M47" s="1">
        <v>777.779573657127</v>
      </c>
      <c r="N47" s="1">
        <v>2414.03013024546</v>
      </c>
      <c r="O47" s="1">
        <v>4457.84119180576</v>
      </c>
      <c r="P47" s="1">
        <v>6228.0836539573402</v>
      </c>
      <c r="Q47" s="1">
        <v>4908.4337748449698</v>
      </c>
      <c r="R47" s="1">
        <v>11703.098725498199</v>
      </c>
      <c r="S47" s="1">
        <v>6008.0818717535803</v>
      </c>
      <c r="T47" s="1">
        <v>1</v>
      </c>
      <c r="U47" s="9">
        <f>D47/$C47*100</f>
        <v>16.418451389402986</v>
      </c>
      <c r="V47" s="9">
        <f>E47/$C47*100</f>
        <v>17.776250836307696</v>
      </c>
      <c r="W47" s="9">
        <f>F47/$C47*100</f>
        <v>16.604722359014449</v>
      </c>
      <c r="X47" s="9">
        <f>G47/$C47*100</f>
        <v>19.076979159544226</v>
      </c>
      <c r="Y47" s="9">
        <f>H47/$C47*100</f>
        <v>18.667038717105324</v>
      </c>
      <c r="Z47" s="9">
        <f>I47/$C47*100</f>
        <v>9.9626400633156091</v>
      </c>
      <c r="AA47" s="9">
        <f>J47/$C47*100</f>
        <v>1.4939174753096933</v>
      </c>
      <c r="AB47" s="9">
        <f>L47/$K47*100</f>
        <v>0.13280394974067036</v>
      </c>
      <c r="AC47" s="9">
        <f>M47/$K47*100</f>
        <v>2.1282275962785908</v>
      </c>
      <c r="AD47" s="9">
        <f>N47/$K47*100</f>
        <v>6.6054775870229125</v>
      </c>
      <c r="AE47" s="9">
        <f>O47/$K47*100</f>
        <v>12.197929806280566</v>
      </c>
      <c r="AF47" s="9">
        <f>P47/$K47*100</f>
        <v>17.04182001329697</v>
      </c>
      <c r="AG47" s="9">
        <f>Q47/$K47*100</f>
        <v>13.430880120716626</v>
      </c>
      <c r="AH47" s="9">
        <f>R47/$K47*100</f>
        <v>32.023028777248271</v>
      </c>
      <c r="AI47" s="9">
        <f>S47/$K47*100</f>
        <v>16.439832149415476</v>
      </c>
    </row>
    <row r="48" spans="1:35" x14ac:dyDescent="0.25">
      <c r="A48" t="s">
        <v>64</v>
      </c>
      <c r="B48" t="s">
        <v>161</v>
      </c>
      <c r="C48" s="1">
        <v>27829</v>
      </c>
      <c r="D48" s="1">
        <v>5083.8444117184299</v>
      </c>
      <c r="E48" s="1">
        <v>3978.9874404611401</v>
      </c>
      <c r="F48" s="1">
        <v>5115.4674529620197</v>
      </c>
      <c r="G48" s="1">
        <v>5464.7437902730499</v>
      </c>
      <c r="H48" s="1">
        <v>5104.6811722402499</v>
      </c>
      <c r="I48" s="1">
        <v>2647.95040809185</v>
      </c>
      <c r="J48" s="1">
        <v>433.325324253264</v>
      </c>
      <c r="K48" s="1">
        <v>22763.834152487299</v>
      </c>
      <c r="L48" s="1">
        <v>169.16384242312699</v>
      </c>
      <c r="M48" s="1">
        <v>839.630677561281</v>
      </c>
      <c r="N48" s="1">
        <v>1439.9137734636799</v>
      </c>
      <c r="O48" s="1">
        <v>3091.6060782237801</v>
      </c>
      <c r="P48" s="1">
        <v>3829.70303933072</v>
      </c>
      <c r="Q48" s="1">
        <v>3274.6777262201399</v>
      </c>
      <c r="R48" s="1">
        <v>7225.50769650042</v>
      </c>
      <c r="S48" s="1">
        <v>2893.6313187641399</v>
      </c>
      <c r="T48" s="1">
        <v>14</v>
      </c>
      <c r="U48" s="9">
        <f>D48/$C48*100</f>
        <v>18.268153407303281</v>
      </c>
      <c r="V48" s="9">
        <f>E48/$C48*100</f>
        <v>14.297989293403068</v>
      </c>
      <c r="W48" s="9">
        <f>F48/$C48*100</f>
        <v>18.38178681577498</v>
      </c>
      <c r="X48" s="9">
        <f>G48/$C48*100</f>
        <v>19.636867261752307</v>
      </c>
      <c r="Y48" s="9">
        <f>H48/$C48*100</f>
        <v>18.343027677028459</v>
      </c>
      <c r="Z48" s="9">
        <f>I48/$C48*100</f>
        <v>9.5150756695959249</v>
      </c>
      <c r="AA48" s="9">
        <f>J48/$C48*100</f>
        <v>1.5570998751419884</v>
      </c>
      <c r="AB48" s="9">
        <f>L48/$K48*100</f>
        <v>0.74312543875497905</v>
      </c>
      <c r="AC48" s="9">
        <f>M48/$K48*100</f>
        <v>3.6884413756350378</v>
      </c>
      <c r="AD48" s="9">
        <f>N48/$K48*100</f>
        <v>6.3254448429828649</v>
      </c>
      <c r="AE48" s="9">
        <f>O48/$K48*100</f>
        <v>13.581218601023654</v>
      </c>
      <c r="AF48" s="9">
        <f>P48/$K48*100</f>
        <v>16.823629155250483</v>
      </c>
      <c r="AG48" s="9">
        <f>Q48/$K48*100</f>
        <v>14.385440098905002</v>
      </c>
      <c r="AH48" s="9">
        <f>R48/$K48*100</f>
        <v>31.741171755597779</v>
      </c>
      <c r="AI48" s="9">
        <f>S48/$K48*100</f>
        <v>12.71152873185015</v>
      </c>
    </row>
    <row r="49" spans="1:35" x14ac:dyDescent="0.25">
      <c r="A49" t="s">
        <v>65</v>
      </c>
      <c r="B49" t="s">
        <v>162</v>
      </c>
      <c r="C49" s="1">
        <v>25397</v>
      </c>
      <c r="D49" s="1">
        <v>4288.2913879181597</v>
      </c>
      <c r="E49" s="1">
        <v>4842.5574832707298</v>
      </c>
      <c r="F49" s="1">
        <v>4609.1774407646199</v>
      </c>
      <c r="G49" s="1">
        <v>5305.9969230759298</v>
      </c>
      <c r="H49" s="1">
        <v>4263.0260920923802</v>
      </c>
      <c r="I49" s="1">
        <v>1799.2415396753299</v>
      </c>
      <c r="J49" s="1">
        <v>288.70913320283597</v>
      </c>
      <c r="K49" s="1">
        <v>21008.334632398299</v>
      </c>
      <c r="L49" s="1">
        <v>72.582693884111507</v>
      </c>
      <c r="M49" s="1">
        <v>632.40925749757503</v>
      </c>
      <c r="N49" s="1">
        <v>2231.2426400324498</v>
      </c>
      <c r="O49" s="1">
        <v>3692.9909930497802</v>
      </c>
      <c r="P49" s="1">
        <v>3559.0652903858499</v>
      </c>
      <c r="Q49" s="1">
        <v>2123.5370746826802</v>
      </c>
      <c r="R49" s="1">
        <v>5679.2213673240803</v>
      </c>
      <c r="S49" s="1">
        <v>3017.2853155417301</v>
      </c>
      <c r="T49" s="1">
        <v>7</v>
      </c>
      <c r="U49" s="9">
        <f>D49/$C49*100</f>
        <v>16.885031255337875</v>
      </c>
      <c r="V49" s="9">
        <f>E49/$C49*100</f>
        <v>19.067439001735362</v>
      </c>
      <c r="W49" s="9">
        <f>F49/$C49*100</f>
        <v>18.148511401994803</v>
      </c>
      <c r="X49" s="9">
        <f>G49/$C49*100</f>
        <v>20.892219250604125</v>
      </c>
      <c r="Y49" s="9">
        <f>H49/$C49*100</f>
        <v>16.785549836958619</v>
      </c>
      <c r="Z49" s="9">
        <f>I49/$C49*100</f>
        <v>7.0844648567757211</v>
      </c>
      <c r="AA49" s="9">
        <f>J49/$C49*100</f>
        <v>1.1367843965934401</v>
      </c>
      <c r="AB49" s="9">
        <f>L49/$K49*100</f>
        <v>0.34549475317370987</v>
      </c>
      <c r="AC49" s="9">
        <f>M49/$K49*100</f>
        <v>3.0102779138061528</v>
      </c>
      <c r="AD49" s="9">
        <f>N49/$K49*100</f>
        <v>10.620749712314215</v>
      </c>
      <c r="AE49" s="9">
        <f>O49/$K49*100</f>
        <v>17.578694635578501</v>
      </c>
      <c r="AF49" s="9">
        <f>P49/$K49*100</f>
        <v>16.94120620535617</v>
      </c>
      <c r="AG49" s="9">
        <f>Q49/$K49*100</f>
        <v>10.108069544017248</v>
      </c>
      <c r="AH49" s="9">
        <f>R49/$K49*100</f>
        <v>27.033182147459652</v>
      </c>
      <c r="AI49" s="9">
        <f>S49/$K49*100</f>
        <v>14.362325088294153</v>
      </c>
    </row>
    <row r="50" spans="1:35" x14ac:dyDescent="0.25">
      <c r="A50" t="s">
        <v>66</v>
      </c>
      <c r="B50" t="s">
        <v>163</v>
      </c>
      <c r="C50" s="1">
        <v>26328</v>
      </c>
      <c r="D50" s="1">
        <v>4925.7836210215301</v>
      </c>
      <c r="E50" s="1">
        <v>3677.21131632889</v>
      </c>
      <c r="F50" s="1">
        <v>5100.4854520111103</v>
      </c>
      <c r="G50" s="1">
        <v>5482.9680276161898</v>
      </c>
      <c r="H50" s="1">
        <v>4506.3264902189603</v>
      </c>
      <c r="I50" s="1">
        <v>2253.42695498582</v>
      </c>
      <c r="J50" s="1">
        <v>381.79813781750897</v>
      </c>
      <c r="K50" s="1">
        <v>21578.685637952</v>
      </c>
      <c r="L50" s="1">
        <v>180.746183513853</v>
      </c>
      <c r="M50" s="1">
        <v>901.63052627340505</v>
      </c>
      <c r="N50" s="1">
        <v>1388.7567149932599</v>
      </c>
      <c r="O50" s="1">
        <v>3229.6986034845299</v>
      </c>
      <c r="P50" s="1">
        <v>3653.9936020288801</v>
      </c>
      <c r="Q50" s="1">
        <v>3196.57329771789</v>
      </c>
      <c r="R50" s="1">
        <v>6778.6384721516697</v>
      </c>
      <c r="S50" s="1">
        <v>2248.6482377885</v>
      </c>
      <c r="T50" s="1">
        <v>17</v>
      </c>
      <c r="U50" s="9">
        <f>D50/$C50*100</f>
        <v>18.709296646237959</v>
      </c>
      <c r="V50" s="9">
        <f>E50/$C50*100</f>
        <v>13.966922350079344</v>
      </c>
      <c r="W50" s="9">
        <f>F50/$C50*100</f>
        <v>19.372855712591576</v>
      </c>
      <c r="X50" s="9">
        <f>G50/$C50*100</f>
        <v>20.825615419386924</v>
      </c>
      <c r="Y50" s="9">
        <f>H50/$C50*100</f>
        <v>17.116098792992101</v>
      </c>
      <c r="Z50" s="9">
        <f>I50/$C50*100</f>
        <v>8.5590510292685362</v>
      </c>
      <c r="AA50" s="9">
        <f>J50/$C50*100</f>
        <v>1.4501600494435922</v>
      </c>
      <c r="AB50" s="9">
        <f>L50/$K50*100</f>
        <v>0.83761442446689882</v>
      </c>
      <c r="AC50" s="9">
        <f>M50/$K50*100</f>
        <v>4.1783384836361028</v>
      </c>
      <c r="AD50" s="9">
        <f>N50/$K50*100</f>
        <v>6.4357799093692378</v>
      </c>
      <c r="AE50" s="9">
        <f>O50/$K50*100</f>
        <v>14.967077502645596</v>
      </c>
      <c r="AF50" s="9">
        <f>P50/$K50*100</f>
        <v>16.933346466674209</v>
      </c>
      <c r="AG50" s="9">
        <f>Q50/$K50*100</f>
        <v>14.813568126206189</v>
      </c>
      <c r="AH50" s="9">
        <f>R50/$K50*100</f>
        <v>31.413583690331848</v>
      </c>
      <c r="AI50" s="9">
        <f>S50/$K50*100</f>
        <v>10.420691396669866</v>
      </c>
    </row>
    <row r="51" spans="1:35" x14ac:dyDescent="0.25">
      <c r="A51" t="s">
        <v>67</v>
      </c>
      <c r="B51" t="s">
        <v>164</v>
      </c>
      <c r="C51" s="1">
        <v>38236</v>
      </c>
      <c r="D51" s="1">
        <v>7824.5285623832797</v>
      </c>
      <c r="E51" s="1">
        <v>5251.1945834035396</v>
      </c>
      <c r="F51" s="1">
        <v>7784.6300661928699</v>
      </c>
      <c r="G51" s="1">
        <v>8280.3921338490909</v>
      </c>
      <c r="H51" s="1">
        <v>5949.0370520977704</v>
      </c>
      <c r="I51" s="1">
        <v>2766.7517154244902</v>
      </c>
      <c r="J51" s="1">
        <v>379.46588664894801</v>
      </c>
      <c r="K51" s="1">
        <v>30371.858942108302</v>
      </c>
      <c r="L51" s="1">
        <v>404.59749334632102</v>
      </c>
      <c r="M51" s="1">
        <v>1144.54564880712</v>
      </c>
      <c r="N51" s="1">
        <v>2131.2184553214302</v>
      </c>
      <c r="O51" s="1">
        <v>4965.2112449716797</v>
      </c>
      <c r="P51" s="1">
        <v>5276.0576191784803</v>
      </c>
      <c r="Q51" s="1">
        <v>4879.6268998838405</v>
      </c>
      <c r="R51" s="1">
        <v>7978.3874282481502</v>
      </c>
      <c r="S51" s="1">
        <v>3592.2141523512901</v>
      </c>
      <c r="T51" s="1">
        <v>35</v>
      </c>
      <c r="U51" s="9">
        <f>D51/$C51*100</f>
        <v>20.463773831947066</v>
      </c>
      <c r="V51" s="9">
        <f>E51/$C51*100</f>
        <v>13.733639981701904</v>
      </c>
      <c r="W51" s="9">
        <f>F51/$C51*100</f>
        <v>20.359425845258055</v>
      </c>
      <c r="X51" s="9">
        <f>G51/$C51*100</f>
        <v>21.656010392951906</v>
      </c>
      <c r="Y51" s="9">
        <f>H51/$C51*100</f>
        <v>15.558732744266582</v>
      </c>
      <c r="Z51" s="9">
        <f>I51/$C51*100</f>
        <v>7.2359862836711226</v>
      </c>
      <c r="AA51" s="9">
        <f>J51/$C51*100</f>
        <v>0.99243092020333723</v>
      </c>
      <c r="AB51" s="9">
        <f>L51/$K51*100</f>
        <v>1.3321459648470084</v>
      </c>
      <c r="AC51" s="9">
        <f>M51/$K51*100</f>
        <v>3.7684412106243959</v>
      </c>
      <c r="AD51" s="9">
        <f>N51/$K51*100</f>
        <v>7.0170826862581528</v>
      </c>
      <c r="AE51" s="9">
        <f>O51/$K51*100</f>
        <v>16.348065011219273</v>
      </c>
      <c r="AF51" s="9">
        <f>P51/$K51*100</f>
        <v>17.371533396211131</v>
      </c>
      <c r="AG51" s="9">
        <f>Q51/$K51*100</f>
        <v>16.066276710901629</v>
      </c>
      <c r="AH51" s="9">
        <f>R51/$K51*100</f>
        <v>26.269012520622226</v>
      </c>
      <c r="AI51" s="9">
        <f>S51/$K51*100</f>
        <v>11.827442499316216</v>
      </c>
    </row>
    <row r="52" spans="1:35" x14ac:dyDescent="0.25">
      <c r="A52" t="s">
        <v>68</v>
      </c>
      <c r="B52" t="s">
        <v>165</v>
      </c>
      <c r="C52" s="1">
        <v>35199</v>
      </c>
      <c r="D52" s="1">
        <v>6234.3864751063502</v>
      </c>
      <c r="E52" s="1">
        <v>5232.7550110622997</v>
      </c>
      <c r="F52" s="1">
        <v>6333.2636752756798</v>
      </c>
      <c r="G52" s="1">
        <v>7555.1158826620203</v>
      </c>
      <c r="H52" s="1">
        <v>6113.9319571853603</v>
      </c>
      <c r="I52" s="1">
        <v>3252.33758621078</v>
      </c>
      <c r="J52" s="1">
        <v>477.20941249750501</v>
      </c>
      <c r="K52" s="1">
        <v>29101.307027642299</v>
      </c>
      <c r="L52" s="1">
        <v>366.694694104723</v>
      </c>
      <c r="M52" s="1">
        <v>1043.6672256769</v>
      </c>
      <c r="N52" s="1">
        <v>1761.06727766313</v>
      </c>
      <c r="O52" s="1">
        <v>4191.4581972210599</v>
      </c>
      <c r="P52" s="1">
        <v>4879.36325334496</v>
      </c>
      <c r="Q52" s="1">
        <v>4301.4832038253699</v>
      </c>
      <c r="R52" s="1">
        <v>8962.4172469558307</v>
      </c>
      <c r="S52" s="1">
        <v>3595.1559288502799</v>
      </c>
      <c r="T52" s="1">
        <v>27</v>
      </c>
      <c r="U52" s="9">
        <f>D52/$C52*100</f>
        <v>17.711828390313219</v>
      </c>
      <c r="V52" s="9">
        <f>E52/$C52*100</f>
        <v>14.866203616757009</v>
      </c>
      <c r="W52" s="9">
        <f>F52/$C52*100</f>
        <v>17.992737507530553</v>
      </c>
      <c r="X52" s="9">
        <f>G52/$C52*100</f>
        <v>21.464007166857073</v>
      </c>
      <c r="Y52" s="9">
        <f>H52/$C52*100</f>
        <v>17.369618333433792</v>
      </c>
      <c r="Z52" s="9">
        <f>I52/$C52*100</f>
        <v>9.2398579113349246</v>
      </c>
      <c r="AA52" s="9">
        <f>J52/$C52*100</f>
        <v>1.355747073773417</v>
      </c>
      <c r="AB52" s="9">
        <f>L52/$K52*100</f>
        <v>1.2600626279651725</v>
      </c>
      <c r="AC52" s="9">
        <f>M52/$K52*100</f>
        <v>3.5863242317108219</v>
      </c>
      <c r="AD52" s="9">
        <f>N52/$K52*100</f>
        <v>6.0515057828514536</v>
      </c>
      <c r="AE52" s="9">
        <f>O52/$K52*100</f>
        <v>14.402989505728186</v>
      </c>
      <c r="AF52" s="9">
        <f>P52/$K52*100</f>
        <v>16.766818235037437</v>
      </c>
      <c r="AG52" s="9">
        <f>Q52/$K52*100</f>
        <v>14.781065330638048</v>
      </c>
      <c r="AH52" s="9">
        <f>R52/$K52*100</f>
        <v>30.797301435439824</v>
      </c>
      <c r="AI52" s="9">
        <f>S52/$K52*100</f>
        <v>12.353932850628905</v>
      </c>
    </row>
    <row r="53" spans="1:35" x14ac:dyDescent="0.25">
      <c r="A53" t="s">
        <v>69</v>
      </c>
      <c r="B53" t="s">
        <v>166</v>
      </c>
      <c r="C53" s="1">
        <v>24661</v>
      </c>
      <c r="D53" s="1">
        <v>3682.0551079982201</v>
      </c>
      <c r="E53" s="1">
        <v>2951.9724944996701</v>
      </c>
      <c r="F53" s="1">
        <v>3637.0555203592999</v>
      </c>
      <c r="G53" s="1">
        <v>5352.89907073634</v>
      </c>
      <c r="H53" s="1">
        <v>5307.7216511646202</v>
      </c>
      <c r="I53" s="1">
        <v>3246.8924993246501</v>
      </c>
      <c r="J53" s="1">
        <v>482.40365591721098</v>
      </c>
      <c r="K53" s="1">
        <v>21057.095450875498</v>
      </c>
      <c r="L53" s="1">
        <v>616.35581085948002</v>
      </c>
      <c r="M53" s="1">
        <v>894.76495127452904</v>
      </c>
      <c r="N53" s="1">
        <v>663.597670271374</v>
      </c>
      <c r="O53" s="1">
        <v>1856.5795912066501</v>
      </c>
      <c r="P53" s="1">
        <v>3183.8658576397702</v>
      </c>
      <c r="Q53" s="1">
        <v>3352.8823840876898</v>
      </c>
      <c r="R53" s="1">
        <v>8107.3275860656604</v>
      </c>
      <c r="S53" s="1">
        <v>2381.7215994703602</v>
      </c>
      <c r="T53" s="1">
        <v>38</v>
      </c>
      <c r="U53" s="9">
        <f>D53/$C53*100</f>
        <v>14.930680459017154</v>
      </c>
      <c r="V53" s="9">
        <f>E53/$C53*100</f>
        <v>11.970205970964965</v>
      </c>
      <c r="W53" s="9">
        <f>F53/$C53*100</f>
        <v>14.748207778919346</v>
      </c>
      <c r="X53" s="9">
        <f>G53/$C53*100</f>
        <v>21.70592867578906</v>
      </c>
      <c r="Y53" s="9">
        <f>H53/$C53*100</f>
        <v>21.522734889763676</v>
      </c>
      <c r="Z53" s="9">
        <f>I53/$C53*100</f>
        <v>13.166102345098132</v>
      </c>
      <c r="AA53" s="9">
        <f>J53/$C53*100</f>
        <v>1.9561398804477148</v>
      </c>
      <c r="AB53" s="9">
        <f>L53/$K53*100</f>
        <v>2.9270694635800476</v>
      </c>
      <c r="AC53" s="9">
        <f>M53/$K53*100</f>
        <v>4.2492325371366784</v>
      </c>
      <c r="AD53" s="9">
        <f>N53/$K53*100</f>
        <v>3.1514207257097437</v>
      </c>
      <c r="AE53" s="9">
        <f>O53/$K53*100</f>
        <v>8.8168835798740623</v>
      </c>
      <c r="AF53" s="9">
        <f>P53/$K53*100</f>
        <v>15.120156837715209</v>
      </c>
      <c r="AG53" s="9">
        <f>Q53/$K53*100</f>
        <v>15.922815147557712</v>
      </c>
      <c r="AH53" s="9">
        <f>R53/$K53*100</f>
        <v>38.5016423797831</v>
      </c>
      <c r="AI53" s="9">
        <f>S53/$K53*100</f>
        <v>11.310779328643516</v>
      </c>
    </row>
    <row r="54" spans="1:35" x14ac:dyDescent="0.25">
      <c r="A54" t="s">
        <v>70</v>
      </c>
      <c r="B54" t="s">
        <v>167</v>
      </c>
      <c r="C54" s="1">
        <v>37893</v>
      </c>
      <c r="D54" s="1">
        <v>6973.7612539828497</v>
      </c>
      <c r="E54" s="1">
        <v>6972.4817029956803</v>
      </c>
      <c r="F54" s="1">
        <v>6696.0106594896597</v>
      </c>
      <c r="G54" s="1">
        <v>6454.1353379746197</v>
      </c>
      <c r="H54" s="1">
        <v>6789.5239250467102</v>
      </c>
      <c r="I54" s="1">
        <v>3490.15404357227</v>
      </c>
      <c r="J54" s="1">
        <v>516.93307693820896</v>
      </c>
      <c r="K54" s="1">
        <v>30927.2388474053</v>
      </c>
      <c r="L54" s="1">
        <v>29.890661084144501</v>
      </c>
      <c r="M54" s="1">
        <v>628.66805236184405</v>
      </c>
      <c r="N54" s="1">
        <v>2062.4617518592599</v>
      </c>
      <c r="O54" s="1">
        <v>4191.4368887368601</v>
      </c>
      <c r="P54" s="1">
        <v>5456.7952696736202</v>
      </c>
      <c r="Q54" s="1">
        <v>3804.2819445751702</v>
      </c>
      <c r="R54" s="1">
        <v>9649.0507997670302</v>
      </c>
      <c r="S54" s="1">
        <v>5104.6534793473902</v>
      </c>
      <c r="T54" s="1">
        <v>1</v>
      </c>
      <c r="U54" s="9">
        <f>D54/$C54*100</f>
        <v>18.403824595526483</v>
      </c>
      <c r="V54" s="9">
        <f>E54/$C54*100</f>
        <v>18.400447847876073</v>
      </c>
      <c r="W54" s="9">
        <f>F54/$C54*100</f>
        <v>17.67083804261911</v>
      </c>
      <c r="X54" s="9">
        <f>G54/$C54*100</f>
        <v>17.032526688239567</v>
      </c>
      <c r="Y54" s="9">
        <f>H54/$C54*100</f>
        <v>17.917620470922625</v>
      </c>
      <c r="Z54" s="9">
        <f>I54/$C54*100</f>
        <v>9.2105508763419905</v>
      </c>
      <c r="AA54" s="9">
        <f>J54/$C54*100</f>
        <v>1.3641914784741482</v>
      </c>
      <c r="AB54" s="9">
        <f>L54/$K54*100</f>
        <v>9.6648333954494722E-2</v>
      </c>
      <c r="AC54" s="9">
        <f>M54/$K54*100</f>
        <v>2.0327325548319597</v>
      </c>
      <c r="AD54" s="9">
        <f>N54/$K54*100</f>
        <v>6.6687548863816337</v>
      </c>
      <c r="AE54" s="9">
        <f>O54/$K54*100</f>
        <v>13.55257386350385</v>
      </c>
      <c r="AF54" s="9">
        <f>P54/$K54*100</f>
        <v>17.643978166293458</v>
      </c>
      <c r="AG54" s="9">
        <f>Q54/$K54*100</f>
        <v>12.300748745613731</v>
      </c>
      <c r="AH54" s="9">
        <f>R54/$K54*100</f>
        <v>31.199199021210251</v>
      </c>
      <c r="AI54" s="9">
        <f>S54/$K54*100</f>
        <v>16.505364428210683</v>
      </c>
    </row>
    <row r="55" spans="1:35" x14ac:dyDescent="0.25">
      <c r="A55" t="s">
        <v>71</v>
      </c>
      <c r="B55" t="s">
        <v>168</v>
      </c>
      <c r="C55" s="1">
        <v>35531</v>
      </c>
      <c r="D55" s="1">
        <v>6798.7544295020598</v>
      </c>
      <c r="E55" s="1">
        <v>4991.8308979175999</v>
      </c>
      <c r="F55" s="1">
        <v>6602.87199103282</v>
      </c>
      <c r="G55" s="1">
        <v>7239.3584924454999</v>
      </c>
      <c r="H55" s="1">
        <v>6016.1272543802697</v>
      </c>
      <c r="I55" s="1">
        <v>3368.3618751571698</v>
      </c>
      <c r="J55" s="1">
        <v>513.69505956458499</v>
      </c>
      <c r="K55" s="1">
        <v>28673.403380906799</v>
      </c>
      <c r="L55" s="1">
        <v>414.76397883335198</v>
      </c>
      <c r="M55" s="1">
        <v>1092.8313162895899</v>
      </c>
      <c r="N55" s="1">
        <v>1363.1582730510399</v>
      </c>
      <c r="O55" s="1">
        <v>3975.2392929468901</v>
      </c>
      <c r="P55" s="1">
        <v>4991.10346723766</v>
      </c>
      <c r="Q55" s="1">
        <v>4587.9219225751704</v>
      </c>
      <c r="R55" s="1">
        <v>8845.9027250352992</v>
      </c>
      <c r="S55" s="1">
        <v>3402.4824049377598</v>
      </c>
      <c r="T55" s="1">
        <v>29</v>
      </c>
      <c r="U55" s="9">
        <f>D55/$C55*100</f>
        <v>19.134711743272241</v>
      </c>
      <c r="V55" s="9">
        <f>E55/$C55*100</f>
        <v>14.049227147892262</v>
      </c>
      <c r="W55" s="9">
        <f>F55/$C55*100</f>
        <v>18.583411643446059</v>
      </c>
      <c r="X55" s="9">
        <f>G55/$C55*100</f>
        <v>20.374767083520023</v>
      </c>
      <c r="Y55" s="9">
        <f>H55/$C55*100</f>
        <v>16.932051601081504</v>
      </c>
      <c r="Z55" s="9">
        <f>I55/$C55*100</f>
        <v>9.4800649437313051</v>
      </c>
      <c r="AA55" s="9">
        <f>J55/$C55*100</f>
        <v>1.4457658370566124</v>
      </c>
      <c r="AB55" s="9">
        <f>L55/$K55*100</f>
        <v>1.4465111564312496</v>
      </c>
      <c r="AC55" s="9">
        <f>M55/$K55*100</f>
        <v>3.8113066027498164</v>
      </c>
      <c r="AD55" s="9">
        <f>N55/$K55*100</f>
        <v>4.7540860599713364</v>
      </c>
      <c r="AE55" s="9">
        <f>O55/$K55*100</f>
        <v>13.863855783488695</v>
      </c>
      <c r="AF55" s="9">
        <f>P55/$K55*100</f>
        <v>17.406735436788658</v>
      </c>
      <c r="AG55" s="9">
        <f>Q55/$K55*100</f>
        <v>16.000618627749645</v>
      </c>
      <c r="AH55" s="9">
        <f>R55/$K55*100</f>
        <v>30.850550273099625</v>
      </c>
      <c r="AI55" s="9">
        <f>S55/$K55*100</f>
        <v>11.866336059720847</v>
      </c>
    </row>
    <row r="56" spans="1:35" x14ac:dyDescent="0.25">
      <c r="A56" t="s">
        <v>72</v>
      </c>
      <c r="B56" t="s">
        <v>169</v>
      </c>
      <c r="C56" s="1">
        <v>25337</v>
      </c>
      <c r="D56" s="1">
        <v>4015.6296293461401</v>
      </c>
      <c r="E56" s="1">
        <v>3409.0000146805701</v>
      </c>
      <c r="F56" s="1">
        <v>4157.4210546594404</v>
      </c>
      <c r="G56" s="1">
        <v>5407.9271738370999</v>
      </c>
      <c r="H56" s="1">
        <v>4933.0951133600702</v>
      </c>
      <c r="I56" s="1">
        <v>2942.2416989417502</v>
      </c>
      <c r="J56" s="1">
        <v>471.68531517494301</v>
      </c>
      <c r="K56" s="1">
        <v>21276.2218619345</v>
      </c>
      <c r="L56" s="1">
        <v>466.243898694704</v>
      </c>
      <c r="M56" s="1">
        <v>790.31376123627501</v>
      </c>
      <c r="N56" s="1">
        <v>1058.15322642709</v>
      </c>
      <c r="O56" s="1">
        <v>2512.6130651036901</v>
      </c>
      <c r="P56" s="1">
        <v>3232.17187323901</v>
      </c>
      <c r="Q56" s="1">
        <v>3107.1003991948301</v>
      </c>
      <c r="R56" s="1">
        <v>7727.8180325303701</v>
      </c>
      <c r="S56" s="1">
        <v>2381.8076055085098</v>
      </c>
      <c r="T56" s="1">
        <v>28</v>
      </c>
      <c r="U56" s="9">
        <f>D56/$C56*100</f>
        <v>15.848875673308363</v>
      </c>
      <c r="V56" s="9">
        <f>E56/$C56*100</f>
        <v>13.454631624425032</v>
      </c>
      <c r="W56" s="9">
        <f>F56/$C56*100</f>
        <v>16.408497670045545</v>
      </c>
      <c r="X56" s="9">
        <f>G56/$C56*100</f>
        <v>21.343991687402216</v>
      </c>
      <c r="Y56" s="9">
        <f>H56/$C56*100</f>
        <v>19.469925852942616</v>
      </c>
      <c r="Z56" s="9">
        <f>I56/$C56*100</f>
        <v>11.612431222882543</v>
      </c>
      <c r="AA56" s="9">
        <f>J56/$C56*100</f>
        <v>1.8616462689937365</v>
      </c>
      <c r="AB56" s="9">
        <f>L56/$K56*100</f>
        <v>2.1913848319511353</v>
      </c>
      <c r="AC56" s="9">
        <f>M56/$K56*100</f>
        <v>3.7145399515232222</v>
      </c>
      <c r="AD56" s="9">
        <f>N56/$K56*100</f>
        <v>4.9734075593573426</v>
      </c>
      <c r="AE56" s="9">
        <f>O56/$K56*100</f>
        <v>11.809488928102557</v>
      </c>
      <c r="AF56" s="9">
        <f>P56/$K56*100</f>
        <v>15.191474756247587</v>
      </c>
      <c r="AG56" s="9">
        <f>Q56/$K56*100</f>
        <v>14.603628498317994</v>
      </c>
      <c r="AH56" s="9">
        <f>R56/$K56*100</f>
        <v>36.321383009998996</v>
      </c>
      <c r="AI56" s="9">
        <f>S56/$K56*100</f>
        <v>11.194692464501067</v>
      </c>
    </row>
    <row r="57" spans="1:35" x14ac:dyDescent="0.25">
      <c r="A57" t="s">
        <v>73</v>
      </c>
      <c r="B57" t="s">
        <v>170</v>
      </c>
      <c r="C57" s="1">
        <v>34689</v>
      </c>
      <c r="D57" s="1">
        <v>6341.8945475339497</v>
      </c>
      <c r="E57" s="1">
        <v>5654.5370975598798</v>
      </c>
      <c r="F57" s="1">
        <v>6245.6988834418798</v>
      </c>
      <c r="G57" s="1">
        <v>6992.3183206089798</v>
      </c>
      <c r="H57" s="1">
        <v>5970.8910493487401</v>
      </c>
      <c r="I57" s="1">
        <v>2885.2684378698</v>
      </c>
      <c r="J57" s="1">
        <v>598.39166363676998</v>
      </c>
      <c r="K57" s="1">
        <v>28451.567581699601</v>
      </c>
      <c r="L57" s="1">
        <v>66.863309714068706</v>
      </c>
      <c r="M57" s="1">
        <v>796.12482871498298</v>
      </c>
      <c r="N57" s="1">
        <v>2738.0254984614298</v>
      </c>
      <c r="O57" s="1">
        <v>4680.6679971717804</v>
      </c>
      <c r="P57" s="1">
        <v>4580.74917654608</v>
      </c>
      <c r="Q57" s="1">
        <v>2996.29591746813</v>
      </c>
      <c r="R57" s="1">
        <v>8652.1504933389006</v>
      </c>
      <c r="S57" s="1">
        <v>3940.6903602842399</v>
      </c>
      <c r="T57" s="1">
        <v>5</v>
      </c>
      <c r="U57" s="9">
        <f>D57/$C57*100</f>
        <v>18.282148656732534</v>
      </c>
      <c r="V57" s="9">
        <f>E57/$C57*100</f>
        <v>16.300663315632853</v>
      </c>
      <c r="W57" s="9">
        <f>F57/$C57*100</f>
        <v>18.004839815047653</v>
      </c>
      <c r="X57" s="9">
        <f>G57/$C57*100</f>
        <v>20.157163137043383</v>
      </c>
      <c r="Y57" s="9">
        <f>H57/$C57*100</f>
        <v>17.212635271552195</v>
      </c>
      <c r="Z57" s="9">
        <f>I57/$C57*100</f>
        <v>8.3175313150272423</v>
      </c>
      <c r="AA57" s="9">
        <f>J57/$C57*100</f>
        <v>1.7250184889641382</v>
      </c>
      <c r="AB57" s="9">
        <f>L57/$K57*100</f>
        <v>0.23500747198574751</v>
      </c>
      <c r="AC57" s="9">
        <f>M57/$K57*100</f>
        <v>2.7981756239928948</v>
      </c>
      <c r="AD57" s="9">
        <f>N57/$K57*100</f>
        <v>9.6234609590459321</v>
      </c>
      <c r="AE57" s="9">
        <f>O57/$K57*100</f>
        <v>16.451353633612946</v>
      </c>
      <c r="AF57" s="9">
        <f>P57/$K57*100</f>
        <v>16.100164475620929</v>
      </c>
      <c r="AG57" s="9">
        <f>Q57/$K57*100</f>
        <v>10.531215578418198</v>
      </c>
      <c r="AH57" s="9">
        <f>R57/$K57*100</f>
        <v>30.410101195633487</v>
      </c>
      <c r="AI57" s="9">
        <f>S57/$K57*100</f>
        <v>13.850521061689902</v>
      </c>
    </row>
    <row r="58" spans="1:35" x14ac:dyDescent="0.25">
      <c r="A58" t="s">
        <v>74</v>
      </c>
      <c r="B58" t="s">
        <v>171</v>
      </c>
      <c r="C58" s="1">
        <v>36913</v>
      </c>
      <c r="D58" s="1">
        <v>7495.8789128664703</v>
      </c>
      <c r="E58" s="1">
        <v>5260.3833020786797</v>
      </c>
      <c r="F58" s="1">
        <v>7365.75837367637</v>
      </c>
      <c r="G58" s="1">
        <v>7878.3444421139902</v>
      </c>
      <c r="H58" s="1">
        <v>5974.0919548802003</v>
      </c>
      <c r="I58" s="1">
        <v>2619.7230127369899</v>
      </c>
      <c r="J58" s="1">
        <v>318.82000164729601</v>
      </c>
      <c r="K58" s="1">
        <v>29344.798011992101</v>
      </c>
      <c r="L58" s="1">
        <v>120.072582857245</v>
      </c>
      <c r="M58" s="1">
        <v>1096.2069516373999</v>
      </c>
      <c r="N58" s="1">
        <v>2503.3005380303998</v>
      </c>
      <c r="O58" s="1">
        <v>5512.5185874574699</v>
      </c>
      <c r="P58" s="1">
        <v>4952.0604206141597</v>
      </c>
      <c r="Q58" s="1">
        <v>3593.84631710945</v>
      </c>
      <c r="R58" s="1">
        <v>8277.0180895032609</v>
      </c>
      <c r="S58" s="1">
        <v>3289.7745247827102</v>
      </c>
      <c r="T58" s="1">
        <v>10</v>
      </c>
      <c r="U58" s="9">
        <f>D58/$C58*100</f>
        <v>20.306880808567364</v>
      </c>
      <c r="V58" s="9">
        <f>E58/$C58*100</f>
        <v>14.250760713241078</v>
      </c>
      <c r="W58" s="9">
        <f>F58/$C58*100</f>
        <v>19.954374810165444</v>
      </c>
      <c r="X58" s="9">
        <f>G58/$C58*100</f>
        <v>21.343007726584105</v>
      </c>
      <c r="Y58" s="9">
        <f>H58/$C58*100</f>
        <v>16.184249329179963</v>
      </c>
      <c r="Z58" s="9">
        <f>I58/$C58*100</f>
        <v>7.0970200545525692</v>
      </c>
      <c r="AA58" s="9">
        <f>J58/$C58*100</f>
        <v>0.86370655770946825</v>
      </c>
      <c r="AB58" s="9">
        <f>L58/$K58*100</f>
        <v>0.40917842681410149</v>
      </c>
      <c r="AC58" s="9">
        <f>M58/$K58*100</f>
        <v>3.7356091229165109</v>
      </c>
      <c r="AD58" s="9">
        <f>N58/$K58*100</f>
        <v>8.5306449783958165</v>
      </c>
      <c r="AE58" s="9">
        <f>O58/$K58*100</f>
        <v>18.785334917639283</v>
      </c>
      <c r="AF58" s="9">
        <f>P58/$K58*100</f>
        <v>16.8754285464512</v>
      </c>
      <c r="AG58" s="9">
        <f>Q58/$K58*100</f>
        <v>12.246962189485107</v>
      </c>
      <c r="AH58" s="9">
        <f>R58/$K58*100</f>
        <v>28.206083020645632</v>
      </c>
      <c r="AI58" s="9">
        <f>S58/$K58*100</f>
        <v>11.210758797652328</v>
      </c>
    </row>
    <row r="59" spans="1:35" x14ac:dyDescent="0.25">
      <c r="A59" t="s">
        <v>75</v>
      </c>
      <c r="B59" t="s">
        <v>172</v>
      </c>
      <c r="C59" s="1">
        <v>36294</v>
      </c>
      <c r="D59" s="1">
        <v>5769.3059399304902</v>
      </c>
      <c r="E59" s="1">
        <v>5287.1846334764996</v>
      </c>
      <c r="F59" s="1">
        <v>5785.42136869559</v>
      </c>
      <c r="G59" s="1">
        <v>7853.4512132434002</v>
      </c>
      <c r="H59" s="1">
        <v>7452.2256626485996</v>
      </c>
      <c r="I59" s="1">
        <v>3405.6428374532202</v>
      </c>
      <c r="J59" s="1">
        <v>740.76834455219603</v>
      </c>
      <c r="K59" s="1">
        <v>30619.916373361801</v>
      </c>
      <c r="L59" s="1">
        <v>41.030023011358402</v>
      </c>
      <c r="M59" s="1">
        <v>1028.768631726</v>
      </c>
      <c r="N59" s="1">
        <v>3991.8651938886601</v>
      </c>
      <c r="O59" s="1">
        <v>4948.4437241075102</v>
      </c>
      <c r="P59" s="1">
        <v>4033.2252477925599</v>
      </c>
      <c r="Q59" s="1">
        <v>2108.6995676747101</v>
      </c>
      <c r="R59" s="1">
        <v>10393.7601199486</v>
      </c>
      <c r="S59" s="1">
        <v>4074.1238652124798</v>
      </c>
      <c r="T59" s="1">
        <v>5</v>
      </c>
      <c r="U59" s="9">
        <f>D59/$C59*100</f>
        <v>15.896032236541826</v>
      </c>
      <c r="V59" s="9">
        <f>E59/$C59*100</f>
        <v>14.567654801004299</v>
      </c>
      <c r="W59" s="9">
        <f>F59/$C59*100</f>
        <v>15.940434696356395</v>
      </c>
      <c r="X59" s="9">
        <f>G59/$C59*100</f>
        <v>21.63842842685678</v>
      </c>
      <c r="Y59" s="9">
        <f>H59/$C59*100</f>
        <v>20.532941154594695</v>
      </c>
      <c r="Z59" s="9">
        <f>I59/$C59*100</f>
        <v>9.3834871809478706</v>
      </c>
      <c r="AA59" s="9">
        <f>J59/$C59*100</f>
        <v>2.0410215036981207</v>
      </c>
      <c r="AB59" s="9">
        <f>L59/$K59*100</f>
        <v>0.13399782844297056</v>
      </c>
      <c r="AC59" s="9">
        <f>M59/$K59*100</f>
        <v>3.3598022253940276</v>
      </c>
      <c r="AD59" s="9">
        <f>N59/$K59*100</f>
        <v>13.036825918183878</v>
      </c>
      <c r="AE59" s="9">
        <f>O59/$K59*100</f>
        <v>16.16086622761803</v>
      </c>
      <c r="AF59" s="9">
        <f>P59/$K59*100</f>
        <v>13.171901577436435</v>
      </c>
      <c r="AG59" s="9">
        <f>Q59/$K59*100</f>
        <v>6.8866927719933333</v>
      </c>
      <c r="AH59" s="9">
        <f>R59/$K59*100</f>
        <v>33.944443195771719</v>
      </c>
      <c r="AI59" s="9">
        <f>S59/$K59*100</f>
        <v>13.305470255159864</v>
      </c>
    </row>
    <row r="60" spans="1:35" x14ac:dyDescent="0.25">
      <c r="A60" t="s">
        <v>76</v>
      </c>
      <c r="B60" t="s">
        <v>173</v>
      </c>
      <c r="C60" s="1">
        <v>27120</v>
      </c>
      <c r="D60" s="1">
        <v>4508.7981127897101</v>
      </c>
      <c r="E60" s="1">
        <v>3287.2879701091802</v>
      </c>
      <c r="F60" s="1">
        <v>4472.8540544480502</v>
      </c>
      <c r="G60" s="1">
        <v>5697.72820366213</v>
      </c>
      <c r="H60" s="1">
        <v>5503.1079334784299</v>
      </c>
      <c r="I60" s="1">
        <v>3120.5350442205099</v>
      </c>
      <c r="J60" s="1">
        <v>529.68868129201201</v>
      </c>
      <c r="K60" s="1">
        <v>22498.021066611898</v>
      </c>
      <c r="L60" s="1">
        <v>462.55701503222599</v>
      </c>
      <c r="M60" s="1">
        <v>738.70753736956306</v>
      </c>
      <c r="N60" s="1">
        <v>758.74312863899695</v>
      </c>
      <c r="O60" s="1">
        <v>2422.4755090456501</v>
      </c>
      <c r="P60" s="1">
        <v>3534.7166905332101</v>
      </c>
      <c r="Q60" s="1">
        <v>3779.4316895659699</v>
      </c>
      <c r="R60" s="1">
        <v>8319.5164608628293</v>
      </c>
      <c r="S60" s="1">
        <v>2481.8730355634202</v>
      </c>
      <c r="T60" s="1">
        <v>43</v>
      </c>
      <c r="U60" s="9">
        <f>D60/$C60*100</f>
        <v>16.625361772823418</v>
      </c>
      <c r="V60" s="9">
        <f>E60/$C60*100</f>
        <v>12.121268326361283</v>
      </c>
      <c r="W60" s="9">
        <f>F60/$C60*100</f>
        <v>16.49282468454296</v>
      </c>
      <c r="X60" s="9">
        <f>G60/$C60*100</f>
        <v>21.009322284889858</v>
      </c>
      <c r="Y60" s="9">
        <f>H60/$C60*100</f>
        <v>20.291695919905713</v>
      </c>
      <c r="Z60" s="9">
        <f>I60/$C60*100</f>
        <v>11.506397655680347</v>
      </c>
      <c r="AA60" s="9">
        <f>J60/$C60*100</f>
        <v>1.9531293557965044</v>
      </c>
      <c r="AB60" s="9">
        <f>L60/$K60*100</f>
        <v>2.0559897853357509</v>
      </c>
      <c r="AC60" s="9">
        <f>M60/$K60*100</f>
        <v>3.2834333970192566</v>
      </c>
      <c r="AD60" s="9">
        <f>N60/$K60*100</f>
        <v>3.3724883019378393</v>
      </c>
      <c r="AE60" s="9">
        <f>O60/$K60*100</f>
        <v>10.76750484797401</v>
      </c>
      <c r="AF60" s="9">
        <f>P60/$K60*100</f>
        <v>15.711233801709309</v>
      </c>
      <c r="AG60" s="9">
        <f>Q60/$K60*100</f>
        <v>16.798951687243378</v>
      </c>
      <c r="AH60" s="9">
        <f>R60/$K60*100</f>
        <v>36.978881103500143</v>
      </c>
      <c r="AI60" s="9">
        <f>S60/$K60*100</f>
        <v>11.031517075280165</v>
      </c>
    </row>
    <row r="61" spans="1:35" x14ac:dyDescent="0.25">
      <c r="A61" t="s">
        <v>77</v>
      </c>
      <c r="B61" t="s">
        <v>174</v>
      </c>
      <c r="C61" s="1">
        <v>30863</v>
      </c>
      <c r="D61" s="1">
        <v>5598.8029501761703</v>
      </c>
      <c r="E61" s="1">
        <v>4851.2333445616396</v>
      </c>
      <c r="F61" s="1">
        <v>5147.1596051059996</v>
      </c>
      <c r="G61" s="1">
        <v>6156.6128838609702</v>
      </c>
      <c r="H61" s="1">
        <v>5856.9508516002097</v>
      </c>
      <c r="I61" s="1">
        <v>2884.2447121580599</v>
      </c>
      <c r="J61" s="1">
        <v>367.99565253696102</v>
      </c>
      <c r="K61" s="1">
        <v>25256.478545585898</v>
      </c>
      <c r="L61" s="1">
        <v>17.854181060139101</v>
      </c>
      <c r="M61" s="1">
        <v>682.76319250245604</v>
      </c>
      <c r="N61" s="1">
        <v>2627.8413215731898</v>
      </c>
      <c r="O61" s="1">
        <v>3588.2223059997</v>
      </c>
      <c r="P61" s="1">
        <v>3546.5701153188402</v>
      </c>
      <c r="Q61" s="1">
        <v>2667.3702765691501</v>
      </c>
      <c r="R61" s="1">
        <v>8155.57547890961</v>
      </c>
      <c r="S61" s="1">
        <v>3970.2816736527798</v>
      </c>
      <c r="T61" s="1">
        <v>2</v>
      </c>
      <c r="U61" s="9">
        <f>D61/$C61*100</f>
        <v>18.140825422597189</v>
      </c>
      <c r="V61" s="9">
        <f>E61/$C61*100</f>
        <v>15.718605918289342</v>
      </c>
      <c r="W61" s="9">
        <f>F61/$C61*100</f>
        <v>16.67744420537861</v>
      </c>
      <c r="X61" s="9">
        <f>G61/$C61*100</f>
        <v>19.948199733859219</v>
      </c>
      <c r="Y61" s="9">
        <f>H61/$C61*100</f>
        <v>18.977257076759258</v>
      </c>
      <c r="Z61" s="9">
        <f>I61/$C61*100</f>
        <v>9.3453154656321793</v>
      </c>
      <c r="AA61" s="9">
        <f>J61/$C61*100</f>
        <v>1.1923521774842401</v>
      </c>
      <c r="AB61" s="9">
        <f>L61/$K61*100</f>
        <v>7.0691490216713115E-2</v>
      </c>
      <c r="AC61" s="9">
        <f>M61/$K61*100</f>
        <v>2.703319036619154</v>
      </c>
      <c r="AD61" s="9">
        <f>N61/$K61*100</f>
        <v>10.404622785516789</v>
      </c>
      <c r="AE61" s="9">
        <f>O61/$K61*100</f>
        <v>14.207136198830131</v>
      </c>
      <c r="AF61" s="9">
        <f>P61/$K61*100</f>
        <v>14.042219341534762</v>
      </c>
      <c r="AG61" s="9">
        <f>Q61/$K61*100</f>
        <v>10.561132945571817</v>
      </c>
      <c r="AH61" s="9">
        <f>R61/$K61*100</f>
        <v>32.291023723633749</v>
      </c>
      <c r="AI61" s="9">
        <f>S61/$K61*100</f>
        <v>15.719854478076755</v>
      </c>
    </row>
    <row r="62" spans="1:35" x14ac:dyDescent="0.25">
      <c r="A62" t="s">
        <v>78</v>
      </c>
      <c r="B62" t="s">
        <v>175</v>
      </c>
      <c r="C62" s="1">
        <v>28434</v>
      </c>
      <c r="D62" s="1">
        <v>5398.0046459509904</v>
      </c>
      <c r="E62" s="1">
        <v>3919.1969592149198</v>
      </c>
      <c r="F62" s="1">
        <v>5219.9106188049</v>
      </c>
      <c r="G62" s="1">
        <v>6450.24022377863</v>
      </c>
      <c r="H62" s="1">
        <v>5059.7471983543501</v>
      </c>
      <c r="I62" s="1">
        <v>2019.7660179628299</v>
      </c>
      <c r="J62" s="1">
        <v>367.13433593339602</v>
      </c>
      <c r="K62" s="1">
        <v>22839.8971407104</v>
      </c>
      <c r="L62" s="1">
        <v>274.86430929744199</v>
      </c>
      <c r="M62" s="1">
        <v>963.05012157112901</v>
      </c>
      <c r="N62" s="1">
        <v>2358.0329844958001</v>
      </c>
      <c r="O62" s="1">
        <v>4046.9323068987401</v>
      </c>
      <c r="P62" s="1">
        <v>3515.7007789363302</v>
      </c>
      <c r="Q62" s="1">
        <v>2476.3303232779799</v>
      </c>
      <c r="R62" s="1">
        <v>6511.0550949528897</v>
      </c>
      <c r="S62" s="1">
        <v>2693.9312212801101</v>
      </c>
      <c r="T62" s="1">
        <v>10</v>
      </c>
      <c r="U62" s="9">
        <f>D62/$C62*100</f>
        <v>18.98433089242101</v>
      </c>
      <c r="V62" s="9">
        <f>E62/$C62*100</f>
        <v>13.783487934215795</v>
      </c>
      <c r="W62" s="9">
        <f>F62/$C62*100</f>
        <v>18.357989093356196</v>
      </c>
      <c r="X62" s="9">
        <f>G62/$C62*100</f>
        <v>22.684955418789581</v>
      </c>
      <c r="Y62" s="9">
        <f>H62/$C62*100</f>
        <v>17.794707738462229</v>
      </c>
      <c r="Z62" s="9">
        <f>I62/$C62*100</f>
        <v>7.1033481675558479</v>
      </c>
      <c r="AA62" s="9">
        <f>J62/$C62*100</f>
        <v>1.2911807551993952</v>
      </c>
      <c r="AB62" s="9">
        <f>L62/$K62*100</f>
        <v>1.2034393482776111</v>
      </c>
      <c r="AC62" s="9">
        <f>M62/$K62*100</f>
        <v>4.2165256508732893</v>
      </c>
      <c r="AD62" s="9">
        <f>N62/$K62*100</f>
        <v>10.324183904895017</v>
      </c>
      <c r="AE62" s="9">
        <f>O62/$K62*100</f>
        <v>17.7186976016866</v>
      </c>
      <c r="AF62" s="9">
        <f>P62/$K62*100</f>
        <v>15.392804780499022</v>
      </c>
      <c r="AG62" s="9">
        <f>Q62/$K62*100</f>
        <v>10.842125549086241</v>
      </c>
      <c r="AH62" s="9">
        <f>R62/$K62*100</f>
        <v>28.507374857426232</v>
      </c>
      <c r="AI62" s="9">
        <f>S62/$K62*100</f>
        <v>11.794848307256078</v>
      </c>
    </row>
    <row r="63" spans="1:35" x14ac:dyDescent="0.25">
      <c r="A63" t="s">
        <v>79</v>
      </c>
      <c r="B63" t="s">
        <v>176</v>
      </c>
      <c r="C63" s="1">
        <v>135787</v>
      </c>
      <c r="D63" s="1">
        <v>19910.4814423383</v>
      </c>
      <c r="E63" s="1">
        <v>38430.794569411999</v>
      </c>
      <c r="F63" s="1">
        <v>24212.975881044498</v>
      </c>
      <c r="G63" s="1">
        <v>21402.954744356401</v>
      </c>
      <c r="H63" s="1">
        <v>18031.9201225205</v>
      </c>
      <c r="I63" s="1">
        <v>11566.882617935</v>
      </c>
      <c r="J63" s="1">
        <v>2230.9906223932999</v>
      </c>
      <c r="K63" s="1">
        <v>115852.661278738</v>
      </c>
      <c r="L63" s="1">
        <v>38.039705941877401</v>
      </c>
      <c r="M63" s="1">
        <v>2665.4342352908898</v>
      </c>
      <c r="N63" s="1">
        <v>12840.5779242104</v>
      </c>
      <c r="O63" s="1">
        <v>16431.645508538499</v>
      </c>
      <c r="P63" s="1">
        <v>18724.551728286398</v>
      </c>
      <c r="Q63" s="1">
        <v>11654.827248387601</v>
      </c>
      <c r="R63" s="1">
        <v>27386.083883709802</v>
      </c>
      <c r="S63" s="1">
        <v>26111.501044372701</v>
      </c>
      <c r="T63" s="1">
        <v>1</v>
      </c>
      <c r="U63" s="9">
        <f>D63/$C63*100</f>
        <v>14.663024768452281</v>
      </c>
      <c r="V63" s="9">
        <f>E63/$C63*100</f>
        <v>28.302263522584635</v>
      </c>
      <c r="W63" s="9">
        <f>F63/$C63*100</f>
        <v>17.83158614671839</v>
      </c>
      <c r="X63" s="9">
        <f>G63/$C63*100</f>
        <v>15.762153037003838</v>
      </c>
      <c r="Y63" s="9">
        <f>H63/$C63*100</f>
        <v>13.279562934979417</v>
      </c>
      <c r="Z63" s="9">
        <f>I63/$C63*100</f>
        <v>8.5184020693696745</v>
      </c>
      <c r="AA63" s="9">
        <f>J63/$C63*100</f>
        <v>1.6430075208917643</v>
      </c>
      <c r="AB63" s="9">
        <f>L63/$K63*100</f>
        <v>3.2834555134089685E-2</v>
      </c>
      <c r="AC63" s="9">
        <f>M63/$K63*100</f>
        <v>2.300710407400945</v>
      </c>
      <c r="AD63" s="9">
        <f>N63/$K63*100</f>
        <v>11.083541614392749</v>
      </c>
      <c r="AE63" s="9">
        <f>O63/$K63*100</f>
        <v>14.183226632148275</v>
      </c>
      <c r="AF63" s="9">
        <f>P63/$K63*100</f>
        <v>16.162383774021119</v>
      </c>
      <c r="AG63" s="9">
        <f>Q63/$K63*100</f>
        <v>10.060042747180782</v>
      </c>
      <c r="AH63" s="9">
        <f>R63/$K63*100</f>
        <v>23.638717990102716</v>
      </c>
      <c r="AI63" s="9">
        <f>S63/$K63*100</f>
        <v>22.538542279619474</v>
      </c>
    </row>
    <row r="64" spans="1:35" x14ac:dyDescent="0.25">
      <c r="A64" t="s">
        <v>80</v>
      </c>
      <c r="B64" t="s">
        <v>177</v>
      </c>
      <c r="C64" s="1">
        <v>24735</v>
      </c>
      <c r="D64" s="1">
        <v>4874.4231825257402</v>
      </c>
      <c r="E64" s="1">
        <v>3485.9448637129199</v>
      </c>
      <c r="F64" s="1">
        <v>4716.6364192679703</v>
      </c>
      <c r="G64" s="1">
        <v>4932.5424994065197</v>
      </c>
      <c r="H64" s="1">
        <v>4019.6394442086698</v>
      </c>
      <c r="I64" s="1">
        <v>2323.0293360416399</v>
      </c>
      <c r="J64" s="1">
        <v>382.78425483654701</v>
      </c>
      <c r="K64" s="1">
        <v>19786.214892099801</v>
      </c>
      <c r="L64" s="1">
        <v>404.84935277366299</v>
      </c>
      <c r="M64" s="1">
        <v>720.033026139507</v>
      </c>
      <c r="N64" s="1">
        <v>1071.9762806594899</v>
      </c>
      <c r="O64" s="1">
        <v>2546.23823636011</v>
      </c>
      <c r="P64" s="1">
        <v>3667.7092993229198</v>
      </c>
      <c r="Q64" s="1">
        <v>3333.5821988623202</v>
      </c>
      <c r="R64" s="1">
        <v>5867.3326431867399</v>
      </c>
      <c r="S64" s="1">
        <v>2174.4938547950901</v>
      </c>
      <c r="T64" s="1">
        <v>34</v>
      </c>
      <c r="U64" s="9">
        <f>D64/$C64*100</f>
        <v>19.706582504652275</v>
      </c>
      <c r="V64" s="9">
        <f>E64/$C64*100</f>
        <v>14.093167025320072</v>
      </c>
      <c r="W64" s="9">
        <f>F64/$C64*100</f>
        <v>19.068673617416497</v>
      </c>
      <c r="X64" s="9">
        <f>G64/$C64*100</f>
        <v>19.941550432207478</v>
      </c>
      <c r="Y64" s="9">
        <f>H64/$C64*100</f>
        <v>16.250816431003315</v>
      </c>
      <c r="Z64" s="9">
        <f>I64/$C64*100</f>
        <v>9.3916690359476043</v>
      </c>
      <c r="AA64" s="9">
        <f>J64/$C64*100</f>
        <v>1.5475409534527875</v>
      </c>
      <c r="AB64" s="9">
        <f>L64/$K64*100</f>
        <v>2.0461182443505677</v>
      </c>
      <c r="AC64" s="9">
        <f>M64/$K64*100</f>
        <v>3.6390640153564711</v>
      </c>
      <c r="AD64" s="9">
        <f>N64/$K64*100</f>
        <v>5.4177935825790833</v>
      </c>
      <c r="AE64" s="9">
        <f>O64/$K64*100</f>
        <v>12.868748521359519</v>
      </c>
      <c r="AF64" s="9">
        <f>P64/$K64*100</f>
        <v>18.536689909232489</v>
      </c>
      <c r="AG64" s="9">
        <f>Q64/$K64*100</f>
        <v>16.848003607771115</v>
      </c>
      <c r="AH64" s="9">
        <f>R64/$K64*100</f>
        <v>29.653638531589166</v>
      </c>
      <c r="AI64" s="9">
        <f>S64/$K64*100</f>
        <v>10.989943587761788</v>
      </c>
    </row>
    <row r="65" spans="1:35" x14ac:dyDescent="0.25">
      <c r="A65" t="s">
        <v>81</v>
      </c>
      <c r="B65" t="s">
        <v>178</v>
      </c>
      <c r="C65" s="1">
        <v>9224.9999999999909</v>
      </c>
      <c r="D65" s="1">
        <v>1507.0949131110201</v>
      </c>
      <c r="E65" s="1">
        <v>1334.3310265303701</v>
      </c>
      <c r="F65" s="1">
        <v>1466.8581166418501</v>
      </c>
      <c r="G65" s="1">
        <v>2032.5571909102</v>
      </c>
      <c r="H65" s="1">
        <v>1741.4598331815901</v>
      </c>
      <c r="I65" s="1">
        <v>993.46417193864704</v>
      </c>
      <c r="J65" s="1">
        <v>149.23474768630399</v>
      </c>
      <c r="K65" s="1">
        <v>7724.3147478240799</v>
      </c>
      <c r="L65" s="1">
        <v>19.131342855487802</v>
      </c>
      <c r="M65" s="1">
        <v>189.701393844672</v>
      </c>
      <c r="N65" s="1">
        <v>760.18985680235903</v>
      </c>
      <c r="O65" s="1">
        <v>1258.6903292187701</v>
      </c>
      <c r="P65" s="1">
        <v>1237.8312705664</v>
      </c>
      <c r="Q65" s="1">
        <v>856.70064634085804</v>
      </c>
      <c r="R65" s="1">
        <v>2650.7815911113698</v>
      </c>
      <c r="S65" s="1">
        <v>751.28831708415805</v>
      </c>
      <c r="T65" s="1">
        <v>5</v>
      </c>
      <c r="U65" s="9">
        <f>D65/$C65*100</f>
        <v>16.337072228845763</v>
      </c>
      <c r="V65" s="9">
        <f>E65/$C65*100</f>
        <v>14.46429297051893</v>
      </c>
      <c r="W65" s="9">
        <f>F65/$C65*100</f>
        <v>15.900900993407605</v>
      </c>
      <c r="X65" s="9">
        <f>G65/$C65*100</f>
        <v>22.033140280869397</v>
      </c>
      <c r="Y65" s="9">
        <f>H65/$C65*100</f>
        <v>18.877613367822132</v>
      </c>
      <c r="Z65" s="9">
        <f>I65/$C65*100</f>
        <v>10.769259316408109</v>
      </c>
      <c r="AA65" s="9">
        <f>J65/$C65*100</f>
        <v>1.6177208421279583</v>
      </c>
      <c r="AB65" s="9">
        <f>L65/$K65*100</f>
        <v>0.2476768940685263</v>
      </c>
      <c r="AC65" s="9">
        <f>M65/$K65*100</f>
        <v>2.4558993261908495</v>
      </c>
      <c r="AD65" s="9">
        <f>N65/$K65*100</f>
        <v>9.8415183950977987</v>
      </c>
      <c r="AE65" s="9">
        <f>O65/$K65*100</f>
        <v>16.295171420524259</v>
      </c>
      <c r="AF65" s="9">
        <f>P65/$K65*100</f>
        <v>16.02512728931837</v>
      </c>
      <c r="AG65" s="9">
        <f>Q65/$K65*100</f>
        <v>11.090959836692161</v>
      </c>
      <c r="AH65" s="9">
        <f>R65/$K65*100</f>
        <v>34.317368953124138</v>
      </c>
      <c r="AI65" s="9">
        <f>S65/$K65*100</f>
        <v>9.7262778849838298</v>
      </c>
    </row>
    <row r="66" spans="1:35" x14ac:dyDescent="0.25">
      <c r="A66" t="s">
        <v>82</v>
      </c>
      <c r="B66" t="s">
        <v>179</v>
      </c>
      <c r="C66" s="1">
        <v>9994</v>
      </c>
      <c r="D66" s="1">
        <v>1887.0000471502501</v>
      </c>
      <c r="E66" s="1">
        <v>1451.53752686847</v>
      </c>
      <c r="F66" s="1">
        <v>1892.87722855835</v>
      </c>
      <c r="G66" s="1">
        <v>2245.03520446635</v>
      </c>
      <c r="H66" s="1">
        <v>1669.9653141659901</v>
      </c>
      <c r="I66" s="1">
        <v>724.98978854161396</v>
      </c>
      <c r="J66" s="1">
        <v>122.59489024897699</v>
      </c>
      <c r="K66" s="1">
        <v>8173.0276137289302</v>
      </c>
      <c r="L66" s="1">
        <v>85.706682428377206</v>
      </c>
      <c r="M66" s="1">
        <v>326.35428780285503</v>
      </c>
      <c r="N66" s="1">
        <v>610.12386295470503</v>
      </c>
      <c r="O66" s="1">
        <v>1147.3928627987</v>
      </c>
      <c r="P66" s="1">
        <v>1551.7312394118901</v>
      </c>
      <c r="Q66" s="1">
        <v>1162.6758688213499</v>
      </c>
      <c r="R66" s="1">
        <v>2273.6606877701502</v>
      </c>
      <c r="S66" s="1">
        <v>1015.3821217408999</v>
      </c>
      <c r="T66" s="1">
        <v>9</v>
      </c>
      <c r="U66" s="9">
        <f>D66/$C66*100</f>
        <v>18.88132926906394</v>
      </c>
      <c r="V66" s="9">
        <f>E66/$C66*100</f>
        <v>14.524089722518211</v>
      </c>
      <c r="W66" s="9">
        <f>F66/$C66*100</f>
        <v>18.940136367403941</v>
      </c>
      <c r="X66" s="9">
        <f>G66/$C66*100</f>
        <v>22.463830342869219</v>
      </c>
      <c r="Y66" s="9">
        <f>H66/$C66*100</f>
        <v>16.709678949029318</v>
      </c>
      <c r="Z66" s="9">
        <f>I66/$C66*100</f>
        <v>7.2542504356775463</v>
      </c>
      <c r="AA66" s="9">
        <f>J66/$C66*100</f>
        <v>1.2266849134378326</v>
      </c>
      <c r="AB66" s="9">
        <f>L66/$K66*100</f>
        <v>1.0486527940320229</v>
      </c>
      <c r="AC66" s="9">
        <f>M66/$K66*100</f>
        <v>3.9930647885570574</v>
      </c>
      <c r="AD66" s="9">
        <f>N66/$K66*100</f>
        <v>7.4650899494066074</v>
      </c>
      <c r="AE66" s="9">
        <f>O66/$K66*100</f>
        <v>14.038773842771882</v>
      </c>
      <c r="AF66" s="9">
        <f>P66/$K66*100</f>
        <v>18.986002651028794</v>
      </c>
      <c r="AG66" s="9">
        <f>Q66/$K66*100</f>
        <v>14.225767044617644</v>
      </c>
      <c r="AH66" s="9">
        <f>R66/$K66*100</f>
        <v>27.819075075078526</v>
      </c>
      <c r="AI66" s="9">
        <f>S66/$K66*100</f>
        <v>12.423573854507431</v>
      </c>
    </row>
    <row r="67" spans="1:35" x14ac:dyDescent="0.25">
      <c r="A67" t="s">
        <v>83</v>
      </c>
      <c r="B67" t="s">
        <v>180</v>
      </c>
      <c r="C67" s="1">
        <v>25676</v>
      </c>
      <c r="D67" s="1">
        <v>4595.8743304420896</v>
      </c>
      <c r="E67" s="1">
        <v>3535.7957565711799</v>
      </c>
      <c r="F67" s="1">
        <v>4635.94829610341</v>
      </c>
      <c r="G67" s="1">
        <v>5406.7502487281999</v>
      </c>
      <c r="H67" s="1">
        <v>4994.2312344471602</v>
      </c>
      <c r="I67" s="1">
        <v>2107.0953132145801</v>
      </c>
      <c r="J67" s="1">
        <v>400.30482049336899</v>
      </c>
      <c r="K67" s="1">
        <v>21031.489005849198</v>
      </c>
      <c r="L67" s="1">
        <v>130.25389468287801</v>
      </c>
      <c r="M67" s="1">
        <v>810.43081496169305</v>
      </c>
      <c r="N67" s="1">
        <v>1285.1286600465201</v>
      </c>
      <c r="O67" s="1">
        <v>3179.1666697595001</v>
      </c>
      <c r="P67" s="1">
        <v>3556.9135533346298</v>
      </c>
      <c r="Q67" s="1">
        <v>3139.3662583010901</v>
      </c>
      <c r="R67" s="1">
        <v>6707.4120733766504</v>
      </c>
      <c r="S67" s="1">
        <v>2222.8170813862898</v>
      </c>
      <c r="T67" s="1">
        <v>23</v>
      </c>
      <c r="U67" s="9">
        <f>D67/$C67*100</f>
        <v>17.899494977574737</v>
      </c>
      <c r="V67" s="9">
        <f>E67/$C67*100</f>
        <v>13.770820052076568</v>
      </c>
      <c r="W67" s="9">
        <f>F67/$C67*100</f>
        <v>18.055570556564145</v>
      </c>
      <c r="X67" s="9">
        <f>G67/$C67*100</f>
        <v>21.057603399003739</v>
      </c>
      <c r="Y67" s="9">
        <f>H67/$C67*100</f>
        <v>19.450970690322325</v>
      </c>
      <c r="Z67" s="9">
        <f>I67/$C67*100</f>
        <v>8.2064780854283388</v>
      </c>
      <c r="AA67" s="9">
        <f>J67/$C67*100</f>
        <v>1.5590622390301021</v>
      </c>
      <c r="AB67" s="9">
        <f>L67/$K67*100</f>
        <v>0.61932797362398961</v>
      </c>
      <c r="AC67" s="9">
        <f>M67/$K67*100</f>
        <v>3.8534162499683164</v>
      </c>
      <c r="AD67" s="9">
        <f>N67/$K67*100</f>
        <v>6.1104977383631986</v>
      </c>
      <c r="AE67" s="9">
        <f>O67/$K67*100</f>
        <v>15.116222483702044</v>
      </c>
      <c r="AF67" s="9">
        <f>P67/$K67*100</f>
        <v>16.912323955500224</v>
      </c>
      <c r="AG67" s="9">
        <f>Q67/$K67*100</f>
        <v>14.926980478785792</v>
      </c>
      <c r="AH67" s="9">
        <f>R67/$K67*100</f>
        <v>31.892235835090943</v>
      </c>
      <c r="AI67" s="9">
        <f>S67/$K67*100</f>
        <v>10.568995284965741</v>
      </c>
    </row>
    <row r="68" spans="1:35" x14ac:dyDescent="0.25">
      <c r="A68" t="s">
        <v>84</v>
      </c>
      <c r="B68" t="s">
        <v>181</v>
      </c>
      <c r="C68" s="1">
        <v>22192</v>
      </c>
      <c r="D68" s="1">
        <v>3709.5466563239302</v>
      </c>
      <c r="E68" s="1">
        <v>2643.8827475562798</v>
      </c>
      <c r="F68" s="1">
        <v>3754.8962586545299</v>
      </c>
      <c r="G68" s="1">
        <v>4935.5624696978202</v>
      </c>
      <c r="H68" s="1">
        <v>4258.7844935529001</v>
      </c>
      <c r="I68" s="1">
        <v>2508.4386146228098</v>
      </c>
      <c r="J68" s="1">
        <v>380.88875959169599</v>
      </c>
      <c r="K68" s="1">
        <v>18451.051267386501</v>
      </c>
      <c r="L68" s="1">
        <v>346.898509745475</v>
      </c>
      <c r="M68" s="1">
        <v>696.42201498280895</v>
      </c>
      <c r="N68" s="1">
        <v>818.40974562846895</v>
      </c>
      <c r="O68" s="1">
        <v>2374.6631274528399</v>
      </c>
      <c r="P68" s="1">
        <v>2871.9577127815501</v>
      </c>
      <c r="Q68" s="1">
        <v>2889.8357837928702</v>
      </c>
      <c r="R68" s="1">
        <v>6525.6407410312104</v>
      </c>
      <c r="S68" s="1">
        <v>1927.2236319712999</v>
      </c>
      <c r="T68" s="1">
        <v>46</v>
      </c>
      <c r="U68" s="9">
        <f>D68/$C68*100</f>
        <v>16.71569329634071</v>
      </c>
      <c r="V68" s="9">
        <f>E68/$C68*100</f>
        <v>11.913674961951513</v>
      </c>
      <c r="W68" s="9">
        <f>F68/$C68*100</f>
        <v>16.920044424362519</v>
      </c>
      <c r="X68" s="9">
        <f>G68/$C68*100</f>
        <v>22.240277891572731</v>
      </c>
      <c r="Y68" s="9">
        <f>H68/$C68*100</f>
        <v>19.190629477076875</v>
      </c>
      <c r="Z68" s="9">
        <f>I68/$C68*100</f>
        <v>11.303346316793483</v>
      </c>
      <c r="AA68" s="9">
        <f>J68/$C68*100</f>
        <v>1.7163336319020186</v>
      </c>
      <c r="AB68" s="9">
        <f>L68/$K68*100</f>
        <v>1.8801015981059135</v>
      </c>
      <c r="AC68" s="9">
        <f>M68/$K68*100</f>
        <v>3.7744300034209033</v>
      </c>
      <c r="AD68" s="9">
        <f>N68/$K68*100</f>
        <v>4.4355724439130704</v>
      </c>
      <c r="AE68" s="9">
        <f>O68/$K68*100</f>
        <v>12.870069531757359</v>
      </c>
      <c r="AF68" s="9">
        <f>P68/$K68*100</f>
        <v>15.565279566795917</v>
      </c>
      <c r="AG68" s="9">
        <f>Q68/$K68*100</f>
        <v>15.662174159696002</v>
      </c>
      <c r="AH68" s="9">
        <f>R68/$K68*100</f>
        <v>35.367311306352114</v>
      </c>
      <c r="AI68" s="9">
        <f>S68/$K68*100</f>
        <v>10.445061389958846</v>
      </c>
    </row>
    <row r="69" spans="1:35" x14ac:dyDescent="0.25">
      <c r="A69" t="s">
        <v>85</v>
      </c>
      <c r="B69" t="s">
        <v>182</v>
      </c>
      <c r="C69" s="1">
        <v>16624</v>
      </c>
      <c r="D69" s="1">
        <v>2808.1439749034198</v>
      </c>
      <c r="E69" s="1">
        <v>2122.7527171388301</v>
      </c>
      <c r="F69" s="1">
        <v>2879.66187468316</v>
      </c>
      <c r="G69" s="1">
        <v>3276.9135000316301</v>
      </c>
      <c r="H69" s="1">
        <v>3177.7470492553998</v>
      </c>
      <c r="I69" s="1">
        <v>2025.73570748884</v>
      </c>
      <c r="J69" s="1">
        <v>333.04517649871201</v>
      </c>
      <c r="K69" s="1">
        <v>13866.8195651634</v>
      </c>
      <c r="L69" s="1">
        <v>254.28469139376699</v>
      </c>
      <c r="M69" s="1">
        <v>603.07990986693505</v>
      </c>
      <c r="N69" s="1">
        <v>479.58822715764302</v>
      </c>
      <c r="O69" s="1">
        <v>1675.16204941718</v>
      </c>
      <c r="P69" s="1">
        <v>2145.4752582875199</v>
      </c>
      <c r="Q69" s="1">
        <v>2297.7850996356701</v>
      </c>
      <c r="R69" s="1">
        <v>5092.0128860876503</v>
      </c>
      <c r="S69" s="1">
        <v>1319.431443317</v>
      </c>
      <c r="T69" s="1">
        <v>13</v>
      </c>
      <c r="U69" s="9">
        <f>D69/$C69*100</f>
        <v>16.892107644991697</v>
      </c>
      <c r="V69" s="9">
        <f>E69/$C69*100</f>
        <v>12.769205468833194</v>
      </c>
      <c r="W69" s="9">
        <f>F69/$C69*100</f>
        <v>17.322316378026709</v>
      </c>
      <c r="X69" s="9">
        <f>G69/$C69*100</f>
        <v>19.711943575743685</v>
      </c>
      <c r="Y69" s="9">
        <f>H69/$C69*100</f>
        <v>19.115417765010825</v>
      </c>
      <c r="Z69" s="9">
        <f>I69/$C69*100</f>
        <v>12.185609405009865</v>
      </c>
      <c r="AA69" s="9">
        <f>J69/$C69*100</f>
        <v>2.003399762383975</v>
      </c>
      <c r="AB69" s="9">
        <f>L69/$K69*100</f>
        <v>1.8337636124767058</v>
      </c>
      <c r="AC69" s="9">
        <f>M69/$K69*100</f>
        <v>4.3490860109120391</v>
      </c>
      <c r="AD69" s="9">
        <f>N69/$K69*100</f>
        <v>3.4585308109328659</v>
      </c>
      <c r="AE69" s="9">
        <f>O69/$K69*100</f>
        <v>12.080362346572732</v>
      </c>
      <c r="AF69" s="9">
        <f>P69/$K69*100</f>
        <v>15.472006743907169</v>
      </c>
      <c r="AG69" s="9">
        <f>Q69/$K69*100</f>
        <v>16.5703829117978</v>
      </c>
      <c r="AH69" s="9">
        <f>R69/$K69*100</f>
        <v>36.720841878406951</v>
      </c>
      <c r="AI69" s="9">
        <f>S69/$K69*100</f>
        <v>9.5150256849934909</v>
      </c>
    </row>
    <row r="70" spans="1:35" x14ac:dyDescent="0.25">
      <c r="A70" t="s">
        <v>86</v>
      </c>
      <c r="B70" t="s">
        <v>183</v>
      </c>
      <c r="C70" s="1">
        <v>20252</v>
      </c>
      <c r="D70" s="1">
        <v>3541.4534912242598</v>
      </c>
      <c r="E70" s="1">
        <v>2712.5842213086298</v>
      </c>
      <c r="F70" s="1">
        <v>3524.3196112598498</v>
      </c>
      <c r="G70" s="1">
        <v>4631.7559277480204</v>
      </c>
      <c r="H70" s="1">
        <v>3872.7209107007602</v>
      </c>
      <c r="I70" s="1">
        <v>1740.99536010569</v>
      </c>
      <c r="J70" s="1">
        <v>228.17047765278599</v>
      </c>
      <c r="K70" s="1">
        <v>16722.153855690602</v>
      </c>
      <c r="L70" s="1">
        <v>208.94899557372199</v>
      </c>
      <c r="M70" s="1">
        <v>498.65953683069802</v>
      </c>
      <c r="N70" s="1">
        <v>1031.6168299691201</v>
      </c>
      <c r="O70" s="1">
        <v>2773.06901329929</v>
      </c>
      <c r="P70" s="1">
        <v>2844.1457024822698</v>
      </c>
      <c r="Q70" s="1">
        <v>2178.6477373440498</v>
      </c>
      <c r="R70" s="1">
        <v>5483.7296340568701</v>
      </c>
      <c r="S70" s="1">
        <v>1703.3364061345501</v>
      </c>
      <c r="T70" s="1">
        <v>21</v>
      </c>
      <c r="U70" s="9">
        <f>D70/$C70*100</f>
        <v>17.486932111516197</v>
      </c>
      <c r="V70" s="9">
        <f>E70/$C70*100</f>
        <v>13.394154756609863</v>
      </c>
      <c r="W70" s="9">
        <f>F70/$C70*100</f>
        <v>17.402328714496594</v>
      </c>
      <c r="X70" s="9">
        <f>G70/$C70*100</f>
        <v>22.870609953328167</v>
      </c>
      <c r="Y70" s="9">
        <f>H70/$C70*100</f>
        <v>19.122659049480347</v>
      </c>
      <c r="Z70" s="9">
        <f>I70/$C70*100</f>
        <v>8.5966588984085028</v>
      </c>
      <c r="AA70" s="9">
        <f>J70/$C70*100</f>
        <v>1.1266565161603099</v>
      </c>
      <c r="AB70" s="9">
        <f>L70/$K70*100</f>
        <v>1.249533985734834</v>
      </c>
      <c r="AC70" s="9">
        <f>M70/$K70*100</f>
        <v>2.9820293553931307</v>
      </c>
      <c r="AD70" s="9">
        <f>N70/$K70*100</f>
        <v>6.1691624109657246</v>
      </c>
      <c r="AE70" s="9">
        <f>O70/$K70*100</f>
        <v>16.58320475478466</v>
      </c>
      <c r="AF70" s="9">
        <f>P70/$K70*100</f>
        <v>17.008249816541415</v>
      </c>
      <c r="AG70" s="9">
        <f>Q70/$K70*100</f>
        <v>13.028511495262013</v>
      </c>
      <c r="AH70" s="9">
        <f>R70/$K70*100</f>
        <v>32.793201649623263</v>
      </c>
      <c r="AI70" s="9">
        <f>S70/$K70*100</f>
        <v>10.186106531694774</v>
      </c>
    </row>
    <row r="71" spans="1:35" x14ac:dyDescent="0.25">
      <c r="A71" t="s">
        <v>87</v>
      </c>
      <c r="B71" t="s">
        <v>184</v>
      </c>
      <c r="C71" s="1">
        <v>23046</v>
      </c>
      <c r="D71" s="1">
        <v>3874.9965760056398</v>
      </c>
      <c r="E71" s="1">
        <v>2811.95968354254</v>
      </c>
      <c r="F71" s="1">
        <v>3787.54450512926</v>
      </c>
      <c r="G71" s="1">
        <v>4912.2960468698302</v>
      </c>
      <c r="H71" s="1">
        <v>4580.15573302744</v>
      </c>
      <c r="I71" s="1">
        <v>2567.9610968570801</v>
      </c>
      <c r="J71" s="1">
        <v>511.086358568219</v>
      </c>
      <c r="K71" s="1">
        <v>19096.909438336399</v>
      </c>
      <c r="L71" s="1">
        <v>603.20478012584897</v>
      </c>
      <c r="M71" s="1">
        <v>749.19266594475403</v>
      </c>
      <c r="N71" s="1">
        <v>721.050013780266</v>
      </c>
      <c r="O71" s="1">
        <v>1848.94130610858</v>
      </c>
      <c r="P71" s="1">
        <v>2919.28702974106</v>
      </c>
      <c r="Q71" s="1">
        <v>3285.2092908879299</v>
      </c>
      <c r="R71" s="1">
        <v>7090.3416688950601</v>
      </c>
      <c r="S71" s="1">
        <v>1879.6826828528599</v>
      </c>
      <c r="T71" s="1">
        <v>46</v>
      </c>
      <c r="U71" s="9">
        <f>D71/$C71*100</f>
        <v>16.814182834355808</v>
      </c>
      <c r="V71" s="9">
        <f>E71/$C71*100</f>
        <v>12.201508650275709</v>
      </c>
      <c r="W71" s="9">
        <f>F71/$C71*100</f>
        <v>16.434715374161502</v>
      </c>
      <c r="X71" s="9">
        <f>G71/$C71*100</f>
        <v>21.315178542349344</v>
      </c>
      <c r="Y71" s="9">
        <f>H71/$C71*100</f>
        <v>19.873972633113944</v>
      </c>
      <c r="Z71" s="9">
        <f>I71/$C71*100</f>
        <v>11.142762721761173</v>
      </c>
      <c r="AA71" s="9">
        <f>J71/$C71*100</f>
        <v>2.2176792439825523</v>
      </c>
      <c r="AB71" s="9">
        <f>L71/$K71*100</f>
        <v>3.1586513099074334</v>
      </c>
      <c r="AC71" s="9">
        <f>M71/$K71*100</f>
        <v>3.9231094872386789</v>
      </c>
      <c r="AD71" s="9">
        <f>N71/$K71*100</f>
        <v>3.7757419131536669</v>
      </c>
      <c r="AE71" s="9">
        <f>O71/$K71*100</f>
        <v>9.6818875958896928</v>
      </c>
      <c r="AF71" s="9">
        <f>P71/$K71*100</f>
        <v>15.286698819866057</v>
      </c>
      <c r="AG71" s="9">
        <f>Q71/$K71*100</f>
        <v>17.202832225265642</v>
      </c>
      <c r="AH71" s="9">
        <f>R71/$K71*100</f>
        <v>37.128215388933242</v>
      </c>
      <c r="AI71" s="9">
        <f>S71/$K71*100</f>
        <v>9.8428632597453731</v>
      </c>
    </row>
    <row r="72" spans="1:35" x14ac:dyDescent="0.25">
      <c r="A72" t="s">
        <v>88</v>
      </c>
      <c r="B72" t="s">
        <v>185</v>
      </c>
      <c r="C72" s="1">
        <v>19999</v>
      </c>
      <c r="D72" s="1">
        <v>3169.2279376095098</v>
      </c>
      <c r="E72" s="1">
        <v>3019.0323822473501</v>
      </c>
      <c r="F72" s="1">
        <v>3115.9916584993498</v>
      </c>
      <c r="G72" s="1">
        <v>3983.66100450167</v>
      </c>
      <c r="H72" s="1">
        <v>4084.9727098592298</v>
      </c>
      <c r="I72" s="1">
        <v>2300.1275671485</v>
      </c>
      <c r="J72" s="1">
        <v>325.98674013440598</v>
      </c>
      <c r="K72" s="1">
        <v>16802.074427111798</v>
      </c>
      <c r="L72" s="1">
        <v>54.420718311081501</v>
      </c>
      <c r="M72" s="1">
        <v>531.88498628976004</v>
      </c>
      <c r="N72" s="1">
        <v>686.14661834221397</v>
      </c>
      <c r="O72" s="1">
        <v>1783.0628710952001</v>
      </c>
      <c r="P72" s="1">
        <v>2614.6645431219299</v>
      </c>
      <c r="Q72" s="1">
        <v>2600.8422756331902</v>
      </c>
      <c r="R72" s="1">
        <v>6119.5879841133701</v>
      </c>
      <c r="S72" s="1">
        <v>2411.4644302051302</v>
      </c>
      <c r="T72" s="1">
        <v>6</v>
      </c>
      <c r="U72" s="9">
        <f>D72/$C72*100</f>
        <v>15.84693203464928</v>
      </c>
      <c r="V72" s="9">
        <f>E72/$C72*100</f>
        <v>15.095916707072105</v>
      </c>
      <c r="W72" s="9">
        <f>F72/$C72*100</f>
        <v>15.580737329363217</v>
      </c>
      <c r="X72" s="9">
        <f>G72/$C72*100</f>
        <v>19.91930098755773</v>
      </c>
      <c r="Y72" s="9">
        <f>H72/$C72*100</f>
        <v>20.425884843538324</v>
      </c>
      <c r="Z72" s="9">
        <f>I72/$C72*100</f>
        <v>11.501212896387319</v>
      </c>
      <c r="AA72" s="9">
        <f>J72/$C72*100</f>
        <v>1.6300152014321014</v>
      </c>
      <c r="AB72" s="9">
        <f>L72/$K72*100</f>
        <v>0.32389285351139929</v>
      </c>
      <c r="AC72" s="9">
        <f>M72/$K72*100</f>
        <v>3.1655911810003134</v>
      </c>
      <c r="AD72" s="9">
        <f>N72/$K72*100</f>
        <v>4.0837018150273696</v>
      </c>
      <c r="AE72" s="9">
        <f>O72/$K72*100</f>
        <v>10.612159104699911</v>
      </c>
      <c r="AF72" s="9">
        <f>P72/$K72*100</f>
        <v>15.561557916342233</v>
      </c>
      <c r="AG72" s="9">
        <f>Q72/$K72*100</f>
        <v>15.479292672555214</v>
      </c>
      <c r="AH72" s="9">
        <f>R72/$K72*100</f>
        <v>36.421621691181258</v>
      </c>
      <c r="AI72" s="9">
        <f>S72/$K72*100</f>
        <v>14.352182765682761</v>
      </c>
    </row>
    <row r="73" spans="1:35" x14ac:dyDescent="0.25">
      <c r="A73" t="s">
        <v>89</v>
      </c>
      <c r="B73" t="s">
        <v>186</v>
      </c>
      <c r="C73" s="1">
        <v>18998</v>
      </c>
      <c r="D73" s="1">
        <v>2956.3045056527899</v>
      </c>
      <c r="E73" s="1">
        <v>2340.67537470656</v>
      </c>
      <c r="F73" s="1">
        <v>2956.2072126063699</v>
      </c>
      <c r="G73" s="1">
        <v>3860.5461784049699</v>
      </c>
      <c r="H73" s="1">
        <v>4067.6141836622501</v>
      </c>
      <c r="I73" s="1">
        <v>2413.2492610601398</v>
      </c>
      <c r="J73" s="1">
        <v>403.40328390692201</v>
      </c>
      <c r="K73" s="1">
        <v>15970.3833934301</v>
      </c>
      <c r="L73" s="1">
        <v>283.97343439177098</v>
      </c>
      <c r="M73" s="1">
        <v>606.45053537682099</v>
      </c>
      <c r="N73" s="1">
        <v>581.08611684051698</v>
      </c>
      <c r="O73" s="1">
        <v>1510.38825946314</v>
      </c>
      <c r="P73" s="1">
        <v>2232.5896825680102</v>
      </c>
      <c r="Q73" s="1">
        <v>2844.95102012696</v>
      </c>
      <c r="R73" s="1">
        <v>6161.18959690878</v>
      </c>
      <c r="S73" s="1">
        <v>1749.75474775408</v>
      </c>
      <c r="T73" s="1">
        <v>16</v>
      </c>
      <c r="U73" s="9">
        <f>D73/$C73*100</f>
        <v>15.56113541242652</v>
      </c>
      <c r="V73" s="9">
        <f>E73/$C73*100</f>
        <v>12.320640986980525</v>
      </c>
      <c r="W73" s="9">
        <f>F73/$C73*100</f>
        <v>15.560623289853512</v>
      </c>
      <c r="X73" s="9">
        <f>G73/$C73*100</f>
        <v>20.320803128776554</v>
      </c>
      <c r="Y73" s="9">
        <f>H73/$C73*100</f>
        <v>21.410749466587273</v>
      </c>
      <c r="Z73" s="9">
        <f>I73/$C73*100</f>
        <v>12.702649021266133</v>
      </c>
      <c r="AA73" s="9">
        <f>J73/$C73*100</f>
        <v>2.123398694109496</v>
      </c>
      <c r="AB73" s="9">
        <f>L73/$K73*100</f>
        <v>1.7781253423671219</v>
      </c>
      <c r="AC73" s="9">
        <f>M73/$K73*100</f>
        <v>3.7973448754292449</v>
      </c>
      <c r="AD73" s="9">
        <f>N73/$K73*100</f>
        <v>3.6385232747735059</v>
      </c>
      <c r="AE73" s="9">
        <f>O73/$K73*100</f>
        <v>9.4574326880873993</v>
      </c>
      <c r="AF73" s="9">
        <f>P73/$K73*100</f>
        <v>13.979562215685151</v>
      </c>
      <c r="AG73" s="9">
        <f>Q73/$K73*100</f>
        <v>17.813918113558355</v>
      </c>
      <c r="AH73" s="9">
        <f>R73/$K73*100</f>
        <v>38.578845886964565</v>
      </c>
      <c r="AI73" s="9">
        <f>S73/$K73*100</f>
        <v>10.956247603134528</v>
      </c>
    </row>
    <row r="74" spans="1:35" x14ac:dyDescent="0.25">
      <c r="A74" t="s">
        <v>90</v>
      </c>
      <c r="B74" t="s">
        <v>187</v>
      </c>
      <c r="C74" s="1">
        <v>21405</v>
      </c>
      <c r="D74" s="1">
        <v>3571.9827240903801</v>
      </c>
      <c r="E74" s="1">
        <v>2888.0631757523502</v>
      </c>
      <c r="F74" s="1">
        <v>3440.52697364405</v>
      </c>
      <c r="G74" s="1">
        <v>4353.3764792552402</v>
      </c>
      <c r="H74" s="1">
        <v>4607.0300159584303</v>
      </c>
      <c r="I74" s="1">
        <v>2203.4908854445498</v>
      </c>
      <c r="J74" s="1">
        <v>340.52974585501198</v>
      </c>
      <c r="K74" s="1">
        <v>17839.2741672681</v>
      </c>
      <c r="L74" s="1">
        <v>115.77917842992299</v>
      </c>
      <c r="M74" s="1">
        <v>948.82238218054499</v>
      </c>
      <c r="N74" s="1">
        <v>537.85745945011001</v>
      </c>
      <c r="O74" s="1">
        <v>1941.4250335920101</v>
      </c>
      <c r="P74" s="1">
        <v>2671.5747194363398</v>
      </c>
      <c r="Q74" s="1">
        <v>2925.4632527799799</v>
      </c>
      <c r="R74" s="1">
        <v>6357.6777005920603</v>
      </c>
      <c r="S74" s="1">
        <v>2340.6744408071499</v>
      </c>
      <c r="T74" s="1">
        <v>17</v>
      </c>
      <c r="U74" s="9">
        <f>D74/$C74*100</f>
        <v>16.687609082412429</v>
      </c>
      <c r="V74" s="9">
        <f>E74/$C74*100</f>
        <v>13.492469870368373</v>
      </c>
      <c r="W74" s="9">
        <f>F74/$C74*100</f>
        <v>16.073473364373044</v>
      </c>
      <c r="X74" s="9">
        <f>G74/$C74*100</f>
        <v>20.338128844920533</v>
      </c>
      <c r="Y74" s="9">
        <f>H74/$C74*100</f>
        <v>21.523148871564729</v>
      </c>
      <c r="Z74" s="9">
        <f>I74/$C74*100</f>
        <v>10.294281174700069</v>
      </c>
      <c r="AA74" s="9">
        <f>J74/$C74*100</f>
        <v>1.5908887916608832</v>
      </c>
      <c r="AB74" s="9">
        <f>L74/$K74*100</f>
        <v>0.64901283171238677</v>
      </c>
      <c r="AC74" s="9">
        <f>M74/$K74*100</f>
        <v>5.318727506982686</v>
      </c>
      <c r="AD74" s="9">
        <f>N74/$K74*100</f>
        <v>3.0150187412724612</v>
      </c>
      <c r="AE74" s="9">
        <f>O74/$K74*100</f>
        <v>10.88287009543348</v>
      </c>
      <c r="AF74" s="9">
        <f>P74/$K74*100</f>
        <v>14.975803916608921</v>
      </c>
      <c r="AG74" s="9">
        <f>Q74/$K74*100</f>
        <v>16.399003823528233</v>
      </c>
      <c r="AH74" s="9">
        <f>R74/$K74*100</f>
        <v>35.638656825271902</v>
      </c>
      <c r="AI74" s="9">
        <f>S74/$K74*100</f>
        <v>13.120906259190029</v>
      </c>
    </row>
    <row r="75" spans="1:35" x14ac:dyDescent="0.25">
      <c r="A75" t="s">
        <v>91</v>
      </c>
      <c r="B75" t="s">
        <v>188</v>
      </c>
      <c r="C75" s="1">
        <v>22575</v>
      </c>
      <c r="D75" s="1">
        <v>3463.21239232675</v>
      </c>
      <c r="E75" s="1">
        <v>2795.07368747092</v>
      </c>
      <c r="F75" s="1">
        <v>3587.2562499344299</v>
      </c>
      <c r="G75" s="1">
        <v>4765.2771416456999</v>
      </c>
      <c r="H75" s="1">
        <v>4798.3969952983998</v>
      </c>
      <c r="I75" s="1">
        <v>2728.1610613469802</v>
      </c>
      <c r="J75" s="1">
        <v>437.62247197682001</v>
      </c>
      <c r="K75" s="1">
        <v>19092.845547423</v>
      </c>
      <c r="L75" s="1">
        <v>119.79113761098</v>
      </c>
      <c r="M75" s="1">
        <v>725.18096789209801</v>
      </c>
      <c r="N75" s="1">
        <v>809.05392629159201</v>
      </c>
      <c r="O75" s="1">
        <v>1955.3635959571</v>
      </c>
      <c r="P75" s="1">
        <v>3402.1928409520501</v>
      </c>
      <c r="Q75" s="1">
        <v>2789.4891288139202</v>
      </c>
      <c r="R75" s="1">
        <v>7278.9016211136995</v>
      </c>
      <c r="S75" s="1">
        <v>2012.87232879154</v>
      </c>
      <c r="T75" s="1">
        <v>14</v>
      </c>
      <c r="U75" s="9">
        <f>D75/$C75*100</f>
        <v>15.340918681403101</v>
      </c>
      <c r="V75" s="9">
        <f>E75/$C75*100</f>
        <v>12.3812787927837</v>
      </c>
      <c r="W75" s="9">
        <f>F75/$C75*100</f>
        <v>15.890393133707331</v>
      </c>
      <c r="X75" s="9">
        <f>G75/$C75*100</f>
        <v>21.108647360556809</v>
      </c>
      <c r="Y75" s="9">
        <f>H75/$C75*100</f>
        <v>21.25535767574042</v>
      </c>
      <c r="Z75" s="9">
        <f>I75/$C75*100</f>
        <v>12.084877348159381</v>
      </c>
      <c r="AA75" s="9">
        <f>J75/$C75*100</f>
        <v>1.938527007649258</v>
      </c>
      <c r="AB75" s="9">
        <f>L75/$K75*100</f>
        <v>0.627413746753681</v>
      </c>
      <c r="AC75" s="9">
        <f>M75/$K75*100</f>
        <v>3.7981817120496064</v>
      </c>
      <c r="AD75" s="9">
        <f>N75/$K75*100</f>
        <v>4.2374716973541515</v>
      </c>
      <c r="AE75" s="9">
        <f>O75/$K75*100</f>
        <v>10.241341926222304</v>
      </c>
      <c r="AF75" s="9">
        <f>P75/$K75*100</f>
        <v>17.819202656312541</v>
      </c>
      <c r="AG75" s="9">
        <f>Q75/$K75*100</f>
        <v>14.610127766892363</v>
      </c>
      <c r="AH75" s="9">
        <f>R75/$K75*100</f>
        <v>38.123712900909879</v>
      </c>
      <c r="AI75" s="9">
        <f>S75/$K75*100</f>
        <v>10.542547593505367</v>
      </c>
    </row>
    <row r="76" spans="1:35" x14ac:dyDescent="0.25">
      <c r="A76" t="s">
        <v>92</v>
      </c>
      <c r="B76" t="s">
        <v>189</v>
      </c>
      <c r="C76" s="1">
        <v>24164</v>
      </c>
      <c r="D76" s="1">
        <v>3699.5000056806798</v>
      </c>
      <c r="E76" s="1">
        <v>3599.3791653549802</v>
      </c>
      <c r="F76" s="1">
        <v>3551.9212526972701</v>
      </c>
      <c r="G76" s="1">
        <v>4979.7583232483103</v>
      </c>
      <c r="H76" s="1">
        <v>4590.3588499269799</v>
      </c>
      <c r="I76" s="1">
        <v>3237.5777014805199</v>
      </c>
      <c r="J76" s="1">
        <v>505.504701611276</v>
      </c>
      <c r="K76" s="1">
        <v>20382.031931091198</v>
      </c>
      <c r="L76" s="1">
        <v>82.198828421628903</v>
      </c>
      <c r="M76" s="1">
        <v>752.66623435347901</v>
      </c>
      <c r="N76" s="1">
        <v>1493.0430132582301</v>
      </c>
      <c r="O76" s="1">
        <v>2237.9900591130499</v>
      </c>
      <c r="P76" s="1">
        <v>2769.3737170038598</v>
      </c>
      <c r="Q76" s="1">
        <v>2779.4446220226901</v>
      </c>
      <c r="R76" s="1">
        <v>7306.13149344053</v>
      </c>
      <c r="S76" s="1">
        <v>2961.1839634777002</v>
      </c>
      <c r="T76" s="1">
        <v>8</v>
      </c>
      <c r="U76" s="9">
        <f>D76/$C76*100</f>
        <v>15.309965261052309</v>
      </c>
      <c r="V76" s="9">
        <f>E76/$C76*100</f>
        <v>14.89562640852086</v>
      </c>
      <c r="W76" s="9">
        <f>F76/$C76*100</f>
        <v>14.699227167262332</v>
      </c>
      <c r="X76" s="9">
        <f>G76/$C76*100</f>
        <v>20.608170515015352</v>
      </c>
      <c r="Y76" s="9">
        <f>H76/$C76*100</f>
        <v>18.99668453040465</v>
      </c>
      <c r="Z76" s="9">
        <f>I76/$C76*100</f>
        <v>13.398351686312365</v>
      </c>
      <c r="AA76" s="9">
        <f>J76/$C76*100</f>
        <v>2.0919744314321966</v>
      </c>
      <c r="AB76" s="9">
        <f>L76/$K76*100</f>
        <v>0.40329064687726746</v>
      </c>
      <c r="AC76" s="9">
        <f>M76/$K76*100</f>
        <v>3.6927929310391545</v>
      </c>
      <c r="AD76" s="9">
        <f>N76/$K76*100</f>
        <v>7.3252903258418973</v>
      </c>
      <c r="AE76" s="9">
        <f>O76/$K76*100</f>
        <v>10.980210739927116</v>
      </c>
      <c r="AF76" s="9">
        <f>P76/$K76*100</f>
        <v>13.58732890992775</v>
      </c>
      <c r="AG76" s="9">
        <f>Q76/$K76*100</f>
        <v>13.636739611730587</v>
      </c>
      <c r="AH76" s="9">
        <f>R76/$K76*100</f>
        <v>35.84594273103653</v>
      </c>
      <c r="AI76" s="9">
        <f>S76/$K76*100</f>
        <v>14.528404103619547</v>
      </c>
    </row>
    <row r="77" spans="1:35" x14ac:dyDescent="0.25">
      <c r="A77" t="s">
        <v>93</v>
      </c>
      <c r="B77" t="s">
        <v>190</v>
      </c>
      <c r="C77" s="1">
        <v>20078</v>
      </c>
      <c r="D77" s="1">
        <v>3537.0449305287898</v>
      </c>
      <c r="E77" s="1">
        <v>2680.9687733168498</v>
      </c>
      <c r="F77" s="1">
        <v>3350.28901461856</v>
      </c>
      <c r="G77" s="1">
        <v>4325.8219918200202</v>
      </c>
      <c r="H77" s="1">
        <v>3958.62617256474</v>
      </c>
      <c r="I77" s="1">
        <v>1935.09897073907</v>
      </c>
      <c r="J77" s="1">
        <v>290.15014641195501</v>
      </c>
      <c r="K77" s="1">
        <v>16477.180021411299</v>
      </c>
      <c r="L77" s="1">
        <v>70.583402222956707</v>
      </c>
      <c r="M77" s="1">
        <v>712.05437524717195</v>
      </c>
      <c r="N77" s="1">
        <v>1546.3098862449101</v>
      </c>
      <c r="O77" s="1">
        <v>2765.5912022010798</v>
      </c>
      <c r="P77" s="1">
        <v>2353.5837669301</v>
      </c>
      <c r="Q77" s="1">
        <v>1714.6761056606799</v>
      </c>
      <c r="R77" s="1">
        <v>5608.64790124914</v>
      </c>
      <c r="S77" s="1">
        <v>1705.73338165527</v>
      </c>
      <c r="T77" s="1">
        <v>7</v>
      </c>
      <c r="U77" s="9">
        <f>D77/$C77*100</f>
        <v>17.616520223771239</v>
      </c>
      <c r="V77" s="9">
        <f>E77/$C77*100</f>
        <v>13.352768071106933</v>
      </c>
      <c r="W77" s="9">
        <f>F77/$C77*100</f>
        <v>16.686368236968622</v>
      </c>
      <c r="X77" s="9">
        <f>G77/$C77*100</f>
        <v>21.545084130989242</v>
      </c>
      <c r="Y77" s="9">
        <f>H77/$C77*100</f>
        <v>19.716237536431617</v>
      </c>
      <c r="Z77" s="9">
        <f>I77/$C77*100</f>
        <v>9.6379070163316563</v>
      </c>
      <c r="AA77" s="9">
        <f>J77/$C77*100</f>
        <v>1.4451147844006127</v>
      </c>
      <c r="AB77" s="9">
        <f>L77/$K77*100</f>
        <v>0.42837064431678834</v>
      </c>
      <c r="AC77" s="9">
        <f>M77/$K77*100</f>
        <v>4.3214577635365501</v>
      </c>
      <c r="AD77" s="9">
        <f>N77/$K77*100</f>
        <v>9.3845541787827482</v>
      </c>
      <c r="AE77" s="9">
        <f>O77/$K77*100</f>
        <v>16.784372074634906</v>
      </c>
      <c r="AF77" s="9">
        <f>P77/$K77*100</f>
        <v>14.283899088750207</v>
      </c>
      <c r="AG77" s="9">
        <f>Q77/$K77*100</f>
        <v>10.406368707706909</v>
      </c>
      <c r="AH77" s="9">
        <f>R77/$K77*100</f>
        <v>34.038882223541727</v>
      </c>
      <c r="AI77" s="9">
        <f>S77/$K77*100</f>
        <v>10.352095318730219</v>
      </c>
    </row>
    <row r="78" spans="1:35" x14ac:dyDescent="0.25">
      <c r="A78" t="s">
        <v>94</v>
      </c>
      <c r="B78" t="s">
        <v>191</v>
      </c>
      <c r="C78" s="1">
        <v>6866.00000000001</v>
      </c>
      <c r="D78" s="1">
        <v>1218.9033717329901</v>
      </c>
      <c r="E78" s="1">
        <v>995.37167392269498</v>
      </c>
      <c r="F78" s="1">
        <v>1190.4319465133201</v>
      </c>
      <c r="G78" s="1">
        <v>1306.82348837463</v>
      </c>
      <c r="H78" s="1">
        <v>1224.4718282038</v>
      </c>
      <c r="I78" s="1">
        <v>807.61972469592297</v>
      </c>
      <c r="J78" s="1">
        <v>122.37796655665301</v>
      </c>
      <c r="K78" s="1">
        <v>5654.9735304344404</v>
      </c>
      <c r="L78" s="1">
        <v>50.628400120844297</v>
      </c>
      <c r="M78" s="1">
        <v>204.33341021753699</v>
      </c>
      <c r="N78" s="1">
        <v>178.23600211228199</v>
      </c>
      <c r="O78" s="1">
        <v>692.83312312838098</v>
      </c>
      <c r="P78" s="1">
        <v>936.71996183743704</v>
      </c>
      <c r="Q78" s="1">
        <v>1012.15938946087</v>
      </c>
      <c r="R78" s="1">
        <v>1955.1775696897801</v>
      </c>
      <c r="S78" s="1">
        <v>624.88567386731097</v>
      </c>
      <c r="T78" s="1">
        <v>1</v>
      </c>
      <c r="U78" s="9">
        <f>D78/$C78*100</f>
        <v>17.752743544028377</v>
      </c>
      <c r="V78" s="9">
        <f>E78/$C78*100</f>
        <v>14.497111475716482</v>
      </c>
      <c r="W78" s="9">
        <f>F78/$C78*100</f>
        <v>17.338070878434582</v>
      </c>
      <c r="X78" s="9">
        <f>G78/$C78*100</f>
        <v>19.033257913991086</v>
      </c>
      <c r="Y78" s="9">
        <f>H78/$C78*100</f>
        <v>17.833845444273205</v>
      </c>
      <c r="Z78" s="9">
        <f>I78/$C78*100</f>
        <v>11.762594300843602</v>
      </c>
      <c r="AA78" s="9">
        <f>J78/$C78*100</f>
        <v>1.7823764427126834</v>
      </c>
      <c r="AB78" s="9">
        <f>L78/$K78*100</f>
        <v>0.89528978072784715</v>
      </c>
      <c r="AC78" s="9">
        <f>M78/$K78*100</f>
        <v>3.6133398170272106</v>
      </c>
      <c r="AD78" s="9">
        <f>N78/$K78*100</f>
        <v>3.1518450290356901</v>
      </c>
      <c r="AE78" s="9">
        <f>O78/$K78*100</f>
        <v>12.251748295542498</v>
      </c>
      <c r="AF78" s="9">
        <f>P78/$K78*100</f>
        <v>16.56453309279193</v>
      </c>
      <c r="AG78" s="9">
        <f>Q78/$K78*100</f>
        <v>17.89856988743697</v>
      </c>
      <c r="AH78" s="9">
        <f>R78/$K78*100</f>
        <v>34.574477832075274</v>
      </c>
      <c r="AI78" s="9">
        <f>S78/$K78*100</f>
        <v>11.050196265362615</v>
      </c>
    </row>
    <row r="79" spans="1:35" x14ac:dyDescent="0.25">
      <c r="A79" t="s">
        <v>95</v>
      </c>
      <c r="B79" t="s">
        <v>192</v>
      </c>
      <c r="C79" s="1">
        <v>46086</v>
      </c>
      <c r="D79" s="1">
        <v>8644.9984924802502</v>
      </c>
      <c r="E79" s="1">
        <v>9578.5729185922992</v>
      </c>
      <c r="F79" s="1">
        <v>7966.2586851349297</v>
      </c>
      <c r="G79" s="1">
        <v>8237.9756003482908</v>
      </c>
      <c r="H79" s="1">
        <v>6912.9607505037102</v>
      </c>
      <c r="I79" s="1">
        <v>4014.98031663442</v>
      </c>
      <c r="J79" s="1">
        <v>730.25323630610501</v>
      </c>
      <c r="K79" s="1">
        <v>37424.046796743103</v>
      </c>
      <c r="L79" s="1">
        <v>31.4075450652021</v>
      </c>
      <c r="M79" s="1">
        <v>883.38873762118499</v>
      </c>
      <c r="N79" s="1">
        <v>3031.0053467502198</v>
      </c>
      <c r="O79" s="1">
        <v>4652.2170988035596</v>
      </c>
      <c r="P79" s="1">
        <v>5657.2365508508801</v>
      </c>
      <c r="Q79" s="1">
        <v>5220.9825578421296</v>
      </c>
      <c r="R79" s="1">
        <v>9988.6120264004203</v>
      </c>
      <c r="S79" s="1">
        <v>7959.1969334095002</v>
      </c>
      <c r="T79" s="1">
        <v>1</v>
      </c>
      <c r="U79" s="9">
        <f>D79/$C79*100</f>
        <v>18.758404922276288</v>
      </c>
      <c r="V79" s="9">
        <f>E79/$C79*100</f>
        <v>20.784127324116433</v>
      </c>
      <c r="W79" s="9">
        <f>F79/$C79*100</f>
        <v>17.285637037570911</v>
      </c>
      <c r="X79" s="9">
        <f>G79/$C79*100</f>
        <v>17.875223712945996</v>
      </c>
      <c r="Y79" s="9">
        <f>H79/$C79*100</f>
        <v>15.000131819866578</v>
      </c>
      <c r="Z79" s="9">
        <f>I79/$C79*100</f>
        <v>8.7119305572937975</v>
      </c>
      <c r="AA79" s="9">
        <f>J79/$C79*100</f>
        <v>1.5845446259300111</v>
      </c>
      <c r="AB79" s="9">
        <f>L79/$K79*100</f>
        <v>8.392343360348567E-2</v>
      </c>
      <c r="AC79" s="9">
        <f>M79/$K79*100</f>
        <v>2.3604842694298456</v>
      </c>
      <c r="AD79" s="9">
        <f>N79/$K79*100</f>
        <v>8.0990849632381252</v>
      </c>
      <c r="AE79" s="9">
        <f>O79/$K79*100</f>
        <v>12.431090427153984</v>
      </c>
      <c r="AF79" s="9">
        <f>P79/$K79*100</f>
        <v>15.116581543349319</v>
      </c>
      <c r="AG79" s="9">
        <f>Q79/$K79*100</f>
        <v>13.950876521179682</v>
      </c>
      <c r="AH79" s="9">
        <f>R79/$K79*100</f>
        <v>26.690357888473187</v>
      </c>
      <c r="AI79" s="9">
        <f>S79/$K79*100</f>
        <v>21.267600953572355</v>
      </c>
    </row>
    <row r="80" spans="1:35" x14ac:dyDescent="0.25">
      <c r="A80" t="s">
        <v>96</v>
      </c>
      <c r="B80" t="s">
        <v>193</v>
      </c>
      <c r="C80" s="1">
        <v>25910</v>
      </c>
      <c r="D80" s="1">
        <v>5244.6148504511702</v>
      </c>
      <c r="E80" s="1">
        <v>3574.6720672179699</v>
      </c>
      <c r="F80" s="1">
        <v>4971.6187946455502</v>
      </c>
      <c r="G80" s="1">
        <v>5276.3695476375997</v>
      </c>
      <c r="H80" s="1">
        <v>4356.1935027112704</v>
      </c>
      <c r="I80" s="1">
        <v>2089.37206711813</v>
      </c>
      <c r="J80" s="1">
        <v>397.15917021830001</v>
      </c>
      <c r="K80" s="1">
        <v>20469.100768724598</v>
      </c>
      <c r="L80" s="1">
        <v>114.18421289307</v>
      </c>
      <c r="M80" s="1">
        <v>700.94629060215505</v>
      </c>
      <c r="N80" s="1">
        <v>1723.4302355677501</v>
      </c>
      <c r="O80" s="1">
        <v>3508.9918199040699</v>
      </c>
      <c r="P80" s="1">
        <v>3142.302559875</v>
      </c>
      <c r="Q80" s="1">
        <v>2862.9825827730801</v>
      </c>
      <c r="R80" s="1">
        <v>6333.2229424719499</v>
      </c>
      <c r="S80" s="1">
        <v>2083.0401246375</v>
      </c>
      <c r="T80" s="1">
        <v>13</v>
      </c>
      <c r="U80" s="9">
        <f>D80/$C80*100</f>
        <v>20.241662873219489</v>
      </c>
      <c r="V80" s="9">
        <f>E80/$C80*100</f>
        <v>13.79649582098792</v>
      </c>
      <c r="W80" s="9">
        <f>F80/$C80*100</f>
        <v>19.188030855444037</v>
      </c>
      <c r="X80" s="9">
        <f>G80/$C80*100</f>
        <v>20.364220562090313</v>
      </c>
      <c r="Y80" s="9">
        <f>H80/$C80*100</f>
        <v>16.812788509113354</v>
      </c>
      <c r="Z80" s="9">
        <f>I80/$C80*100</f>
        <v>8.0639601201008499</v>
      </c>
      <c r="AA80" s="9">
        <f>J80/$C80*100</f>
        <v>1.5328412590439984</v>
      </c>
      <c r="AB80" s="9">
        <f>L80/$K80*100</f>
        <v>0.55783697673488297</v>
      </c>
      <c r="AC80" s="9">
        <f>M80/$K80*100</f>
        <v>3.4244117439352952</v>
      </c>
      <c r="AD80" s="9">
        <f>N80/$K80*100</f>
        <v>8.4196675517912105</v>
      </c>
      <c r="AE80" s="9">
        <f>O80/$K80*100</f>
        <v>17.142872369193533</v>
      </c>
      <c r="AF80" s="9">
        <f>P80/$K80*100</f>
        <v>15.351444088233841</v>
      </c>
      <c r="AG80" s="9">
        <f>Q80/$K80*100</f>
        <v>13.986850790961583</v>
      </c>
      <c r="AH80" s="9">
        <f>R80/$K80*100</f>
        <v>30.940406293512833</v>
      </c>
      <c r="AI80" s="9">
        <f>S80/$K80*100</f>
        <v>10.176510185636706</v>
      </c>
    </row>
    <row r="81" spans="1:35" x14ac:dyDescent="0.25">
      <c r="A81" t="s">
        <v>97</v>
      </c>
      <c r="B81" t="s">
        <v>194</v>
      </c>
      <c r="C81" s="1">
        <v>31981</v>
      </c>
      <c r="D81" s="1">
        <v>6276.0979733590202</v>
      </c>
      <c r="E81" s="1">
        <v>4828.1976381984896</v>
      </c>
      <c r="F81" s="1">
        <v>5281.34573660345</v>
      </c>
      <c r="G81" s="1">
        <v>6095.5067541150102</v>
      </c>
      <c r="H81" s="1">
        <v>5812.9311782018704</v>
      </c>
      <c r="I81" s="1">
        <v>3283.3931284473001</v>
      </c>
      <c r="J81" s="1">
        <v>403.52759107485599</v>
      </c>
      <c r="K81" s="1">
        <v>25651.696203600899</v>
      </c>
      <c r="L81" s="1">
        <v>46.481401642144597</v>
      </c>
      <c r="M81" s="1">
        <v>721.51038617276902</v>
      </c>
      <c r="N81" s="1">
        <v>1201.8766777594201</v>
      </c>
      <c r="O81" s="1">
        <v>2934.3421078566098</v>
      </c>
      <c r="P81" s="1">
        <v>4022.5768175640001</v>
      </c>
      <c r="Q81" s="1">
        <v>3993.1324853556098</v>
      </c>
      <c r="R81" s="1">
        <v>8543.9661171346106</v>
      </c>
      <c r="S81" s="1">
        <v>4187.8102101156601</v>
      </c>
      <c r="T81" s="1">
        <v>6</v>
      </c>
      <c r="U81" s="9">
        <f>D81/$C81*100</f>
        <v>19.624458188796538</v>
      </c>
      <c r="V81" s="9">
        <f>E81/$C81*100</f>
        <v>15.097081511517743</v>
      </c>
      <c r="W81" s="9">
        <f>F81/$C81*100</f>
        <v>16.514010620691817</v>
      </c>
      <c r="X81" s="9">
        <f>G81/$C81*100</f>
        <v>19.059775348222413</v>
      </c>
      <c r="Y81" s="9">
        <f>H81/$C81*100</f>
        <v>18.176202051849131</v>
      </c>
      <c r="Z81" s="9">
        <f>I81/$C81*100</f>
        <v>10.266699379154186</v>
      </c>
      <c r="AA81" s="9">
        <f>J81/$C81*100</f>
        <v>1.2617728997681623</v>
      </c>
      <c r="AB81" s="9">
        <f>L81/$K81*100</f>
        <v>0.18120205881597684</v>
      </c>
      <c r="AC81" s="9">
        <f>M81/$K81*100</f>
        <v>2.812719987193228</v>
      </c>
      <c r="AD81" s="9">
        <f>N81/$K81*100</f>
        <v>4.6853692177701083</v>
      </c>
      <c r="AE81" s="9">
        <f>O81/$K81*100</f>
        <v>11.439173786272647</v>
      </c>
      <c r="AF81" s="9">
        <f>P81/$K81*100</f>
        <v>15.681523691986202</v>
      </c>
      <c r="AG81" s="9">
        <f>Q81/$K81*100</f>
        <v>15.566738564427046</v>
      </c>
      <c r="AH81" s="9">
        <f>R81/$K81*100</f>
        <v>33.307606831610755</v>
      </c>
      <c r="AI81" s="9">
        <f>S81/$K81*100</f>
        <v>16.325665861923742</v>
      </c>
    </row>
    <row r="82" spans="1:35" x14ac:dyDescent="0.25">
      <c r="A82" t="s">
        <v>98</v>
      </c>
      <c r="B82" t="s">
        <v>195</v>
      </c>
      <c r="C82" s="1">
        <v>31668</v>
      </c>
      <c r="D82" s="1">
        <v>6520.7038937575699</v>
      </c>
      <c r="E82" s="1">
        <v>4620.8268692215197</v>
      </c>
      <c r="F82" s="1">
        <v>6378.1343380203198</v>
      </c>
      <c r="G82" s="1">
        <v>6183.1126920021798</v>
      </c>
      <c r="H82" s="1">
        <v>5150.5709109233603</v>
      </c>
      <c r="I82" s="1">
        <v>2420.5108001161102</v>
      </c>
      <c r="J82" s="1">
        <v>394.14049595896199</v>
      </c>
      <c r="K82" s="1">
        <v>25149.1542889091</v>
      </c>
      <c r="L82" s="1">
        <v>210.34104562812101</v>
      </c>
      <c r="M82" s="1">
        <v>950.42243365860998</v>
      </c>
      <c r="N82" s="1">
        <v>2308.7838190141101</v>
      </c>
      <c r="O82" s="1">
        <v>4313.9576972291097</v>
      </c>
      <c r="P82" s="1">
        <v>3408.7731619034698</v>
      </c>
      <c r="Q82" s="1">
        <v>4178.7224884792204</v>
      </c>
      <c r="R82" s="1">
        <v>6918.9068988014596</v>
      </c>
      <c r="S82" s="1">
        <v>2859.2467441950398</v>
      </c>
      <c r="T82" s="1">
        <v>14</v>
      </c>
      <c r="U82" s="9">
        <f>D82/$C82*100</f>
        <v>20.590829524307093</v>
      </c>
      <c r="V82" s="9">
        <f>E82/$C82*100</f>
        <v>14.591470472469117</v>
      </c>
      <c r="W82" s="9">
        <f>F82/$C82*100</f>
        <v>20.140628830429204</v>
      </c>
      <c r="X82" s="9">
        <f>G82/$C82*100</f>
        <v>19.524796930662436</v>
      </c>
      <c r="Y82" s="9">
        <f>H82/$C82*100</f>
        <v>16.264275959717569</v>
      </c>
      <c r="Z82" s="9">
        <f>I82/$C82*100</f>
        <v>7.6433964889355517</v>
      </c>
      <c r="AA82" s="9">
        <f>J82/$C82*100</f>
        <v>1.2446017934791018</v>
      </c>
      <c r="AB82" s="9">
        <f>L82/$K82*100</f>
        <v>0.836374230368782</v>
      </c>
      <c r="AC82" s="9">
        <f>M82/$K82*100</f>
        <v>3.779142720826008</v>
      </c>
      <c r="AD82" s="9">
        <f>N82/$K82*100</f>
        <v>9.1803636515614162</v>
      </c>
      <c r="AE82" s="9">
        <f>O82/$K82*100</f>
        <v>17.153490124045987</v>
      </c>
      <c r="AF82" s="9">
        <f>P82/$K82*100</f>
        <v>13.554225811111092</v>
      </c>
      <c r="AG82" s="9">
        <f>Q82/$K82*100</f>
        <v>16.615757494167735</v>
      </c>
      <c r="AH82" s="9">
        <f>R82/$K82*100</f>
        <v>27.511489330091436</v>
      </c>
      <c r="AI82" s="9">
        <f>S82/$K82*100</f>
        <v>11.369156637827704</v>
      </c>
    </row>
    <row r="83" spans="1:35" x14ac:dyDescent="0.25">
      <c r="A83" t="s">
        <v>99</v>
      </c>
      <c r="B83" t="s">
        <v>196</v>
      </c>
      <c r="C83" s="1">
        <v>37403</v>
      </c>
      <c r="D83" s="1">
        <v>6858.5203089433999</v>
      </c>
      <c r="E83" s="1">
        <v>4806.8000010618098</v>
      </c>
      <c r="F83" s="1">
        <v>6328.9649074255403</v>
      </c>
      <c r="G83" s="1">
        <v>7974.7034863142399</v>
      </c>
      <c r="H83" s="1">
        <v>7307.0949778718696</v>
      </c>
      <c r="I83" s="1">
        <v>3655.84496944476</v>
      </c>
      <c r="J83" s="1">
        <v>471.07134893837298</v>
      </c>
      <c r="K83" s="1">
        <v>30729.264206989399</v>
      </c>
      <c r="L83" s="1">
        <v>413.674146375492</v>
      </c>
      <c r="M83" s="1">
        <v>1426.2272014586699</v>
      </c>
      <c r="N83" s="1">
        <v>1251.7086017378499</v>
      </c>
      <c r="O83" s="1">
        <v>3810.81649242617</v>
      </c>
      <c r="P83" s="1">
        <v>5040.1577582768796</v>
      </c>
      <c r="Q83" s="1">
        <v>4771.2117349939099</v>
      </c>
      <c r="R83" s="1">
        <v>10171.142594404801</v>
      </c>
      <c r="S83" s="1">
        <v>3844.3256773155499</v>
      </c>
      <c r="T83" s="1">
        <v>41</v>
      </c>
      <c r="U83" s="9">
        <f>D83/$C83*100</f>
        <v>18.336818728292918</v>
      </c>
      <c r="V83" s="9">
        <f>E83/$C83*100</f>
        <v>12.851375560949149</v>
      </c>
      <c r="W83" s="9">
        <f>F83/$C83*100</f>
        <v>16.921008762467022</v>
      </c>
      <c r="X83" s="9">
        <f>G83/$C83*100</f>
        <v>21.321026351667619</v>
      </c>
      <c r="Y83" s="9">
        <f>H83/$C83*100</f>
        <v>19.536120038157019</v>
      </c>
      <c r="Z83" s="9">
        <f>I83/$C83*100</f>
        <v>9.7742025223772426</v>
      </c>
      <c r="AA83" s="9">
        <f>J83/$C83*100</f>
        <v>1.2594480360890115</v>
      </c>
      <c r="AB83" s="9">
        <f>L83/$K83*100</f>
        <v>1.3461895592065671</v>
      </c>
      <c r="AC83" s="9">
        <f>M83/$K83*100</f>
        <v>4.6412670080602627</v>
      </c>
      <c r="AD83" s="9">
        <f>N83/$K83*100</f>
        <v>4.0733438760735039</v>
      </c>
      <c r="AE83" s="9">
        <f>O83/$K83*100</f>
        <v>12.40126176389019</v>
      </c>
      <c r="AF83" s="9">
        <f>P83/$K83*100</f>
        <v>16.401817252527938</v>
      </c>
      <c r="AG83" s="9">
        <f>Q83/$K83*100</f>
        <v>15.526605853155095</v>
      </c>
      <c r="AH83" s="9">
        <f>R83/$K83*100</f>
        <v>33.099206430368625</v>
      </c>
      <c r="AI83" s="9">
        <f>S83/$K83*100</f>
        <v>12.510308256717565</v>
      </c>
    </row>
    <row r="84" spans="1:35" x14ac:dyDescent="0.25">
      <c r="A84" t="s">
        <v>100</v>
      </c>
      <c r="B84" t="s">
        <v>197</v>
      </c>
      <c r="C84" s="1">
        <v>17417</v>
      </c>
      <c r="D84" s="1">
        <v>3172.39739862239</v>
      </c>
      <c r="E84" s="1">
        <v>2488.0720439599399</v>
      </c>
      <c r="F84" s="1">
        <v>3034.1042515891199</v>
      </c>
      <c r="G84" s="1">
        <v>3838.8554490991801</v>
      </c>
      <c r="H84" s="1">
        <v>3266.44737491451</v>
      </c>
      <c r="I84" s="1">
        <v>1412.4859461563001</v>
      </c>
      <c r="J84" s="1">
        <v>204.637535658606</v>
      </c>
      <c r="K84" s="1">
        <v>14203.167889509299</v>
      </c>
      <c r="L84" s="1">
        <v>55.622708295197803</v>
      </c>
      <c r="M84" s="1">
        <v>535.28556165600003</v>
      </c>
      <c r="N84" s="1">
        <v>1375.44425601899</v>
      </c>
      <c r="O84" s="1">
        <v>2560.8606832095902</v>
      </c>
      <c r="P84" s="1">
        <v>2206.0422706936301</v>
      </c>
      <c r="Q84" s="1">
        <v>1535.3790872396701</v>
      </c>
      <c r="R84" s="1">
        <v>4457.94381997243</v>
      </c>
      <c r="S84" s="1">
        <v>1476.58950242381</v>
      </c>
      <c r="T84" s="1">
        <v>7</v>
      </c>
      <c r="U84" s="9">
        <f>D84/$C84*100</f>
        <v>18.214373305519839</v>
      </c>
      <c r="V84" s="9">
        <f>E84/$C84*100</f>
        <v>14.285307710627205</v>
      </c>
      <c r="W84" s="9">
        <f>F84/$C84*100</f>
        <v>17.420360863461674</v>
      </c>
      <c r="X84" s="9">
        <f>G84/$C84*100</f>
        <v>22.040853471316417</v>
      </c>
      <c r="Y84" s="9">
        <f>H84/$C84*100</f>
        <v>18.754362834670207</v>
      </c>
      <c r="Z84" s="9">
        <f>I84/$C84*100</f>
        <v>8.1098119432525699</v>
      </c>
      <c r="AA84" s="9">
        <f>J84/$C84*100</f>
        <v>1.174929871152357</v>
      </c>
      <c r="AB84" s="9">
        <f>L84/$K84*100</f>
        <v>0.39162184611139944</v>
      </c>
      <c r="AC84" s="9">
        <f>M84/$K84*100</f>
        <v>3.7687758521207861</v>
      </c>
      <c r="AD84" s="9">
        <f>N84/$K84*100</f>
        <v>9.6840667287677178</v>
      </c>
      <c r="AE84" s="9">
        <f>O84/$K84*100</f>
        <v>18.03020778977826</v>
      </c>
      <c r="AF84" s="9">
        <f>P84/$K84*100</f>
        <v>15.532043892285822</v>
      </c>
      <c r="AG84" s="9">
        <f>Q84/$K84*100</f>
        <v>10.810117145582199</v>
      </c>
      <c r="AH84" s="9">
        <f>R84/$K84*100</f>
        <v>31.386968418961963</v>
      </c>
      <c r="AI84" s="9">
        <f>S84/$K84*100</f>
        <v>10.396198326391987</v>
      </c>
    </row>
    <row r="85" spans="1:35" x14ac:dyDescent="0.25">
      <c r="A85" t="s">
        <v>101</v>
      </c>
      <c r="B85" t="s">
        <v>198</v>
      </c>
      <c r="C85" s="1">
        <v>32987</v>
      </c>
      <c r="D85" s="1">
        <v>7098.9818406737304</v>
      </c>
      <c r="E85" s="1">
        <v>5487.4705820159897</v>
      </c>
      <c r="F85" s="1">
        <v>6562.4480400705897</v>
      </c>
      <c r="G85" s="1">
        <v>6700.5371703288702</v>
      </c>
      <c r="H85" s="1">
        <v>4807.4911384070501</v>
      </c>
      <c r="I85" s="1">
        <v>2056.0197646417901</v>
      </c>
      <c r="J85" s="1">
        <v>274.05146386195997</v>
      </c>
      <c r="K85" s="1">
        <v>25906.9736589405</v>
      </c>
      <c r="L85" s="1">
        <v>66.789440051176598</v>
      </c>
      <c r="M85" s="1">
        <v>650.92052401882995</v>
      </c>
      <c r="N85" s="1">
        <v>2276.1502923913099</v>
      </c>
      <c r="O85" s="1">
        <v>4343.6366878049603</v>
      </c>
      <c r="P85" s="1">
        <v>4552.4975813158098</v>
      </c>
      <c r="Q85" s="1">
        <v>3988.94004299263</v>
      </c>
      <c r="R85" s="1">
        <v>6249.9670554826598</v>
      </c>
      <c r="S85" s="1">
        <v>3778.0720348831201</v>
      </c>
      <c r="T85" s="1">
        <v>7</v>
      </c>
      <c r="U85" s="9">
        <f>D85/$C85*100</f>
        <v>21.520543973910115</v>
      </c>
      <c r="V85" s="9">
        <f>E85/$C85*100</f>
        <v>16.6352520144784</v>
      </c>
      <c r="W85" s="9">
        <f>F85/$C85*100</f>
        <v>19.894043229364868</v>
      </c>
      <c r="X85" s="9">
        <f>G85/$C85*100</f>
        <v>20.312660048894628</v>
      </c>
      <c r="Y85" s="9">
        <f>H85/$C85*100</f>
        <v>14.573896196704913</v>
      </c>
      <c r="Z85" s="9">
        <f>I85/$C85*100</f>
        <v>6.2328182758110469</v>
      </c>
      <c r="AA85" s="9">
        <f>J85/$C85*100</f>
        <v>0.83078626083596552</v>
      </c>
      <c r="AB85" s="9">
        <f>L85/$K85*100</f>
        <v>0.25780487111479944</v>
      </c>
      <c r="AC85" s="9">
        <f>M85/$K85*100</f>
        <v>2.512530149557616</v>
      </c>
      <c r="AD85" s="9">
        <f>N85/$K85*100</f>
        <v>8.7858594460175787</v>
      </c>
      <c r="AE85" s="9">
        <f>O85/$K85*100</f>
        <v>16.766283646202616</v>
      </c>
      <c r="AF85" s="9">
        <f>P85/$K85*100</f>
        <v>17.572479291670344</v>
      </c>
      <c r="AG85" s="9">
        <f>Q85/$K85*100</f>
        <v>15.397167170145504</v>
      </c>
      <c r="AH85" s="9">
        <f>R85/$K85*100</f>
        <v>24.12465129181847</v>
      </c>
      <c r="AI85" s="9">
        <f>S85/$K85*100</f>
        <v>14.58322413347306</v>
      </c>
    </row>
    <row r="86" spans="1:35" x14ac:dyDescent="0.25">
      <c r="A86" t="s">
        <v>102</v>
      </c>
      <c r="B86" t="s">
        <v>199</v>
      </c>
      <c r="C86" s="1">
        <v>34880</v>
      </c>
      <c r="D86" s="1">
        <v>6220.5584644345299</v>
      </c>
      <c r="E86" s="1">
        <v>4992.37693205706</v>
      </c>
      <c r="F86" s="1">
        <v>5791.8780953906598</v>
      </c>
      <c r="G86" s="1">
        <v>6903.2870961981198</v>
      </c>
      <c r="H86" s="1">
        <v>6695.6614399313203</v>
      </c>
      <c r="I86" s="1">
        <v>3655.1328809004899</v>
      </c>
      <c r="J86" s="1">
        <v>621.10509108783901</v>
      </c>
      <c r="K86" s="1">
        <v>28626.454282356499</v>
      </c>
      <c r="L86" s="1">
        <v>215.53123248682499</v>
      </c>
      <c r="M86" s="1">
        <v>878.85867284953895</v>
      </c>
      <c r="N86" s="1">
        <v>1227.2211047951901</v>
      </c>
      <c r="O86" s="1">
        <v>3584.7351464089802</v>
      </c>
      <c r="P86" s="1">
        <v>3972.4655564073</v>
      </c>
      <c r="Q86" s="1">
        <v>4467.3927870977795</v>
      </c>
      <c r="R86" s="1">
        <v>10009.423335170201</v>
      </c>
      <c r="S86" s="1">
        <v>4270.8264471407902</v>
      </c>
      <c r="T86" s="1">
        <v>26</v>
      </c>
      <c r="U86" s="9">
        <f>D86/$C86*100</f>
        <v>17.834169909502666</v>
      </c>
      <c r="V86" s="9">
        <f>E86/$C86*100</f>
        <v>14.313007259337901</v>
      </c>
      <c r="W86" s="9">
        <f>F86/$C86*100</f>
        <v>16.605155089996156</v>
      </c>
      <c r="X86" s="9">
        <f>G86/$C86*100</f>
        <v>19.791534106072593</v>
      </c>
      <c r="Y86" s="9">
        <f>H86/$C86*100</f>
        <v>19.196277064023281</v>
      </c>
      <c r="Z86" s="9">
        <f>I86/$C86*100</f>
        <v>10.479165369554156</v>
      </c>
      <c r="AA86" s="9">
        <f>J86/$C86*100</f>
        <v>1.7806912015133001</v>
      </c>
      <c r="AB86" s="9">
        <f>L86/$K86*100</f>
        <v>0.7529092857988513</v>
      </c>
      <c r="AC86" s="9">
        <f>M86/$K86*100</f>
        <v>3.0700926638728387</v>
      </c>
      <c r="AD86" s="9">
        <f>N86/$K86*100</f>
        <v>4.2870175002831914</v>
      </c>
      <c r="AE86" s="9">
        <f>O86/$K86*100</f>
        <v>12.522456015862153</v>
      </c>
      <c r="AF86" s="9">
        <f>P86/$K86*100</f>
        <v>13.876903919797263</v>
      </c>
      <c r="AG86" s="9">
        <f>Q86/$K86*100</f>
        <v>15.605819508884103</v>
      </c>
      <c r="AH86" s="9">
        <f>R86/$K86*100</f>
        <v>34.965641348531818</v>
      </c>
      <c r="AI86" s="9">
        <f>S86/$K86*100</f>
        <v>14.919159756970155</v>
      </c>
    </row>
    <row r="87" spans="1:35" x14ac:dyDescent="0.25">
      <c r="A87" t="s">
        <v>103</v>
      </c>
      <c r="B87" t="s">
        <v>200</v>
      </c>
      <c r="C87" s="1">
        <v>27729</v>
      </c>
      <c r="D87" s="1">
        <v>4845.1083574594504</v>
      </c>
      <c r="E87" s="1">
        <v>3881.3227089474999</v>
      </c>
      <c r="F87" s="1">
        <v>4632.7316799362097</v>
      </c>
      <c r="G87" s="1">
        <v>5569.50880447277</v>
      </c>
      <c r="H87" s="1">
        <v>5268.6752929396698</v>
      </c>
      <c r="I87" s="1">
        <v>3058.3119101464899</v>
      </c>
      <c r="J87" s="1">
        <v>473.34124609790399</v>
      </c>
      <c r="K87" s="1">
        <v>22908.075500726802</v>
      </c>
      <c r="L87" s="1">
        <v>398.278619924814</v>
      </c>
      <c r="M87" s="1">
        <v>889.99220788909304</v>
      </c>
      <c r="N87" s="1">
        <v>894.62870105669504</v>
      </c>
      <c r="O87" s="1">
        <v>2746.02116965819</v>
      </c>
      <c r="P87" s="1">
        <v>3707.3472607767799</v>
      </c>
      <c r="Q87" s="1">
        <v>3648.68036099859</v>
      </c>
      <c r="R87" s="1">
        <v>8036.6048022539799</v>
      </c>
      <c r="S87" s="1">
        <v>2586.52237816867</v>
      </c>
      <c r="T87" s="1">
        <v>38</v>
      </c>
      <c r="U87" s="9">
        <f>D87/$C87*100</f>
        <v>17.473072802695555</v>
      </c>
      <c r="V87" s="9">
        <f>E87/$C87*100</f>
        <v>13.997341083153017</v>
      </c>
      <c r="W87" s="9">
        <f>F87/$C87*100</f>
        <v>16.707171841524072</v>
      </c>
      <c r="X87" s="9">
        <f>G87/$C87*100</f>
        <v>20.085501837328319</v>
      </c>
      <c r="Y87" s="9">
        <f>H87/$C87*100</f>
        <v>19.000596101336757</v>
      </c>
      <c r="Z87" s="9">
        <f>I87/$C87*100</f>
        <v>11.029290310312271</v>
      </c>
      <c r="AA87" s="9">
        <f>J87/$C87*100</f>
        <v>1.7070260236499837</v>
      </c>
      <c r="AB87" s="9">
        <f>L87/$K87*100</f>
        <v>1.7385948457878002</v>
      </c>
      <c r="AC87" s="9">
        <f>M87/$K87*100</f>
        <v>3.8850588206803156</v>
      </c>
      <c r="AD87" s="9">
        <f>N87/$K87*100</f>
        <v>3.9052983784181752</v>
      </c>
      <c r="AE87" s="9">
        <f>O87/$K87*100</f>
        <v>11.987131653949138</v>
      </c>
      <c r="AF87" s="9">
        <f>P87/$K87*100</f>
        <v>16.183582338285714</v>
      </c>
      <c r="AG87" s="9">
        <f>Q87/$K87*100</f>
        <v>15.927485313564768</v>
      </c>
      <c r="AH87" s="9">
        <f>R87/$K87*100</f>
        <v>35.081972739259584</v>
      </c>
      <c r="AI87" s="9">
        <f>S87/$K87*100</f>
        <v>11.290875910054547</v>
      </c>
    </row>
    <row r="88" spans="1:35" x14ac:dyDescent="0.25">
      <c r="A88" t="s">
        <v>104</v>
      </c>
      <c r="B88" t="s">
        <v>201</v>
      </c>
      <c r="C88" s="1">
        <v>37213</v>
      </c>
      <c r="D88" s="1">
        <v>7277.4913558487096</v>
      </c>
      <c r="E88" s="1">
        <v>5343.1874864348902</v>
      </c>
      <c r="F88" s="1">
        <v>7052.84476620649</v>
      </c>
      <c r="G88" s="1">
        <v>7878.8969291572303</v>
      </c>
      <c r="H88" s="1">
        <v>6057.8098137546303</v>
      </c>
      <c r="I88" s="1">
        <v>3066.3576171147001</v>
      </c>
      <c r="J88" s="1">
        <v>536.41203148336604</v>
      </c>
      <c r="K88" s="1">
        <v>29922.344090876701</v>
      </c>
      <c r="L88" s="1">
        <v>366.65125883341</v>
      </c>
      <c r="M88" s="1">
        <v>1082.1058210945</v>
      </c>
      <c r="N88" s="1">
        <v>1283.0347511227999</v>
      </c>
      <c r="O88" s="1">
        <v>4064.2563476402902</v>
      </c>
      <c r="P88" s="1">
        <v>5006.9339977411601</v>
      </c>
      <c r="Q88" s="1">
        <v>6207.9889774114099</v>
      </c>
      <c r="R88" s="1">
        <v>8406.1025958091304</v>
      </c>
      <c r="S88" s="1">
        <v>3505.2703412240198</v>
      </c>
      <c r="T88" s="1">
        <v>49</v>
      </c>
      <c r="U88" s="9">
        <f>D88/$C88*100</f>
        <v>19.556314610079031</v>
      </c>
      <c r="V88" s="9">
        <f>E88/$C88*100</f>
        <v>14.358389504836724</v>
      </c>
      <c r="W88" s="9">
        <f>F88/$C88*100</f>
        <v>18.952636890888911</v>
      </c>
      <c r="X88" s="9">
        <f>G88/$C88*100</f>
        <v>21.172431486731064</v>
      </c>
      <c r="Y88" s="9">
        <f>H88/$C88*100</f>
        <v>16.278746174064519</v>
      </c>
      <c r="Z88" s="9">
        <f>I88/$C88*100</f>
        <v>8.2400172442821074</v>
      </c>
      <c r="AA88" s="9">
        <f>J88/$C88*100</f>
        <v>1.44146408911769</v>
      </c>
      <c r="AB88" s="9">
        <f>L88/$K88*100</f>
        <v>1.2253426994885794</v>
      </c>
      <c r="AC88" s="9">
        <f>M88/$K88*100</f>
        <v>3.6163805142005345</v>
      </c>
      <c r="AD88" s="9">
        <f>N88/$K88*100</f>
        <v>4.2878818157632113</v>
      </c>
      <c r="AE88" s="9">
        <f>O88/$K88*100</f>
        <v>13.582680338468132</v>
      </c>
      <c r="AF88" s="9">
        <f>P88/$K88*100</f>
        <v>16.733094113665281</v>
      </c>
      <c r="AG88" s="9">
        <f>Q88/$K88*100</f>
        <v>20.74700083174373</v>
      </c>
      <c r="AH88" s="9">
        <f>R88/$K88*100</f>
        <v>28.093061727647683</v>
      </c>
      <c r="AI88" s="9">
        <f>S88/$K88*100</f>
        <v>11.714557959022915</v>
      </c>
    </row>
    <row r="89" spans="1:35" x14ac:dyDescent="0.25">
      <c r="A89" t="s">
        <v>105</v>
      </c>
      <c r="B89" t="s">
        <v>202</v>
      </c>
      <c r="C89" s="1">
        <v>35750</v>
      </c>
      <c r="D89" s="1">
        <v>7191.7857112639103</v>
      </c>
      <c r="E89" s="1">
        <v>5479.4115622815898</v>
      </c>
      <c r="F89" s="1">
        <v>7443.8328659276904</v>
      </c>
      <c r="G89" s="1">
        <v>7114.0524886266503</v>
      </c>
      <c r="H89" s="1">
        <v>5614.3876535352501</v>
      </c>
      <c r="I89" s="1">
        <v>2468.20913406301</v>
      </c>
      <c r="J89" s="1">
        <v>438.32058430188499</v>
      </c>
      <c r="K89" s="1">
        <v>28630.207266285001</v>
      </c>
      <c r="L89" s="1">
        <v>378.68360325363</v>
      </c>
      <c r="M89" s="1">
        <v>916.20965607563596</v>
      </c>
      <c r="N89" s="1">
        <v>1917.7965868833101</v>
      </c>
      <c r="O89" s="1">
        <v>4842.0083762122104</v>
      </c>
      <c r="P89" s="1">
        <v>5181.6118479577299</v>
      </c>
      <c r="Q89" s="1">
        <v>4473.6737940973098</v>
      </c>
      <c r="R89" s="1">
        <v>7827.5989344302498</v>
      </c>
      <c r="S89" s="1">
        <v>3092.6244673748902</v>
      </c>
      <c r="T89" s="1">
        <v>32</v>
      </c>
      <c r="U89" s="9">
        <f>D89/$C89*100</f>
        <v>20.116883108430521</v>
      </c>
      <c r="V89" s="9">
        <f>E89/$C89*100</f>
        <v>15.327025349039411</v>
      </c>
      <c r="W89" s="9">
        <f>F89/$C89*100</f>
        <v>20.82191011448305</v>
      </c>
      <c r="X89" s="9">
        <f>G89/$C89*100</f>
        <v>19.899447520633988</v>
      </c>
      <c r="Y89" s="9">
        <f>H89/$C89*100</f>
        <v>15.704580849049652</v>
      </c>
      <c r="Z89" s="9">
        <f>I89/$C89*100</f>
        <v>6.9040814938825452</v>
      </c>
      <c r="AA89" s="9">
        <f>J89/$C89*100</f>
        <v>1.2260715644807971</v>
      </c>
      <c r="AB89" s="9">
        <f>L89/$K89*100</f>
        <v>1.3226715396488544</v>
      </c>
      <c r="AC89" s="9">
        <f>M89/$K89*100</f>
        <v>3.2001502732904301</v>
      </c>
      <c r="AD89" s="9">
        <f>N89/$K89*100</f>
        <v>6.6985075205575324</v>
      </c>
      <c r="AE89" s="9">
        <f>O89/$K89*100</f>
        <v>16.912236545049993</v>
      </c>
      <c r="AF89" s="9">
        <f>P89/$K89*100</f>
        <v>18.098408438906439</v>
      </c>
      <c r="AG89" s="9">
        <f>Q89/$K89*100</f>
        <v>15.6257122153828</v>
      </c>
      <c r="AH89" s="9">
        <f>R89/$K89*100</f>
        <v>27.340350216912501</v>
      </c>
      <c r="AI89" s="9">
        <f>S89/$K89*100</f>
        <v>10.801963250251324</v>
      </c>
    </row>
    <row r="90" spans="1:35" x14ac:dyDescent="0.25">
      <c r="A90" t="s">
        <v>106</v>
      </c>
      <c r="B90" t="s">
        <v>203</v>
      </c>
      <c r="C90" s="1">
        <v>29826</v>
      </c>
      <c r="D90" s="1">
        <v>5584.9890807102302</v>
      </c>
      <c r="E90" s="1">
        <v>4755.3120564082901</v>
      </c>
      <c r="F90" s="1">
        <v>5067.1557555480904</v>
      </c>
      <c r="G90" s="1">
        <v>5799.6471002296303</v>
      </c>
      <c r="H90" s="1">
        <v>5013.1803731977498</v>
      </c>
      <c r="I90" s="1">
        <v>3127.0576295455799</v>
      </c>
      <c r="J90" s="1">
        <v>478.65800436044998</v>
      </c>
      <c r="K90" s="1">
        <v>24346.858248995399</v>
      </c>
      <c r="L90" s="1">
        <v>52.118368277591799</v>
      </c>
      <c r="M90" s="1">
        <v>689.051290529281</v>
      </c>
      <c r="N90" s="1">
        <v>1576.86179934456</v>
      </c>
      <c r="O90" s="1">
        <v>2926.0684305992199</v>
      </c>
      <c r="P90" s="1">
        <v>4006.4707614639501</v>
      </c>
      <c r="Q90" s="1">
        <v>3258.81930945861</v>
      </c>
      <c r="R90" s="1">
        <v>7798.3668564151003</v>
      </c>
      <c r="S90" s="1">
        <v>4039.1014329070999</v>
      </c>
      <c r="T90" s="1">
        <v>9</v>
      </c>
      <c r="U90" s="9">
        <f>D90/$C90*100</f>
        <v>18.725236641555121</v>
      </c>
      <c r="V90" s="9">
        <f>E90/$C90*100</f>
        <v>15.943512560880743</v>
      </c>
      <c r="W90" s="9">
        <f>F90/$C90*100</f>
        <v>16.989055708268257</v>
      </c>
      <c r="X90" s="9">
        <f>G90/$C90*100</f>
        <v>19.444937639072052</v>
      </c>
      <c r="Y90" s="9">
        <f>H90/$C90*100</f>
        <v>16.808088155293198</v>
      </c>
      <c r="Z90" s="9">
        <f>I90/$C90*100</f>
        <v>10.484334572338161</v>
      </c>
      <c r="AA90" s="9">
        <f>J90/$C90*100</f>
        <v>1.6048347225925366</v>
      </c>
      <c r="AB90" s="9">
        <f>L90/$K90*100</f>
        <v>0.21406609322885553</v>
      </c>
      <c r="AC90" s="9">
        <f>M90/$K90*100</f>
        <v>2.8301445857299172</v>
      </c>
      <c r="AD90" s="9">
        <f>N90/$K90*100</f>
        <v>6.4766541260395467</v>
      </c>
      <c r="AE90" s="9">
        <f>O90/$K90*100</f>
        <v>12.018258785894707</v>
      </c>
      <c r="AF90" s="9">
        <f>P90/$K90*100</f>
        <v>16.455801896449064</v>
      </c>
      <c r="AG90" s="9">
        <f>Q90/$K90*100</f>
        <v>13.384968508588067</v>
      </c>
      <c r="AH90" s="9">
        <f>R90/$K90*100</f>
        <v>32.030279950953741</v>
      </c>
      <c r="AI90" s="9">
        <f>S90/$K90*100</f>
        <v>16.589826053116159</v>
      </c>
    </row>
    <row r="91" spans="1:35" x14ac:dyDescent="0.25">
      <c r="A91" t="s">
        <v>107</v>
      </c>
      <c r="B91" t="s">
        <v>204</v>
      </c>
      <c r="C91" s="1">
        <v>30794</v>
      </c>
      <c r="D91" s="1">
        <v>5371.13534274008</v>
      </c>
      <c r="E91" s="1">
        <v>6220.52578801447</v>
      </c>
      <c r="F91" s="1">
        <v>5341.7247006431298</v>
      </c>
      <c r="G91" s="1">
        <v>5611.5928168276196</v>
      </c>
      <c r="H91" s="1">
        <v>5282.57928842806</v>
      </c>
      <c r="I91" s="1">
        <v>2530.1939310948701</v>
      </c>
      <c r="J91" s="1">
        <v>436.24813225176098</v>
      </c>
      <c r="K91" s="1">
        <v>25368.259600745601</v>
      </c>
      <c r="L91" s="1">
        <v>69.137705743670296</v>
      </c>
      <c r="M91" s="1">
        <v>782.04123231933295</v>
      </c>
      <c r="N91" s="1">
        <v>3524.4905631941301</v>
      </c>
      <c r="O91" s="1">
        <v>4121.0609077912004</v>
      </c>
      <c r="P91" s="1">
        <v>3704.78618941889</v>
      </c>
      <c r="Q91" s="1">
        <v>1908.27395270749</v>
      </c>
      <c r="R91" s="1">
        <v>7184.1471313566799</v>
      </c>
      <c r="S91" s="1">
        <v>4074.3219182141902</v>
      </c>
      <c r="T91" s="1">
        <v>3</v>
      </c>
      <c r="U91" s="9">
        <f>D91/$C91*100</f>
        <v>17.442148934013378</v>
      </c>
      <c r="V91" s="9">
        <f>E91/$C91*100</f>
        <v>20.200447450849094</v>
      </c>
      <c r="W91" s="9">
        <f>F91/$C91*100</f>
        <v>17.346641230899298</v>
      </c>
      <c r="X91" s="9">
        <f>G91/$C91*100</f>
        <v>18.223007133946936</v>
      </c>
      <c r="Y91" s="9">
        <f>H91/$C91*100</f>
        <v>17.15457325592018</v>
      </c>
      <c r="Z91" s="9">
        <f>I91/$C91*100</f>
        <v>8.2165159806938703</v>
      </c>
      <c r="AA91" s="9">
        <f>J91/$C91*100</f>
        <v>1.4166660136772129</v>
      </c>
      <c r="AB91" s="9">
        <f>L91/$K91*100</f>
        <v>0.27253625921440139</v>
      </c>
      <c r="AC91" s="9">
        <f>M91/$K91*100</f>
        <v>3.0827547676796399</v>
      </c>
      <c r="AD91" s="9">
        <f>N91/$K91*100</f>
        <v>13.893308483371644</v>
      </c>
      <c r="AE91" s="9">
        <f>O91/$K91*100</f>
        <v>16.244949289584209</v>
      </c>
      <c r="AF91" s="9">
        <f>P91/$K91*100</f>
        <v>14.604021906611214</v>
      </c>
      <c r="AG91" s="9">
        <f>Q91/$K91*100</f>
        <v>7.5222895962930139</v>
      </c>
      <c r="AH91" s="9">
        <f>R91/$K91*100</f>
        <v>28.319432410513212</v>
      </c>
      <c r="AI91" s="9">
        <f>S91/$K91*100</f>
        <v>16.060707286732594</v>
      </c>
    </row>
    <row r="92" spans="1:35" x14ac:dyDescent="0.25">
      <c r="A92" t="s">
        <v>108</v>
      </c>
      <c r="B92" t="s">
        <v>205</v>
      </c>
      <c r="C92" s="1">
        <v>20487</v>
      </c>
      <c r="D92" s="1">
        <v>4262.0003300150402</v>
      </c>
      <c r="E92" s="1">
        <v>3462.5218206300801</v>
      </c>
      <c r="F92" s="1">
        <v>3837.5535471152002</v>
      </c>
      <c r="G92" s="1">
        <v>4192.2666477453004</v>
      </c>
      <c r="H92" s="1">
        <v>3098.3895505402102</v>
      </c>
      <c r="I92" s="1">
        <v>1476.2862663585099</v>
      </c>
      <c r="J92" s="1">
        <v>157.98183759566601</v>
      </c>
      <c r="K92" s="1">
        <v>16218.1444585724</v>
      </c>
      <c r="L92" s="1">
        <v>15.387078714536701</v>
      </c>
      <c r="M92" s="1">
        <v>358.22396224187003</v>
      </c>
      <c r="N92" s="1">
        <v>1152.66959735154</v>
      </c>
      <c r="O92" s="1">
        <v>2449.1123371548101</v>
      </c>
      <c r="P92" s="1">
        <v>2876.4889818542501</v>
      </c>
      <c r="Q92" s="1">
        <v>2449.28311618098</v>
      </c>
      <c r="R92" s="1">
        <v>4273.0100788865602</v>
      </c>
      <c r="S92" s="1">
        <v>2643.9693061878902</v>
      </c>
      <c r="T92" s="1">
        <v>2</v>
      </c>
      <c r="U92" s="9">
        <f>D92/$C92*100</f>
        <v>20.803437936325668</v>
      </c>
      <c r="V92" s="9">
        <f>E92/$C92*100</f>
        <v>16.901068095036269</v>
      </c>
      <c r="W92" s="9">
        <f>F92/$C92*100</f>
        <v>18.731652009153123</v>
      </c>
      <c r="X92" s="9">
        <f>G92/$C92*100</f>
        <v>20.463057781741107</v>
      </c>
      <c r="Y92" s="9">
        <f>H92/$C92*100</f>
        <v>15.123685998634306</v>
      </c>
      <c r="Z92" s="9">
        <f>I92/$C92*100</f>
        <v>7.2059660582735869</v>
      </c>
      <c r="AA92" s="9">
        <f>J92/$C92*100</f>
        <v>0.77113212083597416</v>
      </c>
      <c r="AB92" s="9">
        <f>L92/$K92*100</f>
        <v>9.4875703899675007E-2</v>
      </c>
      <c r="AC92" s="9">
        <f>M92/$K92*100</f>
        <v>2.2087851243211989</v>
      </c>
      <c r="AD92" s="9">
        <f>N92/$K92*100</f>
        <v>7.1072840687534704</v>
      </c>
      <c r="AE92" s="9">
        <f>O92/$K92*100</f>
        <v>15.101063770956156</v>
      </c>
      <c r="AF92" s="9">
        <f>P92/$K92*100</f>
        <v>17.736239735698177</v>
      </c>
      <c r="AG92" s="9">
        <f>Q92/$K92*100</f>
        <v>15.102116783072345</v>
      </c>
      <c r="AH92" s="9">
        <f>R92/$K92*100</f>
        <v>26.347095931976249</v>
      </c>
      <c r="AI92" s="9">
        <f>S92/$K92*100</f>
        <v>16.30253888132296</v>
      </c>
    </row>
    <row r="93" spans="1:35" x14ac:dyDescent="0.25">
      <c r="A93" t="s">
        <v>109</v>
      </c>
      <c r="B93" t="s">
        <v>206</v>
      </c>
      <c r="C93" s="1">
        <v>32950</v>
      </c>
      <c r="D93" s="1">
        <v>6802.6330682154003</v>
      </c>
      <c r="E93" s="1">
        <v>5001.1613845901302</v>
      </c>
      <c r="F93" s="1">
        <v>6190.2821257234</v>
      </c>
      <c r="G93" s="1">
        <v>6709.5038750317199</v>
      </c>
      <c r="H93" s="1">
        <v>5125.8002051065396</v>
      </c>
      <c r="I93" s="1">
        <v>2671.2430635563101</v>
      </c>
      <c r="J93" s="1">
        <v>449.37627777654501</v>
      </c>
      <c r="K93" s="1">
        <v>26433.427194583899</v>
      </c>
      <c r="L93" s="1">
        <v>397.629318501998</v>
      </c>
      <c r="M93" s="1">
        <v>673.75129976202004</v>
      </c>
      <c r="N93" s="1">
        <v>1290.6675460561901</v>
      </c>
      <c r="O93" s="1">
        <v>3337.53035553276</v>
      </c>
      <c r="P93" s="1">
        <v>4415.0684462994104</v>
      </c>
      <c r="Q93" s="1">
        <v>5090.9428173880497</v>
      </c>
      <c r="R93" s="1">
        <v>7389.3790049952104</v>
      </c>
      <c r="S93" s="1">
        <v>3838.4584060482798</v>
      </c>
      <c r="T93" s="1">
        <v>35</v>
      </c>
      <c r="U93" s="9">
        <f>D93/$C93*100</f>
        <v>20.645320389121093</v>
      </c>
      <c r="V93" s="9">
        <f>E93/$C93*100</f>
        <v>15.178031516206769</v>
      </c>
      <c r="W93" s="9">
        <f>F93/$C93*100</f>
        <v>18.786895677461001</v>
      </c>
      <c r="X93" s="9">
        <f>G93/$C93*100</f>
        <v>20.362682473540879</v>
      </c>
      <c r="Y93" s="9">
        <f>H93/$C93*100</f>
        <v>15.556298042811957</v>
      </c>
      <c r="Z93" s="9">
        <f>I93/$C93*100</f>
        <v>8.1069592217186965</v>
      </c>
      <c r="AA93" s="9">
        <f>J93/$C93*100</f>
        <v>1.363812679139742</v>
      </c>
      <c r="AB93" s="9">
        <f>L93/$K93*100</f>
        <v>1.5042669857939217</v>
      </c>
      <c r="AC93" s="9">
        <f>M93/$K93*100</f>
        <v>2.5488609358232175</v>
      </c>
      <c r="AD93" s="9">
        <f>N93/$K93*100</f>
        <v>4.8827098225108045</v>
      </c>
      <c r="AE93" s="9">
        <f>O93/$K93*100</f>
        <v>12.626173409010718</v>
      </c>
      <c r="AF93" s="9">
        <f>P93/$K93*100</f>
        <v>16.702595595337861</v>
      </c>
      <c r="AG93" s="9">
        <f>Q93/$K93*100</f>
        <v>19.259488298328424</v>
      </c>
      <c r="AH93" s="9">
        <f>R93/$K93*100</f>
        <v>27.954676291499819</v>
      </c>
      <c r="AI93" s="9">
        <f>S93/$K93*100</f>
        <v>14.521228661695309</v>
      </c>
    </row>
    <row r="94" spans="1:35" x14ac:dyDescent="0.25">
      <c r="A94" t="s">
        <v>110</v>
      </c>
      <c r="B94" t="s">
        <v>207</v>
      </c>
      <c r="C94" s="1">
        <v>38994</v>
      </c>
      <c r="D94" s="1">
        <v>7954.3979412809003</v>
      </c>
      <c r="E94" s="1">
        <v>6257.9628673649804</v>
      </c>
      <c r="F94" s="1">
        <v>7351.1822293737696</v>
      </c>
      <c r="G94" s="1">
        <v>8245.6016310145606</v>
      </c>
      <c r="H94" s="1">
        <v>6352.1873126559603</v>
      </c>
      <c r="I94" s="1">
        <v>2546.62975947518</v>
      </c>
      <c r="J94" s="1">
        <v>286.03825883461798</v>
      </c>
      <c r="K94" s="1">
        <v>31019.748891813499</v>
      </c>
      <c r="L94" s="1">
        <v>37.533273779271397</v>
      </c>
      <c r="M94" s="1">
        <v>792.02758434138605</v>
      </c>
      <c r="N94" s="1">
        <v>3169.06791007331</v>
      </c>
      <c r="O94" s="1">
        <v>5521.8848241270998</v>
      </c>
      <c r="P94" s="1">
        <v>4949.0754475637896</v>
      </c>
      <c r="Q94" s="1">
        <v>4110.4167265913302</v>
      </c>
      <c r="R94" s="1">
        <v>8168.5625949225896</v>
      </c>
      <c r="S94" s="1">
        <v>4271.1805304146701</v>
      </c>
      <c r="T94" s="1">
        <v>7</v>
      </c>
      <c r="U94" s="9">
        <f>D94/$C94*100</f>
        <v>20.399030469510436</v>
      </c>
      <c r="V94" s="9">
        <f>E94/$C94*100</f>
        <v>16.048527638521261</v>
      </c>
      <c r="W94" s="9">
        <f>F94/$C94*100</f>
        <v>18.852085524372388</v>
      </c>
      <c r="X94" s="9">
        <f>G94/$C94*100</f>
        <v>21.14582148795856</v>
      </c>
      <c r="Y94" s="9">
        <f>H94/$C94*100</f>
        <v>16.290165955418683</v>
      </c>
      <c r="Z94" s="9">
        <f>I94/$C94*100</f>
        <v>6.5308246383422572</v>
      </c>
      <c r="AA94" s="9">
        <f>J94/$C94*100</f>
        <v>0.7335442858763348</v>
      </c>
      <c r="AB94" s="9">
        <f>L94/$K94*100</f>
        <v>0.1209979936013502</v>
      </c>
      <c r="AC94" s="9">
        <f>M94/$K94*100</f>
        <v>2.5533010828157026</v>
      </c>
      <c r="AD94" s="9">
        <f>N94/$K94*100</f>
        <v>10.216291308888277</v>
      </c>
      <c r="AE94" s="9">
        <f>O94/$K94*100</f>
        <v>17.801191245569349</v>
      </c>
      <c r="AF94" s="9">
        <f>P94/$K94*100</f>
        <v>15.954595457314976</v>
      </c>
      <c r="AG94" s="9">
        <f>Q94/$K94*100</f>
        <v>13.250967120743265</v>
      </c>
      <c r="AH94" s="9">
        <f>R94/$K94*100</f>
        <v>26.33342591976422</v>
      </c>
      <c r="AI94" s="9">
        <f>S94/$K94*100</f>
        <v>13.769229871302693</v>
      </c>
    </row>
    <row r="95" spans="1:35" x14ac:dyDescent="0.25">
      <c r="A95" t="s">
        <v>111</v>
      </c>
      <c r="B95" t="s">
        <v>208</v>
      </c>
      <c r="C95" s="1">
        <v>35713</v>
      </c>
      <c r="D95" s="1">
        <v>7415.5459895157401</v>
      </c>
      <c r="E95" s="1">
        <v>5977.8077612914603</v>
      </c>
      <c r="F95" s="1">
        <v>6720.6122450766798</v>
      </c>
      <c r="G95" s="1">
        <v>6950.9416497623797</v>
      </c>
      <c r="H95" s="1">
        <v>5487.0735565007399</v>
      </c>
      <c r="I95" s="1">
        <v>2697.73874361042</v>
      </c>
      <c r="J95" s="1">
        <v>463.28005424258299</v>
      </c>
      <c r="K95" s="1">
        <v>28381.265478441499</v>
      </c>
      <c r="L95" s="1">
        <v>19.417640816361999</v>
      </c>
      <c r="M95" s="1">
        <v>689.12986388111506</v>
      </c>
      <c r="N95" s="1">
        <v>2091.0140817103202</v>
      </c>
      <c r="O95" s="1">
        <v>4371.0113487236003</v>
      </c>
      <c r="P95" s="1">
        <v>4863.5862877930103</v>
      </c>
      <c r="Q95" s="1">
        <v>4408.6809724275199</v>
      </c>
      <c r="R95" s="1">
        <v>7667.01074465902</v>
      </c>
      <c r="S95" s="1">
        <v>4271.4145384306203</v>
      </c>
      <c r="T95" s="1">
        <v>3</v>
      </c>
      <c r="U95" s="9">
        <f>D95/$C95*100</f>
        <v>20.764276284590316</v>
      </c>
      <c r="V95" s="9">
        <f>E95/$C95*100</f>
        <v>16.738464316331477</v>
      </c>
      <c r="W95" s="9">
        <f>F95/$C95*100</f>
        <v>18.818391748317641</v>
      </c>
      <c r="X95" s="9">
        <f>G95/$C95*100</f>
        <v>19.463337299477445</v>
      </c>
      <c r="Y95" s="9">
        <f>H95/$C95*100</f>
        <v>15.364359075128775</v>
      </c>
      <c r="Z95" s="9">
        <f>I95/$C95*100</f>
        <v>7.5539404239644394</v>
      </c>
      <c r="AA95" s="9">
        <f>J95/$C95*100</f>
        <v>1.2972308521899112</v>
      </c>
      <c r="AB95" s="9">
        <f>L95/$K95*100</f>
        <v>6.841710716215843E-2</v>
      </c>
      <c r="AC95" s="9">
        <f>M95/$K95*100</f>
        <v>2.4281153509683362</v>
      </c>
      <c r="AD95" s="9">
        <f>N95/$K95*100</f>
        <v>7.3675857875282595</v>
      </c>
      <c r="AE95" s="9">
        <f>O95/$K95*100</f>
        <v>15.401044580072847</v>
      </c>
      <c r="AF95" s="9">
        <f>P95/$K95*100</f>
        <v>17.136608272409156</v>
      </c>
      <c r="AG95" s="9">
        <f>Q95/$K95*100</f>
        <v>15.533771655729616</v>
      </c>
      <c r="AH95" s="9">
        <f>R95/$K95*100</f>
        <v>27.014337153087503</v>
      </c>
      <c r="AI95" s="9">
        <f>S95/$K95*100</f>
        <v>15.050120093042366</v>
      </c>
    </row>
    <row r="96" spans="1:35" x14ac:dyDescent="0.25">
      <c r="A96" t="s">
        <v>112</v>
      </c>
      <c r="B96" t="s">
        <v>209</v>
      </c>
      <c r="C96" s="1">
        <v>27438</v>
      </c>
      <c r="D96" s="1">
        <v>5002.3474612803802</v>
      </c>
      <c r="E96" s="1">
        <v>4263.9839694046696</v>
      </c>
      <c r="F96" s="1">
        <v>4975.7349906806903</v>
      </c>
      <c r="G96" s="1">
        <v>6062.9701226500601</v>
      </c>
      <c r="H96" s="1">
        <v>4761.4117877705603</v>
      </c>
      <c r="I96" s="1">
        <v>2113.5795571035301</v>
      </c>
      <c r="J96" s="1">
        <v>257.97211111012302</v>
      </c>
      <c r="K96" s="1">
        <v>22437.9832456556</v>
      </c>
      <c r="L96" s="1">
        <v>177.59583318124601</v>
      </c>
      <c r="M96" s="1">
        <v>804.19764973589099</v>
      </c>
      <c r="N96" s="1">
        <v>2609.7956927381201</v>
      </c>
      <c r="O96" s="1">
        <v>3958.89170529483</v>
      </c>
      <c r="P96" s="1">
        <v>3283.6334190305201</v>
      </c>
      <c r="Q96" s="1">
        <v>2407.98897849695</v>
      </c>
      <c r="R96" s="1">
        <v>6624.3497814311004</v>
      </c>
      <c r="S96" s="1">
        <v>2571.5301857469899</v>
      </c>
      <c r="T96" s="1">
        <v>9</v>
      </c>
      <c r="U96" s="9">
        <f>D96/$C96*100</f>
        <v>18.231458055544792</v>
      </c>
      <c r="V96" s="9">
        <f>E96/$C96*100</f>
        <v>15.5404328646573</v>
      </c>
      <c r="W96" s="9">
        <f>F96/$C96*100</f>
        <v>18.134466763906591</v>
      </c>
      <c r="X96" s="9">
        <f>G96/$C96*100</f>
        <v>22.096982734346746</v>
      </c>
      <c r="Y96" s="9">
        <f>H96/$C96*100</f>
        <v>17.353348596000291</v>
      </c>
      <c r="Z96" s="9">
        <f>I96/$C96*100</f>
        <v>7.7031108575826597</v>
      </c>
      <c r="AA96" s="9">
        <f>J96/$C96*100</f>
        <v>0.94020012796166996</v>
      </c>
      <c r="AB96" s="9">
        <f>L96/$K96*100</f>
        <v>0.79149641586273922</v>
      </c>
      <c r="AC96" s="9">
        <f>M96/$K96*100</f>
        <v>3.5840906062339548</v>
      </c>
      <c r="AD96" s="9">
        <f>N96/$K96*100</f>
        <v>11.631150911227389</v>
      </c>
      <c r="AE96" s="9">
        <f>O96/$K96*100</f>
        <v>17.643705594892729</v>
      </c>
      <c r="AF96" s="9">
        <f>P96/$K96*100</f>
        <v>14.634262727985107</v>
      </c>
      <c r="AG96" s="9">
        <f>Q96/$K96*100</f>
        <v>10.731753171101865</v>
      </c>
      <c r="AH96" s="9">
        <f>R96/$K96*100</f>
        <v>29.522928638043684</v>
      </c>
      <c r="AI96" s="9">
        <f>S96/$K96*100</f>
        <v>11.46061193465275</v>
      </c>
    </row>
    <row r="97" spans="1:35" x14ac:dyDescent="0.25">
      <c r="A97" t="s">
        <v>113</v>
      </c>
      <c r="B97" t="s">
        <v>210</v>
      </c>
      <c r="C97" s="1">
        <v>32280</v>
      </c>
      <c r="D97" s="1">
        <v>5996.9628426578802</v>
      </c>
      <c r="E97" s="1">
        <v>4608.3536092832101</v>
      </c>
      <c r="F97" s="1">
        <v>5902.7455901519797</v>
      </c>
      <c r="G97" s="1">
        <v>6573.99950848359</v>
      </c>
      <c r="H97" s="1">
        <v>5797.8480439404602</v>
      </c>
      <c r="I97" s="1">
        <v>3012.9372152866899</v>
      </c>
      <c r="J97" s="1">
        <v>387.15319019621103</v>
      </c>
      <c r="K97" s="1">
        <v>26268.674279773699</v>
      </c>
      <c r="L97" s="1">
        <v>260.61754069082002</v>
      </c>
      <c r="M97" s="1">
        <v>947.02684746507202</v>
      </c>
      <c r="N97" s="1">
        <v>1533.6073979938801</v>
      </c>
      <c r="O97" s="1">
        <v>3552.6045156156902</v>
      </c>
      <c r="P97" s="1">
        <v>3779.88841867562</v>
      </c>
      <c r="Q97" s="1">
        <v>4737.5958187401902</v>
      </c>
      <c r="R97" s="1">
        <v>8423.6668986403201</v>
      </c>
      <c r="S97" s="1">
        <v>3033.6668419520602</v>
      </c>
      <c r="T97" s="1">
        <v>23</v>
      </c>
      <c r="U97" s="9">
        <f>D97/$C97*100</f>
        <v>18.57795180501202</v>
      </c>
      <c r="V97" s="9">
        <f>E97/$C97*100</f>
        <v>14.276188380679089</v>
      </c>
      <c r="W97" s="9">
        <f>F97/$C97*100</f>
        <v>18.286076797249006</v>
      </c>
      <c r="X97" s="9">
        <f>G97/$C97*100</f>
        <v>20.365549902365522</v>
      </c>
      <c r="Y97" s="9">
        <f>H97/$C97*100</f>
        <v>17.961115377758553</v>
      </c>
      <c r="Z97" s="9">
        <f>I97/$C97*100</f>
        <v>9.3337584116688035</v>
      </c>
      <c r="AA97" s="9">
        <f>J97/$C97*100</f>
        <v>1.1993593252670725</v>
      </c>
      <c r="AB97" s="9">
        <f>L97/$K97*100</f>
        <v>0.99212292906418109</v>
      </c>
      <c r="AC97" s="9">
        <f>M97/$K97*100</f>
        <v>3.6051566111741771</v>
      </c>
      <c r="AD97" s="9">
        <f>N97/$K97*100</f>
        <v>5.8381606230304666</v>
      </c>
      <c r="AE97" s="9">
        <f>O97/$K97*100</f>
        <v>13.524110420567045</v>
      </c>
      <c r="AF97" s="9">
        <f>P97/$K97*100</f>
        <v>14.389338336674459</v>
      </c>
      <c r="AG97" s="9">
        <f>Q97/$K97*100</f>
        <v>18.035153842491532</v>
      </c>
      <c r="AH97" s="9">
        <f>R97/$K97*100</f>
        <v>32.067346866934805</v>
      </c>
      <c r="AI97" s="9">
        <f>S97/$K97*100</f>
        <v>11.548610370063162</v>
      </c>
    </row>
    <row r="98" spans="1:35" x14ac:dyDescent="0.25">
      <c r="A98" t="s">
        <v>114</v>
      </c>
      <c r="B98" t="s">
        <v>211</v>
      </c>
      <c r="C98" s="1">
        <v>116685</v>
      </c>
      <c r="D98" s="1">
        <v>21616.060593139799</v>
      </c>
      <c r="E98" s="1">
        <v>29953.511181488699</v>
      </c>
      <c r="F98" s="1">
        <v>22737.311980299601</v>
      </c>
      <c r="G98" s="1">
        <v>18964.8250272037</v>
      </c>
      <c r="H98" s="1">
        <v>14545.171688968499</v>
      </c>
      <c r="I98" s="1">
        <v>7536.3506711950304</v>
      </c>
      <c r="J98" s="1">
        <v>1331.7688577047199</v>
      </c>
      <c r="K98" s="1">
        <v>95044.880647145503</v>
      </c>
      <c r="L98" s="1">
        <v>36.878742170202898</v>
      </c>
      <c r="M98" s="1">
        <v>2080.6306306975498</v>
      </c>
      <c r="N98" s="1">
        <v>11773.294410223099</v>
      </c>
      <c r="O98" s="1">
        <v>14422.6110225682</v>
      </c>
      <c r="P98" s="1">
        <v>15572.4486978192</v>
      </c>
      <c r="Q98" s="1">
        <v>11668.1674573168</v>
      </c>
      <c r="R98" s="1">
        <v>19752.078707533699</v>
      </c>
      <c r="S98" s="1">
        <v>19738.770978816799</v>
      </c>
      <c r="T98" s="1">
        <v>1</v>
      </c>
      <c r="U98" s="9">
        <f>D98/$C98*100</f>
        <v>18.525140843415862</v>
      </c>
      <c r="V98" s="9">
        <f>E98/$C98*100</f>
        <v>25.67040423489626</v>
      </c>
      <c r="W98" s="9">
        <f>F98/$C98*100</f>
        <v>19.486062459013244</v>
      </c>
      <c r="X98" s="9">
        <f>G98/$C98*100</f>
        <v>16.253010264561599</v>
      </c>
      <c r="Y98" s="9">
        <f>H98/$C98*100</f>
        <v>12.465331181358787</v>
      </c>
      <c r="Z98" s="9">
        <f>I98/$C98*100</f>
        <v>6.4587142059348084</v>
      </c>
      <c r="AA98" s="9">
        <f>J98/$C98*100</f>
        <v>1.1413368108194883</v>
      </c>
      <c r="AB98" s="9">
        <f>L98/$K98*100</f>
        <v>3.8801397738732896E-2</v>
      </c>
      <c r="AC98" s="9">
        <f>M98/$K98*100</f>
        <v>2.1891033125938675</v>
      </c>
      <c r="AD98" s="9">
        <f>N98/$K98*100</f>
        <v>12.387089478213458</v>
      </c>
      <c r="AE98" s="9">
        <f>O98/$K98*100</f>
        <v>15.174526943867919</v>
      </c>
      <c r="AF98" s="9">
        <f>P98/$K98*100</f>
        <v>16.384310855870268</v>
      </c>
      <c r="AG98" s="9">
        <f>Q98/$K98*100</f>
        <v>12.276481781943541</v>
      </c>
      <c r="AH98" s="9">
        <f>R98/$K98*100</f>
        <v>20.781843875277588</v>
      </c>
      <c r="AI98" s="9">
        <f>S98/$K98*100</f>
        <v>20.767842354494679</v>
      </c>
    </row>
  </sheetData>
  <sortState ref="A2:AI98">
    <sortCondition ref="A2:A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2020-08-17T16:42:17Z</dcterms:created>
  <dcterms:modified xsi:type="dcterms:W3CDTF">2020-08-18T07:52:09Z</dcterms:modified>
</cp:coreProperties>
</file>