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<sst xmlns="http://schemas.openxmlformats.org/spreadsheetml/2006/main" count="75" uniqueCount="75">
  <si>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</si>
  <si>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</si>
  <si>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</si>
  <si>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</si>
  <si>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</si>
  <si>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</si>
  <si>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</si>
  <si>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</si>
  <si>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</si>
  <si>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</si>
  <si>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</si>
  <si>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</si>
  <si>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</si>
  <si>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</si>
  <si>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</si>
  <si>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</si>
  <si>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</si>
  <si>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</si>
  <si>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181</t>
  </si>
  <si>
    <t>182</t>
  </si>
  <si>
    <t>183</t>
  </si>
  <si>
    <t>281</t>
  </si>
  <si>
    <t>282</t>
  </si>
  <si>
    <t>283</t>
  </si>
  <si>
    <t>284</t>
  </si>
  <si>
    <t>361</t>
  </si>
  <si>
    <t>362</t>
  </si>
  <si>
    <t>363</t>
  </si>
  <si>
    <t>364</t>
  </si>
  <si>
    <t>371</t>
  </si>
  <si>
    <t>372</t>
  </si>
  <si>
    <t>373</t>
  </si>
  <si>
    <t>411</t>
  </si>
  <si>
    <t>412</t>
  </si>
  <si>
    <t>413</t>
  </si>
  <si>
    <t>451</t>
  </si>
  <si>
    <t>452</t>
  </si>
  <si>
    <t>453</t>
  </si>
  <si>
    <t>Bourges</t>
  </si>
  <si>
    <t>Saint-Amand-Montrond</t>
  </si>
  <si>
    <t>Vierzon</t>
  </si>
  <si>
    <t>Chartres</t>
  </si>
  <si>
    <t>Châteaudun</t>
  </si>
  <si>
    <t>Dreux</t>
  </si>
  <si>
    <t>Nogent-le-Rotrou</t>
  </si>
  <si>
    <t>Blanc</t>
  </si>
  <si>
    <t>Châteauroux</t>
  </si>
  <si>
    <t>Châtre</t>
  </si>
  <si>
    <t>Issoudun</t>
  </si>
  <si>
    <t>Chinon</t>
  </si>
  <si>
    <t>Tours</t>
  </si>
  <si>
    <t>Loches</t>
  </si>
  <si>
    <t>Blois</t>
  </si>
  <si>
    <t>Vendôme</t>
  </si>
  <si>
    <t>Romorantin-Lanthenay</t>
  </si>
  <si>
    <t>Montargis</t>
  </si>
  <si>
    <t>Orléans</t>
  </si>
  <si>
    <t>Pithiviers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</si>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</sst>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59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60</v>
      </c>
      <c r="V1" s="6" t="s">
        <v>61</v>
      </c>
      <c r="W1" s="6" t="s">
        <v>62</v>
      </c>
      <c r="X1" s="6" t="s">
        <v>63</v>
      </c>
      <c r="Y1" s="6" t="s">
        <v>64</v>
      </c>
      <c r="Z1" s="6" t="s">
        <v>65</v>
      </c>
      <c r="AA1" s="6" t="s">
        <v>66</v>
      </c>
      <c r="AB1" s="7" t="s">
        <v>67</v>
      </c>
      <c r="AC1" s="7" t="s">
        <v>68</v>
      </c>
      <c r="AD1" s="7" t="s">
        <v>69</v>
      </c>
      <c r="AE1" s="7" t="s">
        <v>70</v>
      </c>
      <c r="AF1" s="7" t="s">
        <v>71</v>
      </c>
      <c r="AG1" s="7" t="s">
        <v>72</v>
      </c>
      <c r="AH1" s="7" t="s">
        <v>73</v>
      </c>
      <c r="AI1" s="7" t="s">
        <v>74</v>
      </c>
    </row>
    <row r="2" spans="1:35" x14ac:dyDescent="0.25">
      <c r="A2" t="s">
        <v>18</v>
      </c>
      <c r="B2" t="s">
        <v>38</v>
      </c>
      <c r="C2" s="1">
        <v>171849</v>
      </c>
      <c r="D2" s="1">
        <v>28413.909008713301</v>
      </c>
      <c r="E2" s="1">
        <v>26727.092875068302</v>
      </c>
      <c r="F2" s="1">
        <v>29320.685062000499</v>
      </c>
      <c r="G2" s="1">
        <v>36215.311666715199</v>
      </c>
      <c r="H2" s="1">
        <v>31874.076831609698</v>
      </c>
      <c r="I2" s="1">
        <v>16808.0388279492</v>
      </c>
      <c r="J2" s="1">
        <v>2489.8857279438898</v>
      </c>
      <c r="K2" s="1">
        <v>143623.41408553399</v>
      </c>
      <c r="L2" s="1">
        <v>1603.1984846790899</v>
      </c>
      <c r="M2" s="1">
        <v>4353.3536812534803</v>
      </c>
      <c r="N2" s="1">
        <v>9720.4255343355908</v>
      </c>
      <c r="O2" s="1">
        <v>19497.334920636298</v>
      </c>
      <c r="P2" s="1">
        <v>23757.9146638493</v>
      </c>
      <c r="Q2" s="1">
        <v>18552.154148400299</v>
      </c>
      <c r="R2" s="1">
        <v>45611.8782963923</v>
      </c>
      <c r="S2" s="1">
        <v>20527.154355987601</v>
      </c>
      <c r="T2" s="1">
        <v>128</v>
      </c>
      <c r="U2" s="9">
        <f>D2/$C2*100</f>
        <v>16.534230055870736</v>
      </c>
      <c r="V2" s="9">
        <f>E2/$C2*100</f>
        <v>15.552661275345391</v>
      </c>
      <c r="W2" s="9">
        <f>F2/$C2*100</f>
        <v>17.061888670868321</v>
      </c>
      <c r="X2" s="9">
        <f>G2/$C2*100</f>
        <v>21.073914696457472</v>
      </c>
      <c r="Y2" s="9">
        <f>H2/$C2*100</f>
        <v>18.547723193972441</v>
      </c>
      <c r="Z2" s="9">
        <f>I2/$C2*100</f>
        <v>9.7807021442948177</v>
      </c>
      <c r="AA2" s="9">
        <f>J2/$C2*100</f>
        <v>1.4488799631908769</v>
      </c>
      <c r="AB2" s="9">
        <f>L2/$K2*100</f>
        <v>1.116251479528481</v>
      </c>
      <c r="AC2" s="9">
        <f>M2/$K2*100</f>
        <v>3.0310891221823124</v>
      </c>
      <c r="AD2" s="9">
        <f>N2/$K2*100</f>
        <v>6.7679950349506761</v>
      </c>
      <c r="AE2" s="9">
        <f>O2/$K2*100</f>
        <v>13.575317816233493</v>
      </c>
      <c r="AF2" s="9">
        <f>P2/$K2*100</f>
        <v>16.541811664287849</v>
      </c>
      <c r="AG2" s="9">
        <f>Q2/$K2*100</f>
        <v>12.917221238976872</v>
      </c>
      <c r="AH2" s="9">
        <f>R2/$K2*100</f>
        <v>31.757968285887177</v>
      </c>
      <c r="AI2" s="9">
        <f>S2/$K2*100</f>
        <v>14.292345357953117</v>
      </c>
    </row>
    <row r="3" spans="1:35" x14ac:dyDescent="0.25">
      <c r="A3" t="s">
        <v>19</v>
      </c>
      <c r="B3" t="s">
        <v>39</v>
      </c>
      <c r="C3" s="1">
        <v>62977</v>
      </c>
      <c r="D3" s="1">
        <v>9131.5451692132501</v>
      </c>
      <c r="E3" s="1">
        <v>7708.8001394717203</v>
      </c>
      <c r="F3" s="1">
        <v>9199.1619587445493</v>
      </c>
      <c r="G3" s="1">
        <v>13307.528361733501</v>
      </c>
      <c r="H3" s="1">
        <v>14400.797333374399</v>
      </c>
      <c r="I3" s="1">
        <v>7911.8919774948599</v>
      </c>
      <c r="J3" s="1">
        <v>1317.27505996783</v>
      </c>
      <c r="K3" s="1">
        <v>53952.716826573902</v>
      </c>
      <c r="L3" s="1">
        <v>1401.2310041437399</v>
      </c>
      <c r="M3" s="1">
        <v>1918.84992176469</v>
      </c>
      <c r="N3" s="1">
        <v>1732.9334350474301</v>
      </c>
      <c r="O3" s="1">
        <v>4531.6913119605697</v>
      </c>
      <c r="P3" s="1">
        <v>8575.1095797358594</v>
      </c>
      <c r="Q3" s="1">
        <v>7508.9686123261199</v>
      </c>
      <c r="R3" s="1">
        <v>21679.762744517298</v>
      </c>
      <c r="S3" s="1">
        <v>6604.17021707822</v>
      </c>
      <c r="T3" s="1">
        <v>116</v>
      </c>
      <c r="U3" s="9">
        <f>D3/$C3*100</f>
        <v>14.499809722935755</v>
      </c>
      <c r="V3" s="9">
        <f>E3/$C3*100</f>
        <v>12.24065950977614</v>
      </c>
      <c r="W3" s="9">
        <f>F3/$C3*100</f>
        <v>14.607177157922019</v>
      </c>
      <c r="X3" s="9">
        <f>G3/$C3*100</f>
        <v>21.130775301671246</v>
      </c>
      <c r="Y3" s="9">
        <f>H3/$C3*100</f>
        <v>22.866756646671639</v>
      </c>
      <c r="Z3" s="9">
        <f>I3/$C3*100</f>
        <v>12.563145239523731</v>
      </c>
      <c r="AA3" s="9">
        <f>J3/$C3*100</f>
        <v>2.0916764214996428</v>
      </c>
      <c r="AB3" s="9">
        <f>L3/$K3*100</f>
        <v>2.5971463284191407</v>
      </c>
      <c r="AC3" s="9">
        <f>M3/$K3*100</f>
        <v>3.5565399383550202</v>
      </c>
      <c r="AD3" s="9">
        <f>N3/$K3*100</f>
        <v>3.2119484188679261</v>
      </c>
      <c r="AE3" s="9">
        <f>O3/$K3*100</f>
        <v>8.3993755616186654</v>
      </c>
      <c r="AF3" s="9">
        <f>P3/$K3*100</f>
        <v>15.893749349638442</v>
      </c>
      <c r="AG3" s="9">
        <f>Q3/$K3*100</f>
        <v>13.917683953642253</v>
      </c>
      <c r="AH3" s="9">
        <f>R3/$K3*100</f>
        <v>40.182893503222317</v>
      </c>
      <c r="AI3" s="9">
        <f>S3/$K3*100</f>
        <v>12.240662946236283</v>
      </c>
    </row>
    <row r="4" spans="1:35" x14ac:dyDescent="0.25">
      <c r="A4" t="s">
        <v>20</v>
      </c>
      <c r="B4" t="s">
        <v>40</v>
      </c>
      <c r="C4" s="1">
        <v>69430</v>
      </c>
      <c r="D4" s="1">
        <v>11150.4825007981</v>
      </c>
      <c r="E4" s="1">
        <v>9394.8950115812295</v>
      </c>
      <c r="F4" s="1">
        <v>11238.5018289704</v>
      </c>
      <c r="G4" s="1">
        <v>14348.7186672599</v>
      </c>
      <c r="H4" s="1">
        <v>14469.5117188972</v>
      </c>
      <c r="I4" s="1">
        <v>7674.41193887805</v>
      </c>
      <c r="J4" s="1">
        <v>1153.4783336150999</v>
      </c>
      <c r="K4" s="1">
        <v>58206.401341329001</v>
      </c>
      <c r="L4" s="1">
        <v>508.315035860222</v>
      </c>
      <c r="M4" s="1">
        <v>1729.8757969944199</v>
      </c>
      <c r="N4" s="1">
        <v>2236.2224867373902</v>
      </c>
      <c r="O4" s="1">
        <v>6544.2964477742098</v>
      </c>
      <c r="P4" s="1">
        <v>9029.6153509978594</v>
      </c>
      <c r="Q4" s="1">
        <v>9309.9062184574395</v>
      </c>
      <c r="R4" s="1">
        <v>21055.992666834201</v>
      </c>
      <c r="S4" s="1">
        <v>7792.1773376731799</v>
      </c>
      <c r="T4" s="1">
        <v>43</v>
      </c>
      <c r="U4" s="9">
        <f>D4/$C4*100</f>
        <v>16.060035288489267</v>
      </c>
      <c r="V4" s="9">
        <f>E4/$C4*100</f>
        <v>13.531463361056071</v>
      </c>
      <c r="W4" s="9">
        <f>F4/$C4*100</f>
        <v>16.186809490091317</v>
      </c>
      <c r="X4" s="9">
        <f>G4/$C4*100</f>
        <v>20.666453503182918</v>
      </c>
      <c r="Y4" s="9">
        <f>H4/$C4*100</f>
        <v>20.840431685002446</v>
      </c>
      <c r="Z4" s="9">
        <f>I4/$C4*100</f>
        <v>11.053452310064886</v>
      </c>
      <c r="AA4" s="9">
        <f>J4/$C4*100</f>
        <v>1.6613543621130635</v>
      </c>
      <c r="AB4" s="9">
        <f>L4/$K4*100</f>
        <v>0.87329747956655901</v>
      </c>
      <c r="AC4" s="9">
        <f>M4/$K4*100</f>
        <v>2.9719683009609721</v>
      </c>
      <c r="AD4" s="9">
        <f>N4/$K4*100</f>
        <v>3.8418841144703753</v>
      </c>
      <c r="AE4" s="9">
        <f>O4/$K4*100</f>
        <v>11.243258983488271</v>
      </c>
      <c r="AF4" s="9">
        <f>P4/$K4*100</f>
        <v>15.513096743513074</v>
      </c>
      <c r="AG4" s="9">
        <f>Q4/$K4*100</f>
        <v>15.994643207476585</v>
      </c>
      <c r="AH4" s="9">
        <f>R4/$K4*100</f>
        <v>36.174702750234374</v>
      </c>
      <c r="AI4" s="9">
        <f>S4/$K4*100</f>
        <v>13.387148420289652</v>
      </c>
    </row>
    <row r="5" spans="1:35" x14ac:dyDescent="0.25">
      <c r="A5" t="s">
        <v>21</v>
      </c>
      <c r="B5" t="s">
        <v>41</v>
      </c>
      <c r="C5" s="1">
        <v>209168</v>
      </c>
      <c r="D5" s="1">
        <v>40538.2762280358</v>
      </c>
      <c r="E5" s="1">
        <v>33259.378151039098</v>
      </c>
      <c r="F5" s="1">
        <v>40117.201982434402</v>
      </c>
      <c r="G5" s="1">
        <v>43169.798309398502</v>
      </c>
      <c r="H5" s="1">
        <v>33711.987205590602</v>
      </c>
      <c r="I5" s="1">
        <v>15827.6408938531</v>
      </c>
      <c r="J5" s="1">
        <v>2543.7172296486001</v>
      </c>
      <c r="K5" s="1">
        <v>169093.616848543</v>
      </c>
      <c r="L5" s="1">
        <v>1339.6884204171499</v>
      </c>
      <c r="M5" s="1">
        <v>4783.21039813061</v>
      </c>
      <c r="N5" s="1">
        <v>14724.3288510495</v>
      </c>
      <c r="O5" s="1">
        <v>27650.181506498298</v>
      </c>
      <c r="P5" s="1">
        <v>29122.514999360999</v>
      </c>
      <c r="Q5" s="1">
        <v>23535.464306161899</v>
      </c>
      <c r="R5" s="1">
        <v>46595.2602167675</v>
      </c>
      <c r="S5" s="1">
        <v>21342.968150157099</v>
      </c>
      <c r="T5" s="1">
        <v>148</v>
      </c>
      <c r="U5" s="9">
        <f>D5/$C5*100</f>
        <v>19.380725650212174</v>
      </c>
      <c r="V5" s="9">
        <f>E5/$C5*100</f>
        <v>15.900796561156152</v>
      </c>
      <c r="W5" s="9">
        <f>F5/$C5*100</f>
        <v>19.179416537154058</v>
      </c>
      <c r="X5" s="9">
        <f>G5/$C5*100</f>
        <v>20.638815836742953</v>
      </c>
      <c r="Y5" s="9">
        <f>H5/$C5*100</f>
        <v>16.117181980795628</v>
      </c>
      <c r="Z5" s="9">
        <f>I5/$C5*100</f>
        <v>7.566951394980638</v>
      </c>
      <c r="AA5" s="9">
        <f>J5/$C5*100</f>
        <v>1.216112038958445</v>
      </c>
      <c r="AB5" s="9">
        <f>L5/$K5*100</f>
        <v>0.79227616357458819</v>
      </c>
      <c r="AC5" s="9">
        <f>M5/$K5*100</f>
        <v>2.8287350446912063</v>
      </c>
      <c r="AD5" s="9">
        <f>N5/$K5*100</f>
        <v>8.7077969739319432</v>
      </c>
      <c r="AE5" s="9">
        <f>O5/$K5*100</f>
        <v>16.351996025529775</v>
      </c>
      <c r="AF5" s="9">
        <f>P5/$K5*100</f>
        <v>17.222716943505922</v>
      </c>
      <c r="AG5" s="9">
        <f>Q5/$K5*100</f>
        <v>13.918600089583864</v>
      </c>
      <c r="AH5" s="9">
        <f>R5/$K5*100</f>
        <v>27.555895417686187</v>
      </c>
      <c r="AI5" s="9">
        <f>S5/$K5*100</f>
        <v>12.621983341496549</v>
      </c>
    </row>
    <row r="6" spans="1:35" x14ac:dyDescent="0.25">
      <c r="A6" t="s">
        <v>22</v>
      </c>
      <c r="B6" t="s">
        <v>42</v>
      </c>
      <c r="C6" s="1">
        <v>59012</v>
      </c>
      <c r="D6" s="1">
        <v>10563.664197120501</v>
      </c>
      <c r="E6" s="1">
        <v>8267.6046262103791</v>
      </c>
      <c r="F6" s="1">
        <v>10211.810511849</v>
      </c>
      <c r="G6" s="1">
        <v>11668.998893923001</v>
      </c>
      <c r="H6" s="1">
        <v>10779.9090651518</v>
      </c>
      <c r="I6" s="1">
        <v>6460.7422893348603</v>
      </c>
      <c r="J6" s="1">
        <v>1059.2704164105301</v>
      </c>
      <c r="K6" s="1">
        <v>48778.629375880802</v>
      </c>
      <c r="L6" s="1">
        <v>1021.6953389167001</v>
      </c>
      <c r="M6" s="1">
        <v>1494.9780202254601</v>
      </c>
      <c r="N6" s="1">
        <v>1931.42413841184</v>
      </c>
      <c r="O6" s="1">
        <v>5640.7676271583096</v>
      </c>
      <c r="P6" s="1">
        <v>7467.4226834802403</v>
      </c>
      <c r="Q6" s="1">
        <v>7709.02704148064</v>
      </c>
      <c r="R6" s="1">
        <v>17123.087182567899</v>
      </c>
      <c r="S6" s="1">
        <v>6390.2273436396899</v>
      </c>
      <c r="T6" s="1">
        <v>61</v>
      </c>
      <c r="U6" s="9">
        <f>D6/$C6*100</f>
        <v>17.900874732462043</v>
      </c>
      <c r="V6" s="9">
        <f>E6/$C6*100</f>
        <v>14.010039697367279</v>
      </c>
      <c r="W6" s="9">
        <f>F6/$C6*100</f>
        <v>17.304633823373212</v>
      </c>
      <c r="X6" s="9">
        <f>G6/$C6*100</f>
        <v>19.77394240819325</v>
      </c>
      <c r="Y6" s="9">
        <f>H6/$C6*100</f>
        <v>18.26731692732292</v>
      </c>
      <c r="Z6" s="9">
        <f>I6/$C6*100</f>
        <v>10.948183910619637</v>
      </c>
      <c r="AA6" s="9">
        <f>J6/$C6*100</f>
        <v>1.7950085006617809</v>
      </c>
      <c r="AB6" s="9">
        <f>L6/$K6*100</f>
        <v>2.0945552427143226</v>
      </c>
      <c r="AC6" s="9">
        <f>M6/$K6*100</f>
        <v>3.0648217044094936</v>
      </c>
      <c r="AD6" s="9">
        <f>N6/$K6*100</f>
        <v>3.9595703346409659</v>
      </c>
      <c r="AE6" s="9">
        <f>O6/$K6*100</f>
        <v>11.564014199110433</v>
      </c>
      <c r="AF6" s="9">
        <f>P6/$K6*100</f>
        <v>15.308799732639883</v>
      </c>
      <c r="AG6" s="9">
        <f>Q6/$K6*100</f>
        <v>15.804107536675607</v>
      </c>
      <c r="AH6" s="9">
        <f>R6/$K6*100</f>
        <v>35.103666096519355</v>
      </c>
      <c r="AI6" s="9">
        <f>S6/$K6*100</f>
        <v>13.100465153289889</v>
      </c>
    </row>
    <row r="7" spans="1:35" x14ac:dyDescent="0.25">
      <c r="A7" t="s">
        <v>23</v>
      </c>
      <c r="B7" t="s">
        <v>43</v>
      </c>
      <c r="C7" s="1">
        <v>129446</v>
      </c>
      <c r="D7" s="1">
        <v>27244.428479112499</v>
      </c>
      <c r="E7" s="1">
        <v>20503.601207089901</v>
      </c>
      <c r="F7" s="1">
        <v>24597.423045313601</v>
      </c>
      <c r="G7" s="1">
        <v>26209.940811365799</v>
      </c>
      <c r="H7" s="1">
        <v>20485.162636590601</v>
      </c>
      <c r="I7" s="1">
        <v>8990.1387809602093</v>
      </c>
      <c r="J7" s="1">
        <v>1415.30503956752</v>
      </c>
      <c r="K7" s="1">
        <v>102191.388116391</v>
      </c>
      <c r="L7" s="1">
        <v>734.41032878148098</v>
      </c>
      <c r="M7" s="1">
        <v>3609.1325105174201</v>
      </c>
      <c r="N7" s="1">
        <v>6504.5879316705305</v>
      </c>
      <c r="O7" s="1">
        <v>15045.7649712244</v>
      </c>
      <c r="P7" s="1">
        <v>17402.4572962329</v>
      </c>
      <c r="Q7" s="1">
        <v>15477.046265230099</v>
      </c>
      <c r="R7" s="1">
        <v>26907.0458299977</v>
      </c>
      <c r="S7" s="1">
        <v>16510.942982736298</v>
      </c>
      <c r="T7" s="1">
        <v>108</v>
      </c>
      <c r="U7" s="9">
        <f>D7/$C7*100</f>
        <v>21.046945042034899</v>
      </c>
      <c r="V7" s="9">
        <f>E7/$C7*100</f>
        <v>15.839501573698609</v>
      </c>
      <c r="W7" s="9">
        <f>F7/$C7*100</f>
        <v>19.002072713960725</v>
      </c>
      <c r="X7" s="9">
        <f>G7/$C7*100</f>
        <v>20.247779623445915</v>
      </c>
      <c r="Y7" s="9">
        <f>H7/$C7*100</f>
        <v>15.825257355646835</v>
      </c>
      <c r="Z7" s="9">
        <f>I7/$C7*100</f>
        <v>6.9450881301548213</v>
      </c>
      <c r="AA7" s="9">
        <f>J7/$C7*100</f>
        <v>1.0933555610582946</v>
      </c>
      <c r="AB7" s="9">
        <f>L7/$K7*100</f>
        <v>0.71866166251213215</v>
      </c>
      <c r="AC7" s="9">
        <f>M7/$K7*100</f>
        <v>3.5317384145979056</v>
      </c>
      <c r="AD7" s="9">
        <f>N7/$K7*100</f>
        <v>6.3651038033284397</v>
      </c>
      <c r="AE7" s="9">
        <f>O7/$K7*100</f>
        <v>14.723124177634233</v>
      </c>
      <c r="AF7" s="9">
        <f>P7/$K7*100</f>
        <v>17.029279684910779</v>
      </c>
      <c r="AG7" s="9">
        <f>Q7/$K7*100</f>
        <v>15.145157092496387</v>
      </c>
      <c r="AH7" s="9">
        <f>R7/$K7*100</f>
        <v>26.330052195153559</v>
      </c>
      <c r="AI7" s="9">
        <f>S7/$K7*100</f>
        <v>16.1568829693664</v>
      </c>
    </row>
    <row r="8" spans="1:35" x14ac:dyDescent="0.25">
      <c r="A8" t="s">
        <v>24</v>
      </c>
      <c r="B8" t="s">
        <v>44</v>
      </c>
      <c r="C8" s="1">
        <v>35607</v>
      </c>
      <c r="D8" s="1">
        <v>5989.2348567304898</v>
      </c>
      <c r="E8" s="1">
        <v>4918.9944863691499</v>
      </c>
      <c r="F8" s="1">
        <v>5630.6078227696999</v>
      </c>
      <c r="G8" s="1">
        <v>7087.0957241329397</v>
      </c>
      <c r="H8" s="1">
        <v>7125.5976977111904</v>
      </c>
      <c r="I8" s="1">
        <v>4153.3625885269503</v>
      </c>
      <c r="J8" s="1">
        <v>702.10682375959004</v>
      </c>
      <c r="K8" s="1">
        <v>29430.941009510501</v>
      </c>
      <c r="L8" s="1">
        <v>522.17615205901905</v>
      </c>
      <c r="M8" s="1">
        <v>1119.3536655656201</v>
      </c>
      <c r="N8" s="1">
        <v>1142.11044967817</v>
      </c>
      <c r="O8" s="1">
        <v>3290.1197877544701</v>
      </c>
      <c r="P8" s="1">
        <v>4583.7171591697297</v>
      </c>
      <c r="Q8" s="1">
        <v>4667.89897827196</v>
      </c>
      <c r="R8" s="1">
        <v>10914.333526471401</v>
      </c>
      <c r="S8" s="1">
        <v>3191.23129054016</v>
      </c>
      <c r="T8" s="1">
        <v>48</v>
      </c>
      <c r="U8" s="9">
        <f>D8/$C8*100</f>
        <v>16.820386038505042</v>
      </c>
      <c r="V8" s="9">
        <f>E8/$C8*100</f>
        <v>13.814683872185665</v>
      </c>
      <c r="W8" s="9">
        <f>F8/$C8*100</f>
        <v>15.813204770886905</v>
      </c>
      <c r="X8" s="9">
        <f>G8/$C8*100</f>
        <v>19.903658618060884</v>
      </c>
      <c r="Y8" s="9">
        <f>H8/$C8*100</f>
        <v>20.011788967650155</v>
      </c>
      <c r="Z8" s="9">
        <f>I8/$C8*100</f>
        <v>11.664455271511081</v>
      </c>
      <c r="AA8" s="9">
        <f>J8/$C8*100</f>
        <v>1.9718224612002979</v>
      </c>
      <c r="AB8" s="9">
        <f>L8/$K8*100</f>
        <v>1.7742421212093753</v>
      </c>
      <c r="AC8" s="9">
        <f>M8/$K8*100</f>
        <v>3.8033227181010112</v>
      </c>
      <c r="AD8" s="9">
        <f>N8/$K8*100</f>
        <v>3.8806453701534758</v>
      </c>
      <c r="AE8" s="9">
        <f>O8/$K8*100</f>
        <v>11.179118556526207</v>
      </c>
      <c r="AF8" s="9">
        <f>P8/$K8*100</f>
        <v>15.574483866107164</v>
      </c>
      <c r="AG8" s="9">
        <f>Q8/$K8*100</f>
        <v>15.860515560014019</v>
      </c>
      <c r="AH8" s="9">
        <f>R8/$K8*100</f>
        <v>37.084555070612502</v>
      </c>
      <c r="AI8" s="9">
        <f>S8/$K8*100</f>
        <v>10.843116737276343</v>
      </c>
    </row>
    <row r="9" spans="1:35" x14ac:dyDescent="0.25">
      <c r="A9" t="s">
        <v>25</v>
      </c>
      <c r="B9" t="s">
        <v>45</v>
      </c>
      <c r="C9" s="1">
        <v>31425</v>
      </c>
      <c r="D9" s="1">
        <v>4368.4361260264604</v>
      </c>
      <c r="E9" s="1">
        <v>3798.3600256405098</v>
      </c>
      <c r="F9" s="1">
        <v>4408.6908397342404</v>
      </c>
      <c r="G9" s="1">
        <v>6583.7585156815103</v>
      </c>
      <c r="H9" s="1">
        <v>7187.9126065794599</v>
      </c>
      <c r="I9" s="1">
        <v>4334.1643487738702</v>
      </c>
      <c r="J9" s="1">
        <v>743.67753756391596</v>
      </c>
      <c r="K9" s="1">
        <v>27025.699162228098</v>
      </c>
      <c r="L9" s="1">
        <v>1050.3257724001201</v>
      </c>
      <c r="M9" s="1">
        <v>997.90479927931995</v>
      </c>
      <c r="N9" s="1">
        <v>716.52702985552696</v>
      </c>
      <c r="O9" s="1">
        <v>2256.3242976361798</v>
      </c>
      <c r="P9" s="1">
        <v>3987.7647009904699</v>
      </c>
      <c r="Q9" s="1">
        <v>3714.33669353</v>
      </c>
      <c r="R9" s="1">
        <v>11171.052051578001</v>
      </c>
      <c r="S9" s="1">
        <v>3131.46381695846</v>
      </c>
      <c r="T9" s="1">
        <v>57</v>
      </c>
      <c r="U9" s="9">
        <f>D9/$C9*100</f>
        <v>13.901149167944185</v>
      </c>
      <c r="V9" s="9">
        <f>E9/$C9*100</f>
        <v>12.087064520733524</v>
      </c>
      <c r="W9" s="9">
        <f>F9/$C9*100</f>
        <v>14.029246904484458</v>
      </c>
      <c r="X9" s="9">
        <f>G9/$C9*100</f>
        <v>20.950703311635674</v>
      </c>
      <c r="Y9" s="9">
        <f>H9/$C9*100</f>
        <v>22.873230251645062</v>
      </c>
      <c r="Z9" s="9">
        <f>I9/$C9*100</f>
        <v>13.792090210895372</v>
      </c>
      <c r="AA9" s="9">
        <f>J9/$C9*100</f>
        <v>2.3665156326616259</v>
      </c>
      <c r="AB9" s="9">
        <f>L9/$K9*100</f>
        <v>3.8863963004075983</v>
      </c>
      <c r="AC9" s="9">
        <f>M9/$K9*100</f>
        <v>3.6924291700620295</v>
      </c>
      <c r="AD9" s="9">
        <f>N9/$K9*100</f>
        <v>2.6512802705099521</v>
      </c>
      <c r="AE9" s="9">
        <f>O9/$K9*100</f>
        <v>8.3488100866218637</v>
      </c>
      <c r="AF9" s="9">
        <f>P9/$K9*100</f>
        <v>14.755454343856108</v>
      </c>
      <c r="AG9" s="9">
        <f>Q9/$K9*100</f>
        <v>13.743721008784354</v>
      </c>
      <c r="AH9" s="9">
        <f>R9/$K9*100</f>
        <v>41.33492341686015</v>
      </c>
      <c r="AI9" s="9">
        <f>S9/$K9*100</f>
        <v>11.586985402897863</v>
      </c>
    </row>
    <row r="10" spans="1:35" x14ac:dyDescent="0.25">
      <c r="A10" t="s">
        <v>26</v>
      </c>
      <c r="B10" t="s">
        <v>46</v>
      </c>
      <c r="C10" s="1">
        <v>128450</v>
      </c>
      <c r="D10" s="1">
        <v>20169.354810279299</v>
      </c>
      <c r="E10" s="1">
        <v>18464.800179114001</v>
      </c>
      <c r="F10" s="1">
        <v>20758.353021037001</v>
      </c>
      <c r="G10" s="1">
        <v>26546.422445512701</v>
      </c>
      <c r="H10" s="1">
        <v>26020.0275954465</v>
      </c>
      <c r="I10" s="1">
        <v>14251.0850737255</v>
      </c>
      <c r="J10" s="1">
        <v>2239.9568748850502</v>
      </c>
      <c r="K10" s="1">
        <v>108525.76715668599</v>
      </c>
      <c r="L10" s="1">
        <v>1216.57967111777</v>
      </c>
      <c r="M10" s="1">
        <v>3276.8813365286801</v>
      </c>
      <c r="N10" s="1">
        <v>5471.0013114147596</v>
      </c>
      <c r="O10" s="1">
        <v>12489.6935812504</v>
      </c>
      <c r="P10" s="1">
        <v>18150.671369510899</v>
      </c>
      <c r="Q10" s="1">
        <v>15310.440245894501</v>
      </c>
      <c r="R10" s="1">
        <v>38478.704338172298</v>
      </c>
      <c r="S10" s="1">
        <v>14131.7953027966</v>
      </c>
      <c r="T10" s="1">
        <v>84</v>
      </c>
      <c r="U10" s="9">
        <f>D10/$C10*100</f>
        <v>15.702105730073413</v>
      </c>
      <c r="V10" s="9">
        <f>E10/$C10*100</f>
        <v>14.375087722159597</v>
      </c>
      <c r="W10" s="9">
        <f>F10/$C10*100</f>
        <v>16.160648517739979</v>
      </c>
      <c r="X10" s="9">
        <f>G10/$C10*100</f>
        <v>20.666736041660336</v>
      </c>
      <c r="Y10" s="9">
        <f>H10/$C10*100</f>
        <v>20.256930786645778</v>
      </c>
      <c r="Z10" s="9">
        <f>I10/$C10*100</f>
        <v>11.094655565376021</v>
      </c>
      <c r="AA10" s="9">
        <f>J10/$C10*100</f>
        <v>1.7438356363449203</v>
      </c>
      <c r="AB10" s="9">
        <f>L10/$K10*100</f>
        <v>1.1210053639715918</v>
      </c>
      <c r="AC10" s="9">
        <f>M10/$K10*100</f>
        <v>3.0194500553934116</v>
      </c>
      <c r="AD10" s="9">
        <f>N10/$K10*100</f>
        <v>5.0412003109970227</v>
      </c>
      <c r="AE10" s="9">
        <f>O10/$K10*100</f>
        <v>11.508505222744184</v>
      </c>
      <c r="AF10" s="9">
        <f>P10/$K10*100</f>
        <v>16.724757488519337</v>
      </c>
      <c r="AG10" s="9">
        <f>Q10/$K10*100</f>
        <v>14.107654474157997</v>
      </c>
      <c r="AH10" s="9">
        <f>R10/$K10*100</f>
        <v>35.455823392262218</v>
      </c>
      <c r="AI10" s="9">
        <f>S10/$K10*100</f>
        <v>13.021603691954162</v>
      </c>
    </row>
    <row r="11" spans="1:35" x14ac:dyDescent="0.25">
      <c r="A11" t="s">
        <v>27</v>
      </c>
      <c r="B11" t="s">
        <v>47</v>
      </c>
      <c r="C11" s="1">
        <v>28250</v>
      </c>
      <c r="D11" s="1">
        <v>3830.8541847565202</v>
      </c>
      <c r="E11" s="1">
        <v>3038.1350276837302</v>
      </c>
      <c r="F11" s="1">
        <v>4146.9666187258199</v>
      </c>
      <c r="G11" s="1">
        <v>6099.7343794031303</v>
      </c>
      <c r="H11" s="1">
        <v>6623.2441734558797</v>
      </c>
      <c r="I11" s="1">
        <v>3891.8093573219699</v>
      </c>
      <c r="J11" s="1">
        <v>619.25625865294001</v>
      </c>
      <c r="K11" s="1">
        <v>24275.903185886698</v>
      </c>
      <c r="L11" s="1">
        <v>874.67608663872704</v>
      </c>
      <c r="M11" s="1">
        <v>844.92760897747405</v>
      </c>
      <c r="N11" s="1">
        <v>732.12435042937</v>
      </c>
      <c r="O11" s="1">
        <v>2413.04419893152</v>
      </c>
      <c r="P11" s="1">
        <v>3629.8831627261002</v>
      </c>
      <c r="Q11" s="1">
        <v>3022.9768398640299</v>
      </c>
      <c r="R11" s="1">
        <v>9990.5359654094209</v>
      </c>
      <c r="S11" s="1">
        <v>2767.7349729100602</v>
      </c>
      <c r="T11" s="1">
        <v>51</v>
      </c>
      <c r="U11" s="9">
        <f>D11/$C11*100</f>
        <v>13.560545786748742</v>
      </c>
      <c r="V11" s="9">
        <f>E11/$C11*100</f>
        <v>10.754460274986656</v>
      </c>
      <c r="W11" s="9">
        <f>F11/$C11*100</f>
        <v>14.679527853896706</v>
      </c>
      <c r="X11" s="9">
        <f>G11/$C11*100</f>
        <v>21.591980104081877</v>
      </c>
      <c r="Y11" s="9">
        <f>H11/$C11*100</f>
        <v>23.445112118427893</v>
      </c>
      <c r="Z11" s="9">
        <f>I11/$C11*100</f>
        <v>13.776316309104317</v>
      </c>
      <c r="AA11" s="9">
        <f>J11/$C11*100</f>
        <v>2.19205755275377</v>
      </c>
      <c r="AB11" s="9">
        <f>L11/$K11*100</f>
        <v>3.6030630042520446</v>
      </c>
      <c r="AC11" s="9">
        <f>M11/$K11*100</f>
        <v>3.4805197668966246</v>
      </c>
      <c r="AD11" s="9">
        <f>N11/$K11*100</f>
        <v>3.015848040022691</v>
      </c>
      <c r="AE11" s="9">
        <f>O11/$K11*100</f>
        <v>9.9400800063100991</v>
      </c>
      <c r="AF11" s="9">
        <f>P11/$K11*100</f>
        <v>14.952618384293148</v>
      </c>
      <c r="AG11" s="9">
        <f>Q11/$K11*100</f>
        <v>12.452582368270033</v>
      </c>
      <c r="AH11" s="9">
        <f>R11/$K11*100</f>
        <v>41.154126744160138</v>
      </c>
      <c r="AI11" s="9">
        <f>S11/$K11*100</f>
        <v>11.401161685795239</v>
      </c>
    </row>
    <row r="12" spans="1:35" x14ac:dyDescent="0.25">
      <c r="A12" t="s">
        <v>28</v>
      </c>
      <c r="B12" t="s">
        <v>48</v>
      </c>
      <c r="C12" s="1">
        <v>34107</v>
      </c>
      <c r="D12" s="1">
        <v>5194.0916318691998</v>
      </c>
      <c r="E12" s="1">
        <v>4751.7713196544801</v>
      </c>
      <c r="F12" s="1">
        <v>5389.42527925178</v>
      </c>
      <c r="G12" s="1">
        <v>7487.2351864528</v>
      </c>
      <c r="H12" s="1">
        <v>6632.14330893847</v>
      </c>
      <c r="I12" s="1">
        <v>4038.5327856977601</v>
      </c>
      <c r="J12" s="1">
        <v>613.80048813547796</v>
      </c>
      <c r="K12" s="1">
        <v>28876.135605722298</v>
      </c>
      <c r="L12" s="1">
        <v>561.50761893973299</v>
      </c>
      <c r="M12" s="1">
        <v>895.07582863664595</v>
      </c>
      <c r="N12" s="1">
        <v>1102.02901628929</v>
      </c>
      <c r="O12" s="1">
        <v>2991.2008259023501</v>
      </c>
      <c r="P12" s="1">
        <v>4236.97223487883</v>
      </c>
      <c r="Q12" s="1">
        <v>5158.2691458610898</v>
      </c>
      <c r="R12" s="1">
        <v>10389.3898452005</v>
      </c>
      <c r="S12" s="1">
        <v>3541.69109001383</v>
      </c>
      <c r="T12" s="1">
        <v>49</v>
      </c>
      <c r="U12" s="9">
        <f>D12/$C12*100</f>
        <v>15.228814119885067</v>
      </c>
      <c r="V12" s="9">
        <f>E12/$C12*100</f>
        <v>13.931953322351658</v>
      </c>
      <c r="W12" s="9">
        <f>F12/$C12*100</f>
        <v>15.801522500518312</v>
      </c>
      <c r="X12" s="9">
        <f>G12/$C12*100</f>
        <v>21.952195110835898</v>
      </c>
      <c r="Y12" s="9">
        <f>H12/$C12*100</f>
        <v>19.445108948129327</v>
      </c>
      <c r="Z12" s="9">
        <f>I12/$C12*100</f>
        <v>11.840773992722198</v>
      </c>
      <c r="AA12" s="9">
        <f>J12/$C12*100</f>
        <v>1.7996320055574455</v>
      </c>
      <c r="AB12" s="9">
        <f>L12/$K12*100</f>
        <v>1.944538655056256</v>
      </c>
      <c r="AC12" s="9">
        <f>M12/$K12*100</f>
        <v>3.0997078032119765</v>
      </c>
      <c r="AD12" s="9">
        <f>N12/$K12*100</f>
        <v>3.8164006130754706</v>
      </c>
      <c r="AE12" s="9">
        <f>O12/$K12*100</f>
        <v>10.358729667793888</v>
      </c>
      <c r="AF12" s="9">
        <f>P12/$K12*100</f>
        <v>14.672919855796776</v>
      </c>
      <c r="AG12" s="9">
        <f>Q12/$K12*100</f>
        <v>17.863433030972782</v>
      </c>
      <c r="AH12" s="9">
        <f>R12/$K12*100</f>
        <v>35.979155892112047</v>
      </c>
      <c r="AI12" s="9">
        <f>S12/$K12*100</f>
        <v>12.265114481980696</v>
      </c>
    </row>
    <row r="13" spans="1:35" x14ac:dyDescent="0.25">
      <c r="A13" t="s">
        <v>29</v>
      </c>
      <c r="B13" t="s">
        <v>49</v>
      </c>
      <c r="C13" s="1">
        <v>103713</v>
      </c>
      <c r="D13" s="1">
        <v>18840.388521351299</v>
      </c>
      <c r="E13" s="1">
        <v>14185.0483735241</v>
      </c>
      <c r="F13" s="1">
        <v>18642.508792568198</v>
      </c>
      <c r="G13" s="1">
        <v>21938.524772979301</v>
      </c>
      <c r="H13" s="1">
        <v>18586.739729227302</v>
      </c>
      <c r="I13" s="1">
        <v>9977.9920918986609</v>
      </c>
      <c r="J13" s="1">
        <v>1541.7977184511201</v>
      </c>
      <c r="K13" s="1">
        <v>84736.003450952296</v>
      </c>
      <c r="L13" s="1">
        <v>1317.16887212047</v>
      </c>
      <c r="M13" s="1">
        <v>3143.7185537754899</v>
      </c>
      <c r="N13" s="1">
        <v>4482.1940937698</v>
      </c>
      <c r="O13" s="1">
        <v>11617.4331090945</v>
      </c>
      <c r="P13" s="1">
        <v>14168.9571545408</v>
      </c>
      <c r="Q13" s="1">
        <v>13134.7072039144</v>
      </c>
      <c r="R13" s="1">
        <v>26843.431026790098</v>
      </c>
      <c r="S13" s="1">
        <v>10028.393436946701</v>
      </c>
      <c r="T13" s="1">
        <v>106</v>
      </c>
      <c r="U13" s="9">
        <f>D13/$C13*100</f>
        <v>18.165889060533683</v>
      </c>
      <c r="V13" s="9">
        <f>E13/$C13*100</f>
        <v>13.677213438550712</v>
      </c>
      <c r="W13" s="9">
        <f>F13/$C13*100</f>
        <v>17.975093568374454</v>
      </c>
      <c r="X13" s="9">
        <f>G13/$C13*100</f>
        <v>21.153109805886729</v>
      </c>
      <c r="Y13" s="9">
        <f>H13/$C13*100</f>
        <v>17.921321077615442</v>
      </c>
      <c r="Z13" s="9">
        <f>I13/$C13*100</f>
        <v>9.6207727979121813</v>
      </c>
      <c r="AA13" s="9">
        <f>J13/$C13*100</f>
        <v>1.4866002511267826</v>
      </c>
      <c r="AB13" s="9">
        <f>L13/$K13*100</f>
        <v>1.5544382770930261</v>
      </c>
      <c r="AC13" s="9">
        <f>M13/$K13*100</f>
        <v>3.7100151361223537</v>
      </c>
      <c r="AD13" s="9">
        <f>N13/$K13*100</f>
        <v>5.2895981769593678</v>
      </c>
      <c r="AE13" s="9">
        <f>O13/$K13*100</f>
        <v>13.710149919707995</v>
      </c>
      <c r="AF13" s="9">
        <f>P13/$K13*100</f>
        <v>16.721295054636617</v>
      </c>
      <c r="AG13" s="9">
        <f>Q13/$K13*100</f>
        <v>15.500739554606394</v>
      </c>
      <c r="AH13" s="9">
        <f>R13/$K13*100</f>
        <v>31.678896730511809</v>
      </c>
      <c r="AI13" s="9">
        <f>S13/$K13*100</f>
        <v>11.834867150362397</v>
      </c>
    </row>
    <row r="14" spans="1:35" x14ac:dyDescent="0.25">
      <c r="A14" t="s">
        <v>30</v>
      </c>
      <c r="B14" t="s">
        <v>50</v>
      </c>
      <c r="C14" s="1">
        <v>384982</v>
      </c>
      <c r="D14" s="1">
        <v>65535.5603988781</v>
      </c>
      <c r="E14" s="1">
        <v>77908.210836909202</v>
      </c>
      <c r="F14" s="1">
        <v>69105.835717512702</v>
      </c>
      <c r="G14" s="1">
        <v>72493.326086739806</v>
      </c>
      <c r="H14" s="1">
        <v>62304.637500893703</v>
      </c>
      <c r="I14" s="1">
        <v>32037.092478528499</v>
      </c>
      <c r="J14" s="1">
        <v>5597.3369805379898</v>
      </c>
      <c r="K14" s="1">
        <v>319323.41590939101</v>
      </c>
      <c r="L14" s="1">
        <v>836.99214957696404</v>
      </c>
      <c r="M14" s="1">
        <v>9111.7890674027003</v>
      </c>
      <c r="N14" s="1">
        <v>32332.188141061299</v>
      </c>
      <c r="O14" s="1">
        <v>49471.046160548402</v>
      </c>
      <c r="P14" s="1">
        <v>51087.241141470702</v>
      </c>
      <c r="Q14" s="1">
        <v>33604.650925609698</v>
      </c>
      <c r="R14" s="1">
        <v>88884.293441899194</v>
      </c>
      <c r="S14" s="1">
        <v>53995.214881822503</v>
      </c>
      <c r="T14" s="1">
        <v>54</v>
      </c>
      <c r="U14" s="9">
        <f>D14/$C14*100</f>
        <v>17.023019361652779</v>
      </c>
      <c r="V14" s="9">
        <f>E14/$C14*100</f>
        <v>20.236845056888168</v>
      </c>
      <c r="W14" s="9">
        <f>F14/$C14*100</f>
        <v>17.950406958640329</v>
      </c>
      <c r="X14" s="9">
        <f>G14/$C14*100</f>
        <v>18.830315725602706</v>
      </c>
      <c r="Y14" s="9">
        <f>H14/$C14*100</f>
        <v>16.183779371735223</v>
      </c>
      <c r="Z14" s="9">
        <f>I14/$C14*100</f>
        <v>8.321711788740382</v>
      </c>
      <c r="AA14" s="9">
        <f>J14/$C14*100</f>
        <v>1.4539217367404165</v>
      </c>
      <c r="AB14" s="9">
        <f>L14/$K14*100</f>
        <v>0.26211424151070184</v>
      </c>
      <c r="AC14" s="9">
        <f>M14/$K14*100</f>
        <v>2.8534672414966895</v>
      </c>
      <c r="AD14" s="9">
        <f>N14/$K14*100</f>
        <v>10.12521679595074</v>
      </c>
      <c r="AE14" s="9">
        <f>O14/$K14*100</f>
        <v>15.492458020863072</v>
      </c>
      <c r="AF14" s="9">
        <f>P14/$K14*100</f>
        <v>15.998589078092182</v>
      </c>
      <c r="AG14" s="9">
        <f>Q14/$K14*100</f>
        <v>10.52370394758182</v>
      </c>
      <c r="AH14" s="9">
        <f>R14/$K14*100</f>
        <v>27.835194355781407</v>
      </c>
      <c r="AI14" s="9">
        <f>S14/$K14*100</f>
        <v>16.909256318723525</v>
      </c>
    </row>
    <row r="15" spans="1:35" x14ac:dyDescent="0.25">
      <c r="A15" t="s">
        <v>31</v>
      </c>
      <c r="B15" t="s">
        <v>51</v>
      </c>
      <c r="C15" s="1">
        <v>117816</v>
      </c>
      <c r="D15" s="1">
        <v>20474.252510333699</v>
      </c>
      <c r="E15" s="1">
        <v>15905.3496105997</v>
      </c>
      <c r="F15" s="1">
        <v>20737.817587883899</v>
      </c>
      <c r="G15" s="1">
        <v>24543.336004375102</v>
      </c>
      <c r="H15" s="1">
        <v>21941.0282504965</v>
      </c>
      <c r="I15" s="1">
        <v>12254.336431293401</v>
      </c>
      <c r="J15" s="1">
        <v>1959.87960501783</v>
      </c>
      <c r="K15" s="1">
        <v>97561.900572066399</v>
      </c>
      <c r="L15" s="1">
        <v>1588.1593619607399</v>
      </c>
      <c r="M15" s="1">
        <v>3684.0092946127502</v>
      </c>
      <c r="N15" s="1">
        <v>5103.5741375504404</v>
      </c>
      <c r="O15" s="1">
        <v>12249.260624521399</v>
      </c>
      <c r="P15" s="1">
        <v>15693.495134074999</v>
      </c>
      <c r="Q15" s="1">
        <v>15165.5280632917</v>
      </c>
      <c r="R15" s="1">
        <v>32921.706507115101</v>
      </c>
      <c r="S15" s="1">
        <v>11156.167448939201</v>
      </c>
      <c r="T15" s="1">
        <v>112</v>
      </c>
      <c r="U15" s="9">
        <f>D15/$C15*100</f>
        <v>17.378159596602924</v>
      </c>
      <c r="V15" s="9">
        <f>E15/$C15*100</f>
        <v>13.500160937902915</v>
      </c>
      <c r="W15" s="9">
        <f>F15/$C15*100</f>
        <v>17.601868666296514</v>
      </c>
      <c r="X15" s="9">
        <f>G15/$C15*100</f>
        <v>20.831920965212792</v>
      </c>
      <c r="Y15" s="9">
        <f>H15/$C15*100</f>
        <v>18.623131196523818</v>
      </c>
      <c r="Z15" s="9">
        <f>I15/$C15*100</f>
        <v>10.401249771926905</v>
      </c>
      <c r="AA15" s="9">
        <f>J15/$C15*100</f>
        <v>1.6635088655342485</v>
      </c>
      <c r="AB15" s="9">
        <f>L15/$K15*100</f>
        <v>1.6278479126056062</v>
      </c>
      <c r="AC15" s="9">
        <f>M15/$K15*100</f>
        <v>3.7760737265378199</v>
      </c>
      <c r="AD15" s="9">
        <f>N15/$K15*100</f>
        <v>5.2311138955114602</v>
      </c>
      <c r="AE15" s="9">
        <f>O15/$K15*100</f>
        <v>12.555373104353574</v>
      </c>
      <c r="AF15" s="9">
        <f>P15/$K15*100</f>
        <v>16.085680006287525</v>
      </c>
      <c r="AG15" s="9">
        <f>Q15/$K15*100</f>
        <v>15.544518889409423</v>
      </c>
      <c r="AH15" s="9">
        <f>R15/$K15*100</f>
        <v>33.744429243459336</v>
      </c>
      <c r="AI15" s="9">
        <f>S15/$K15*100</f>
        <v>11.434963221835181</v>
      </c>
    </row>
    <row r="16" spans="1:35" x14ac:dyDescent="0.25">
      <c r="A16" t="s">
        <v>32</v>
      </c>
      <c r="B16" t="s">
        <v>52</v>
      </c>
      <c r="C16" s="1">
        <v>151065</v>
      </c>
      <c r="D16" s="1">
        <v>27772.555228428399</v>
      </c>
      <c r="E16" s="1">
        <v>24138.146921065199</v>
      </c>
      <c r="F16" s="1">
        <v>26683.600656645001</v>
      </c>
      <c r="G16" s="1">
        <v>30792.141706062899</v>
      </c>
      <c r="H16" s="1">
        <v>26142.1933360777</v>
      </c>
      <c r="I16" s="1">
        <v>13328.7931725407</v>
      </c>
      <c r="J16" s="1">
        <v>2207.5689791802301</v>
      </c>
      <c r="K16" s="1">
        <v>123125.572066394</v>
      </c>
      <c r="L16" s="1">
        <v>905.67455625986202</v>
      </c>
      <c r="M16" s="1">
        <v>3940.5430521609801</v>
      </c>
      <c r="N16" s="1">
        <v>9132.0124771102892</v>
      </c>
      <c r="O16" s="1">
        <v>17858.197247707802</v>
      </c>
      <c r="P16" s="1">
        <v>20130.5750975316</v>
      </c>
      <c r="Q16" s="1">
        <v>16976.232515252701</v>
      </c>
      <c r="R16" s="1">
        <v>37169.249310995103</v>
      </c>
      <c r="S16" s="1">
        <v>17013.087809375898</v>
      </c>
      <c r="T16" s="1">
        <v>93</v>
      </c>
      <c r="U16" s="9">
        <f>D16/$C16*100</f>
        <v>18.384506820526529</v>
      </c>
      <c r="V16" s="9">
        <f>E16/$C16*100</f>
        <v>15.978649535673517</v>
      </c>
      <c r="W16" s="9">
        <f>F16/$C16*100</f>
        <v>17.663655152844804</v>
      </c>
      <c r="X16" s="9">
        <f>G16/$C16*100</f>
        <v>20.383372525775592</v>
      </c>
      <c r="Y16" s="9">
        <f>H16/$C16*100</f>
        <v>17.305261533828286</v>
      </c>
      <c r="Z16" s="9">
        <f>I16/$C16*100</f>
        <v>8.8232172723931406</v>
      </c>
      <c r="AA16" s="9">
        <f>J16/$C16*100</f>
        <v>1.4613371589582167</v>
      </c>
      <c r="AB16" s="9">
        <f>L16/$K16*100</f>
        <v>0.73556982604027032</v>
      </c>
      <c r="AC16" s="9">
        <f>M16/$K16*100</f>
        <v>3.2004261876940472</v>
      </c>
      <c r="AD16" s="9">
        <f>N16/$K16*100</f>
        <v>7.4168284653215348</v>
      </c>
      <c r="AE16" s="9">
        <f>O16/$K16*100</f>
        <v>14.504052202963964</v>
      </c>
      <c r="AF16" s="9">
        <f>P16/$K16*100</f>
        <v>16.349629698919433</v>
      </c>
      <c r="AG16" s="9">
        <f>Q16/$K16*100</f>
        <v>13.787738997142259</v>
      </c>
      <c r="AH16" s="9">
        <f>R16/$K16*100</f>
        <v>30.18808253004666</v>
      </c>
      <c r="AI16" s="9">
        <f>S16/$K16*100</f>
        <v>13.817672091872021</v>
      </c>
    </row>
    <row r="17" spans="1:35" x14ac:dyDescent="0.25">
      <c r="A17" t="s">
        <v>33</v>
      </c>
      <c r="B17" t="s">
        <v>53</v>
      </c>
      <c r="C17" s="1">
        <v>69402</v>
      </c>
      <c r="D17" s="1">
        <v>11284.043238010299</v>
      </c>
      <c r="E17" s="1">
        <v>9055.2215964538009</v>
      </c>
      <c r="F17" s="1">
        <v>11094.3620164811</v>
      </c>
      <c r="G17" s="1">
        <v>14827.616839815901</v>
      </c>
      <c r="H17" s="1">
        <v>13429.299076507299</v>
      </c>
      <c r="I17" s="1">
        <v>8313.9774129604102</v>
      </c>
      <c r="J17" s="1">
        <v>1397.47981977119</v>
      </c>
      <c r="K17" s="1">
        <v>57929.992636814102</v>
      </c>
      <c r="L17" s="1">
        <v>1032.3021182929499</v>
      </c>
      <c r="M17" s="1">
        <v>2198.2809152810401</v>
      </c>
      <c r="N17" s="1">
        <v>3032.50277266697</v>
      </c>
      <c r="O17" s="1">
        <v>6461.5944926744696</v>
      </c>
      <c r="P17" s="1">
        <v>8560.6184595264695</v>
      </c>
      <c r="Q17" s="1">
        <v>8954.4896967034892</v>
      </c>
      <c r="R17" s="1">
        <v>20922.113903366801</v>
      </c>
      <c r="S17" s="1">
        <v>6768.0902783018601</v>
      </c>
      <c r="T17" s="1">
        <v>100</v>
      </c>
      <c r="U17" s="9">
        <f>D17/$C17*100</f>
        <v>16.258959738927263</v>
      </c>
      <c r="V17" s="9">
        <f>E17/$C17*100</f>
        <v>13.047493727059454</v>
      </c>
      <c r="W17" s="9">
        <f>F17/$C17*100</f>
        <v>15.985651734072647</v>
      </c>
      <c r="X17" s="9">
        <f>G17/$C17*100</f>
        <v>21.364826431249675</v>
      </c>
      <c r="Y17" s="9">
        <f>H17/$C17*100</f>
        <v>19.350017400805882</v>
      </c>
      <c r="Z17" s="9">
        <f>I17/$C17*100</f>
        <v>11.979449314083759</v>
      </c>
      <c r="AA17" s="9">
        <f>J17/$C17*100</f>
        <v>2.0136016538013166</v>
      </c>
      <c r="AB17" s="9">
        <f>L17/$K17*100</f>
        <v>1.7819821327526446</v>
      </c>
      <c r="AC17" s="9">
        <f>M17/$K17*100</f>
        <v>3.7947198251222427</v>
      </c>
      <c r="AD17" s="9">
        <f>N17/$K17*100</f>
        <v>5.2347715486154502</v>
      </c>
      <c r="AE17" s="9">
        <f>O17/$K17*100</f>
        <v>11.154143473113738</v>
      </c>
      <c r="AF17" s="9">
        <f>P17/$K17*100</f>
        <v>14.777523817750767</v>
      </c>
      <c r="AG17" s="9">
        <f>Q17/$K17*100</f>
        <v>15.457432823861561</v>
      </c>
      <c r="AH17" s="9">
        <f>R17/$K17*100</f>
        <v>36.11620328442946</v>
      </c>
      <c r="AI17" s="9">
        <f>S17/$K17*100</f>
        <v>11.683223094354039</v>
      </c>
    </row>
    <row r="18" spans="1:35" x14ac:dyDescent="0.25">
      <c r="A18" t="s">
        <v>34</v>
      </c>
      <c r="B18" t="s">
        <v>54</v>
      </c>
      <c r="C18" s="1">
        <v>111448</v>
      </c>
      <c r="D18" s="1">
        <v>18003.109065349901</v>
      </c>
      <c r="E18" s="1">
        <v>14802.557177074301</v>
      </c>
      <c r="F18" s="1">
        <v>18039.6626308206</v>
      </c>
      <c r="G18" s="1">
        <v>22566.8947495785</v>
      </c>
      <c r="H18" s="1">
        <v>22987.643105932399</v>
      </c>
      <c r="I18" s="1">
        <v>12989.244291859901</v>
      </c>
      <c r="J18" s="1">
        <v>2058.88897938434</v>
      </c>
      <c r="K18" s="1">
        <v>93439.2254977837</v>
      </c>
      <c r="L18" s="1">
        <v>924.08421960079102</v>
      </c>
      <c r="M18" s="1">
        <v>3819.8313121105002</v>
      </c>
      <c r="N18" s="1">
        <v>3476.3065965113901</v>
      </c>
      <c r="O18" s="1">
        <v>10022.403097386201</v>
      </c>
      <c r="P18" s="1">
        <v>14741.793291570701</v>
      </c>
      <c r="Q18" s="1">
        <v>15101.0890243704</v>
      </c>
      <c r="R18" s="1">
        <v>34375.474604661496</v>
      </c>
      <c r="S18" s="1">
        <v>10978.2433515721</v>
      </c>
      <c r="T18" s="1">
        <v>74</v>
      </c>
      <c r="U18" s="9">
        <f>D18/$C18*100</f>
        <v>16.153819777250288</v>
      </c>
      <c r="V18" s="9">
        <f>E18/$C18*100</f>
        <v>13.282030343365786</v>
      </c>
      <c r="W18" s="9">
        <f>F18/$C18*100</f>
        <v>16.186618540324275</v>
      </c>
      <c r="X18" s="9">
        <f>G18/$C18*100</f>
        <v>20.248810880032391</v>
      </c>
      <c r="Y18" s="9">
        <f>H18/$C18*100</f>
        <v>20.626339733267891</v>
      </c>
      <c r="Z18" s="9">
        <f>I18/$C18*100</f>
        <v>11.654981957379137</v>
      </c>
      <c r="AA18" s="9">
        <f>J18/$C18*100</f>
        <v>1.8473987683801774</v>
      </c>
      <c r="AB18" s="9">
        <f>L18/$K18*100</f>
        <v>0.98896819261703917</v>
      </c>
      <c r="AC18" s="9">
        <f>M18/$K18*100</f>
        <v>4.0880382855924928</v>
      </c>
      <c r="AD18" s="9">
        <f>N18/$K18*100</f>
        <v>3.7203932053073845</v>
      </c>
      <c r="AE18" s="9">
        <f>O18/$K18*100</f>
        <v>10.726119618386525</v>
      </c>
      <c r="AF18" s="9">
        <f>P18/$K18*100</f>
        <v>15.776878728431202</v>
      </c>
      <c r="AG18" s="9">
        <f>Q18/$K18*100</f>
        <v>16.161402177641747</v>
      </c>
      <c r="AH18" s="9">
        <f>R18/$K18*100</f>
        <v>36.789126217101249</v>
      </c>
      <c r="AI18" s="9">
        <f>S18/$K18*100</f>
        <v>11.749073574922232</v>
      </c>
    </row>
    <row r="19" spans="1:35" x14ac:dyDescent="0.25">
      <c r="A19" t="s">
        <v>35</v>
      </c>
      <c r="B19" t="s">
        <v>55</v>
      </c>
      <c r="C19" s="1">
        <v>169925</v>
      </c>
      <c r="D19" s="1">
        <v>31169.817072637001</v>
      </c>
      <c r="E19" s="1">
        <v>24226.682289796099</v>
      </c>
      <c r="F19" s="1">
        <v>28528.071263423</v>
      </c>
      <c r="G19" s="1">
        <v>34074.219592338202</v>
      </c>
      <c r="H19" s="1">
        <v>31753.553674485702</v>
      </c>
      <c r="I19" s="1">
        <v>17625.829599810699</v>
      </c>
      <c r="J19" s="1">
        <v>2546.82650750931</v>
      </c>
      <c r="K19" s="1">
        <v>138953.523838294</v>
      </c>
      <c r="L19" s="1">
        <v>1211.84222994079</v>
      </c>
      <c r="M19" s="1">
        <v>4846.6577632219996</v>
      </c>
      <c r="N19" s="1">
        <v>6502.1219239961702</v>
      </c>
      <c r="O19" s="1">
        <v>16745.0645154698</v>
      </c>
      <c r="P19" s="1">
        <v>21786.2173334492</v>
      </c>
      <c r="Q19" s="1">
        <v>21308.093324208901</v>
      </c>
      <c r="R19" s="1">
        <v>47023.686317523301</v>
      </c>
      <c r="S19" s="1">
        <v>19529.840430483498</v>
      </c>
      <c r="T19" s="1">
        <v>125</v>
      </c>
      <c r="U19" s="9">
        <f>D19/$C19*100</f>
        <v>18.343279136464322</v>
      </c>
      <c r="V19" s="9">
        <f>E19/$C19*100</f>
        <v>14.257279558508811</v>
      </c>
      <c r="W19" s="9">
        <f>F19/$C19*100</f>
        <v>16.788625136632632</v>
      </c>
      <c r="X19" s="9">
        <f>G19/$C19*100</f>
        <v>20.052505277233017</v>
      </c>
      <c r="Y19" s="9">
        <f>H19/$C19*100</f>
        <v>18.686805163740296</v>
      </c>
      <c r="Z19" s="9">
        <f>I19/$C19*100</f>
        <v>10.372711254854023</v>
      </c>
      <c r="AA19" s="9">
        <f>J19/$C19*100</f>
        <v>1.4987944725669029</v>
      </c>
      <c r="AB19" s="9">
        <f>L19/$K19*100</f>
        <v>0.87212054539261719</v>
      </c>
      <c r="AC19" s="9">
        <f>M19/$K19*100</f>
        <v>3.4879703870354932</v>
      </c>
      <c r="AD19" s="9">
        <f>N19/$K19*100</f>
        <v>4.679350148444569</v>
      </c>
      <c r="AE19" s="9">
        <f>O19/$K19*100</f>
        <v>12.050838332791566</v>
      </c>
      <c r="AF19" s="9">
        <f>P19/$K19*100</f>
        <v>15.678780020579202</v>
      </c>
      <c r="AG19" s="9">
        <f>Q19/$K19*100</f>
        <v>15.334690863260162</v>
      </c>
      <c r="AH19" s="9">
        <f>R19/$K19*100</f>
        <v>33.841305364984279</v>
      </c>
      <c r="AI19" s="9">
        <f>S19/$K19*100</f>
        <v>14.054944337511863</v>
      </c>
    </row>
    <row r="20" spans="1:35" x14ac:dyDescent="0.25">
      <c r="A20" t="s">
        <v>36</v>
      </c>
      <c r="B20" t="s">
        <v>56</v>
      </c>
      <c r="C20" s="1">
        <v>444681</v>
      </c>
      <c r="D20" s="1">
        <v>86818.017124366699</v>
      </c>
      <c r="E20" s="1">
        <v>82473.551134938607</v>
      </c>
      <c r="F20" s="1">
        <v>85113.636852451105</v>
      </c>
      <c r="G20" s="1">
        <v>85292.818237521293</v>
      </c>
      <c r="H20" s="1">
        <v>67899.807376012905</v>
      </c>
      <c r="I20" s="1">
        <v>32047.5860540957</v>
      </c>
      <c r="J20" s="1">
        <v>5035.5832206134301</v>
      </c>
      <c r="K20" s="1">
        <v>357712.78556610801</v>
      </c>
      <c r="L20" s="1">
        <v>1381.43036398339</v>
      </c>
      <c r="M20" s="1">
        <v>10149.3210925819</v>
      </c>
      <c r="N20" s="1">
        <v>35476.986767322902</v>
      </c>
      <c r="O20" s="1">
        <v>57897.035515741103</v>
      </c>
      <c r="P20" s="1">
        <v>57351.719475358899</v>
      </c>
      <c r="Q20" s="1">
        <v>48441.002379159501</v>
      </c>
      <c r="R20" s="1">
        <v>93071.458080382494</v>
      </c>
      <c r="S20" s="1">
        <v>53943.831891577698</v>
      </c>
      <c r="T20" s="1">
        <v>121</v>
      </c>
      <c r="U20" s="9">
        <f>D20/$C20*100</f>
        <v>19.523662383678793</v>
      </c>
      <c r="V20" s="9">
        <f>E20/$C20*100</f>
        <v>18.54667753624252</v>
      </c>
      <c r="W20" s="9">
        <f>F20/$C20*100</f>
        <v>19.140380824107865</v>
      </c>
      <c r="X20" s="9">
        <f>G20/$C20*100</f>
        <v>19.180675189072907</v>
      </c>
      <c r="Y20" s="9">
        <f>H20/$C20*100</f>
        <v>15.269329558945156</v>
      </c>
      <c r="Z20" s="9">
        <f>I20/$C20*100</f>
        <v>7.2068710050790799</v>
      </c>
      <c r="AA20" s="9">
        <f>J20/$C20*100</f>
        <v>1.1324035028736172</v>
      </c>
      <c r="AB20" s="9">
        <f>L20/$K20*100</f>
        <v>0.38618422928248708</v>
      </c>
      <c r="AC20" s="9">
        <f>M20/$K20*100</f>
        <v>2.8372821722097012</v>
      </c>
      <c r="AD20" s="9">
        <f>N20/$K20*100</f>
        <v>9.9177295860917702</v>
      </c>
      <c r="AE20" s="9">
        <f>O20/$K20*100</f>
        <v>16.185341383343228</v>
      </c>
      <c r="AF20" s="9">
        <f>P20/$K20*100</f>
        <v>16.032896164053902</v>
      </c>
      <c r="AG20" s="9">
        <f>Q20/$K20*100</f>
        <v>13.541870554751876</v>
      </c>
      <c r="AH20" s="9">
        <f>R20/$K20*100</f>
        <v>26.01848797019926</v>
      </c>
      <c r="AI20" s="9">
        <f>S20/$K20*100</f>
        <v>15.080207940067735</v>
      </c>
    </row>
    <row r="21" spans="1:35" x14ac:dyDescent="0.25">
      <c r="A21" t="s">
        <v>37</v>
      </c>
      <c r="B21" t="s">
        <v>57</v>
      </c>
      <c r="C21" s="1">
        <v>63499</v>
      </c>
      <c r="D21" s="1">
        <v>12724.4986073657</v>
      </c>
      <c r="E21" s="1">
        <v>9303.2449051379208</v>
      </c>
      <c r="F21" s="1">
        <v>11960.498524553999</v>
      </c>
      <c r="G21" s="1">
        <v>13279.140967040799</v>
      </c>
      <c r="H21" s="1">
        <v>10147.5440398009</v>
      </c>
      <c r="I21" s="1">
        <v>5204.2394014687698</v>
      </c>
      <c r="J21" s="1">
        <v>879.83355463198995</v>
      </c>
      <c r="K21" s="1">
        <v>51049.370798244498</v>
      </c>
      <c r="L21" s="1">
        <v>739.280577335408</v>
      </c>
      <c r="M21" s="1">
        <v>1572.5802606454499</v>
      </c>
      <c r="N21" s="1">
        <v>2202.4353337135199</v>
      </c>
      <c r="O21" s="1">
        <v>6728.3019445467398</v>
      </c>
      <c r="P21" s="1">
        <v>8554.2186536222507</v>
      </c>
      <c r="Q21" s="1">
        <v>10419.1777873788</v>
      </c>
      <c r="R21" s="1">
        <v>14140.3064968659</v>
      </c>
      <c r="S21" s="1">
        <v>6693.06974413644</v>
      </c>
      <c r="T21" s="1">
        <v>79</v>
      </c>
      <c r="U21" s="9">
        <f>D21/$C21*100</f>
        <v>20.038896057206728</v>
      </c>
      <c r="V21" s="9">
        <f>E21/$C21*100</f>
        <v>14.651010102738502</v>
      </c>
      <c r="W21" s="9">
        <f>F21/$C21*100</f>
        <v>18.835727372957052</v>
      </c>
      <c r="X21" s="9">
        <f>G21/$C21*100</f>
        <v>20.912362347502793</v>
      </c>
      <c r="Y21" s="9">
        <f>H21/$C21*100</f>
        <v>15.980635978205799</v>
      </c>
      <c r="Z21" s="9">
        <f>I21/$C21*100</f>
        <v>8.1957816681660649</v>
      </c>
      <c r="AA21" s="9">
        <f>J21/$C21*100</f>
        <v>1.3855864732231846</v>
      </c>
      <c r="AB21" s="9">
        <f>L21/$K21*100</f>
        <v>1.4481678535415574</v>
      </c>
      <c r="AC21" s="9">
        <f>M21/$K21*100</f>
        <v>3.0805086057976023</v>
      </c>
      <c r="AD21" s="9">
        <f>N21/$K21*100</f>
        <v>4.3143241518448994</v>
      </c>
      <c r="AE21" s="9">
        <f>O21/$K21*100</f>
        <v>13.179989957443539</v>
      </c>
      <c r="AF21" s="9">
        <f>P21/$K21*100</f>
        <v>16.75675629270717</v>
      </c>
      <c r="AG21" s="9">
        <f>Q21/$K21*100</f>
        <v>20.410002365273222</v>
      </c>
      <c r="AH21" s="9">
        <f>R21/$K21*100</f>
        <v>27.699276750639523</v>
      </c>
      <c r="AI21" s="9">
        <f>S21/$K21*100</f>
        <v>13.110974022752506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2020-08-17T16:41:30Z</dcterms:created>
  <dcterms:modified xsi:type="dcterms:W3CDTF">2020-08-18T07:52:24Z</dcterms:modified>
</cp:coreProperties>
</file>