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6" i="1" l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<sst xmlns="http://schemas.openxmlformats.org/spreadsheetml/2006/main" count="165" uniqueCount="165">
  <si>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</si>
  <si>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</si>
  <si>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</si>
  <si>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</si>
  <si>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</si>
  <si>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</si>
  <si>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</si>
  <si>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</si>
  <si>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</si>
  <si>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</si>
  <si>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</si>
  <si>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</si>
  <si>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</si>
  <si>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</si>
  <si>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</si>
  <si>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</si>
  <si>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</si>
  <si>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</si>
  <si>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02163</t>
  </si>
  <si>
    <t>10268</t>
  </si>
  <si>
    <t>27230</t>
  </si>
  <si>
    <t>27448</t>
  </si>
  <si>
    <t>27681</t>
  </si>
  <si>
    <t>28015</t>
  </si>
  <si>
    <t>28140</t>
  </si>
  <si>
    <t>28279</t>
  </si>
  <si>
    <t>45191</t>
  </si>
  <si>
    <t>45258</t>
  </si>
  <si>
    <t>51380</t>
  </si>
  <si>
    <t>60395</t>
  </si>
  <si>
    <t>60500</t>
  </si>
  <si>
    <t>75056</t>
  </si>
  <si>
    <t>77037</t>
  </si>
  <si>
    <t>77051</t>
  </si>
  <si>
    <t>77053</t>
  </si>
  <si>
    <t>77079</t>
  </si>
  <si>
    <t>77088</t>
  </si>
  <si>
    <t>77100</t>
  </si>
  <si>
    <t>77118</t>
  </si>
  <si>
    <t>77131</t>
  </si>
  <si>
    <t>77153</t>
  </si>
  <si>
    <t>77171</t>
  </si>
  <si>
    <t>77182</t>
  </si>
  <si>
    <t>77183</t>
  </si>
  <si>
    <t>77186</t>
  </si>
  <si>
    <t>77192</t>
  </si>
  <si>
    <t>77257</t>
  </si>
  <si>
    <t>77284</t>
  </si>
  <si>
    <t>77305</t>
  </si>
  <si>
    <t>77317</t>
  </si>
  <si>
    <t>77327</t>
  </si>
  <si>
    <t>77333</t>
  </si>
  <si>
    <t>77379</t>
  </si>
  <si>
    <t>77393</t>
  </si>
  <si>
    <t>77437</t>
  </si>
  <si>
    <t>77449</t>
  </si>
  <si>
    <t>77458</t>
  </si>
  <si>
    <t>77470</t>
  </si>
  <si>
    <t>78217</t>
  </si>
  <si>
    <t>78220</t>
  </si>
  <si>
    <t>78265</t>
  </si>
  <si>
    <t>78310</t>
  </si>
  <si>
    <t>78380</t>
  </si>
  <si>
    <t>78420</t>
  </si>
  <si>
    <t>78455</t>
  </si>
  <si>
    <t>78486</t>
  </si>
  <si>
    <t>78517</t>
  </si>
  <si>
    <t>78531</t>
  </si>
  <si>
    <t>78537</t>
  </si>
  <si>
    <t>91016</t>
  </si>
  <si>
    <t>91045</t>
  </si>
  <si>
    <t>91200</t>
  </si>
  <si>
    <t>91223</t>
  </si>
  <si>
    <t>91226</t>
  </si>
  <si>
    <t>91338</t>
  </si>
  <si>
    <t>91405</t>
  </si>
  <si>
    <t>91540</t>
  </si>
  <si>
    <t>95250</t>
  </si>
  <si>
    <t>95351</t>
  </si>
  <si>
    <t>95355</t>
  </si>
  <si>
    <t>95370</t>
  </si>
  <si>
    <t>95487</t>
  </si>
  <si>
    <t>95652</t>
  </si>
  <si>
    <t>Charly-sur-Marne</t>
  </si>
  <si>
    <t>Nogent-sur-Seine</t>
  </si>
  <si>
    <t>Ézy-sur-Eure</t>
  </si>
  <si>
    <t>Pacy-sur-Eure</t>
  </si>
  <si>
    <t>Vernon</t>
  </si>
  <si>
    <t>Auneau</t>
  </si>
  <si>
    <t>Épernon</t>
  </si>
  <si>
    <t>Nogent-le-Roi</t>
  </si>
  <si>
    <t>Malesherbes</t>
  </si>
  <si>
    <t>Puiseaux</t>
  </si>
  <si>
    <t>Montmirail</t>
  </si>
  <si>
    <t>Méru</t>
  </si>
  <si>
    <t>Le Plessis-Belleville</t>
  </si>
  <si>
    <t>Paris</t>
  </si>
  <si>
    <t>Bois-le-Roi</t>
  </si>
  <si>
    <t>Bray-sur-Seine</t>
  </si>
  <si>
    <t>Brie-Comte-Robert</t>
  </si>
  <si>
    <t>Champagne-sur-Seine</t>
  </si>
  <si>
    <t>La Chapelle-la-Reine</t>
  </si>
  <si>
    <t>Le Châtelet-en-Brie</t>
  </si>
  <si>
    <t>Claye-Souilly</t>
  </si>
  <si>
    <t>Coulommiers</t>
  </si>
  <si>
    <t>Dammartin-en-Goële</t>
  </si>
  <si>
    <t>Esbly</t>
  </si>
  <si>
    <t>La Ferté-Gaucher</t>
  </si>
  <si>
    <t>La Ferté-sous-Jouarre</t>
  </si>
  <si>
    <t>Fontainebleau</t>
  </si>
  <si>
    <t>Fontenay-Trésigny</t>
  </si>
  <si>
    <t>Lizy-sur-Ourcq</t>
  </si>
  <si>
    <t>Meaux</t>
  </si>
  <si>
    <t>Montereau-Fault-Yonne</t>
  </si>
  <si>
    <t>Mormant</t>
  </si>
  <si>
    <t>Nangis</t>
  </si>
  <si>
    <t>Nemours</t>
  </si>
  <si>
    <t>Provins</t>
  </si>
  <si>
    <t>Rozay-en-Brie</t>
  </si>
  <si>
    <t>Saint-Soupplets</t>
  </si>
  <si>
    <t>Serris</t>
  </si>
  <si>
    <t>Souppes-sur-Loing</t>
  </si>
  <si>
    <t>Gretz-Armainvilliers</t>
  </si>
  <si>
    <t>Épône</t>
  </si>
  <si>
    <t>Les Essarts-le-Roi</t>
  </si>
  <si>
    <t>Garancières - La Queue-les-Yvelines</t>
  </si>
  <si>
    <t>Houdan</t>
  </si>
  <si>
    <t>Maule</t>
  </si>
  <si>
    <t>Montfort-l'Amaury</t>
  </si>
  <si>
    <t>Noisy-le-Roi</t>
  </si>
  <si>
    <t>Le Perray-en-Yvelines</t>
  </si>
  <si>
    <t>Rambouillet</t>
  </si>
  <si>
    <t>Rosny-sur-Seine</t>
  </si>
  <si>
    <t>Saint-Arnoult-en-Yvelines</t>
  </si>
  <si>
    <t>Angerville</t>
  </si>
  <si>
    <t>Ballancourt-sur-Essonne</t>
  </si>
  <si>
    <t>Dourdan</t>
  </si>
  <si>
    <t>Étampes</t>
  </si>
  <si>
    <t>Étréchy</t>
  </si>
  <si>
    <t>Limours</t>
  </si>
  <si>
    <t>Milly-la-Forêt</t>
  </si>
  <si>
    <t>Saint-Chéron</t>
  </si>
  <si>
    <t>Fosses</t>
  </si>
  <si>
    <t>Louvres</t>
  </si>
  <si>
    <t>Magny-en-Vexin</t>
  </si>
  <si>
    <t>Marines</t>
  </si>
  <si>
    <t>Persan - Beaumont-sur-Oise</t>
  </si>
  <si>
    <t>Viarmes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</si>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</sst>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148</v>
      </c>
      <c r="U1" s="6" t="s">
        <v>149</v>
      </c>
      <c r="V1" s="6" t="s">
        <v>150</v>
      </c>
      <c r="W1" s="6" t="s">
        <v>151</v>
      </c>
      <c r="X1" s="6" t="s">
        <v>152</v>
      </c>
      <c r="Y1" s="6" t="s">
        <v>153</v>
      </c>
      <c r="Z1" s="6" t="s">
        <v>154</v>
      </c>
      <c r="AA1" s="6" t="s">
        <v>155</v>
      </c>
      <c r="AB1" s="7" t="s">
        <v>156</v>
      </c>
      <c r="AC1" s="7" t="s">
        <v>157</v>
      </c>
      <c r="AD1" s="7" t="s">
        <v>158</v>
      </c>
      <c r="AE1" s="7" t="s">
        <v>159</v>
      </c>
      <c r="AF1" s="7" t="s">
        <v>160</v>
      </c>
      <c r="AG1" s="7" t="s">
        <v>161</v>
      </c>
      <c r="AH1" s="7" t="s">
        <v>162</v>
      </c>
      <c r="AI1" s="7" t="s">
        <v>163</v>
      </c>
    </row>
    <row r="2" spans="1:35" x14ac:dyDescent="0.25">
      <c r="A2" t="s">
        <v>18</v>
      </c>
      <c r="B2" t="s">
        <v>83</v>
      </c>
      <c r="C2" s="1">
        <v>1281</v>
      </c>
      <c r="D2" s="1">
        <v>297.888329199596</v>
      </c>
      <c r="E2" s="1">
        <v>204.09016641211599</v>
      </c>
      <c r="F2" s="1">
        <v>282.63988695557998</v>
      </c>
      <c r="G2" s="1">
        <v>258.64036061858098</v>
      </c>
      <c r="H2" s="1">
        <v>174.01039138722399</v>
      </c>
      <c r="I2" s="1">
        <v>53.067501868539999</v>
      </c>
      <c r="J2" s="1">
        <v>10.6633635583634</v>
      </c>
      <c r="K2" s="1">
        <v>958.18158154973696</v>
      </c>
      <c r="L2" s="1">
        <v>24.386117868002799</v>
      </c>
      <c r="M2" s="1">
        <v>56.201252633852498</v>
      </c>
      <c r="N2" s="1">
        <v>49.449101769100501</v>
      </c>
      <c r="O2" s="1">
        <v>101.471561443944</v>
      </c>
      <c r="P2" s="1">
        <v>220.232682074058</v>
      </c>
      <c r="Q2" s="1">
        <v>175.01414324526201</v>
      </c>
      <c r="R2" s="1">
        <v>191.13702277690399</v>
      </c>
      <c r="S2" s="1">
        <v>140.289699738613</v>
      </c>
      <c r="T2" s="1">
        <v>2</v>
      </c>
      <c r="U2" s="9">
        <f>D2/$C2*100</f>
        <v>23.254358251334583</v>
      </c>
      <c r="V2" s="9">
        <f>E2/$C2*100</f>
        <v>15.932097299930991</v>
      </c>
      <c r="W2" s="9">
        <f>F2/$C2*100</f>
        <v>22.064003665540984</v>
      </c>
      <c r="X2" s="9">
        <f>G2/$C2*100</f>
        <v>20.1905043418096</v>
      </c>
      <c r="Y2" s="9">
        <f>H2/$C2*100</f>
        <v>13.583949366684154</v>
      </c>
      <c r="Z2" s="9">
        <f>I2/$C2*100</f>
        <v>4.1426621286916472</v>
      </c>
      <c r="AA2" s="9">
        <f>J2/$C2*100</f>
        <v>0.83242494600807193</v>
      </c>
      <c r="AB2" s="9">
        <f>L2/$K2*100</f>
        <v>2.5450413927349085</v>
      </c>
      <c r="AC2" s="9">
        <f>M2/$K2*100</f>
        <v>5.8654073211211291</v>
      </c>
      <c r="AD2" s="9">
        <f>N2/$K2*100</f>
        <v>5.1607234705057534</v>
      </c>
      <c r="AE2" s="9">
        <f>O2/$K2*100</f>
        <v>10.59001377169311</v>
      </c>
      <c r="AF2" s="9">
        <f>P2/$K2*100</f>
        <v>22.9844411868009</v>
      </c>
      <c r="AG2" s="9">
        <f>Q2/$K2*100</f>
        <v>18.265237676787617</v>
      </c>
      <c r="AH2" s="9">
        <f>R2/$K2*100</f>
        <v>19.947891553891502</v>
      </c>
      <c r="AI2" s="9">
        <f>S2/$K2*100</f>
        <v>14.641243626465062</v>
      </c>
    </row>
    <row r="3" spans="1:35" x14ac:dyDescent="0.25">
      <c r="A3" t="s">
        <v>19</v>
      </c>
      <c r="B3" t="s">
        <v>84</v>
      </c>
      <c r="C3" s="1">
        <v>1355</v>
      </c>
      <c r="D3" s="1">
        <v>267.37852434590297</v>
      </c>
      <c r="E3" s="1">
        <v>209.131262382432</v>
      </c>
      <c r="F3" s="1">
        <v>251.04264030829799</v>
      </c>
      <c r="G3" s="1">
        <v>313.08315370836198</v>
      </c>
      <c r="H3" s="1">
        <v>210.26552335667</v>
      </c>
      <c r="I3" s="1">
        <v>92.966999115834895</v>
      </c>
      <c r="J3" s="1">
        <v>11.131896782501901</v>
      </c>
      <c r="K3" s="1">
        <v>1130.2253117426001</v>
      </c>
      <c r="L3" s="1">
        <v>55.558767208733698</v>
      </c>
      <c r="M3" s="1">
        <v>15.1468996281685</v>
      </c>
      <c r="N3" s="1">
        <v>80.410519220482399</v>
      </c>
      <c r="O3" s="1">
        <v>201.92770754873601</v>
      </c>
      <c r="P3" s="1">
        <v>181.93535789963701</v>
      </c>
      <c r="Q3" s="1">
        <v>106.29085913556401</v>
      </c>
      <c r="R3" s="1">
        <v>273.18515285359399</v>
      </c>
      <c r="S3" s="1">
        <v>215.77004824768201</v>
      </c>
      <c r="T3" s="1">
        <v>3</v>
      </c>
      <c r="U3" s="9">
        <f>D3/$C3*100</f>
        <v>19.732732424051878</v>
      </c>
      <c r="V3" s="9">
        <f>E3/$C3*100</f>
        <v>15.434041504238524</v>
      </c>
      <c r="W3" s="9">
        <f>F3/$C3*100</f>
        <v>18.527132126073653</v>
      </c>
      <c r="X3" s="9">
        <f>G3/$C3*100</f>
        <v>23.105767801355128</v>
      </c>
      <c r="Y3" s="9">
        <f>H3/$C3*100</f>
        <v>15.51775080123026</v>
      </c>
      <c r="Z3" s="9">
        <f>I3/$C3*100</f>
        <v>6.8610331450800661</v>
      </c>
      <c r="AA3" s="9">
        <f>J3/$C3*100</f>
        <v>0.82154219797062</v>
      </c>
      <c r="AB3" s="9">
        <f>L3/$K3*100</f>
        <v>4.9157249117941157</v>
      </c>
      <c r="AC3" s="9">
        <f>M3/$K3*100</f>
        <v>1.3401663784024407</v>
      </c>
      <c r="AD3" s="9">
        <f>N3/$K3*100</f>
        <v>7.1145565742554577</v>
      </c>
      <c r="AE3" s="9">
        <f>O3/$K3*100</f>
        <v>17.866146285239402</v>
      </c>
      <c r="AF3" s="9">
        <f>P3/$K3*100</f>
        <v>16.097264501989084</v>
      </c>
      <c r="AG3" s="9">
        <f>Q3/$K3*100</f>
        <v>9.4043955688519318</v>
      </c>
      <c r="AH3" s="9">
        <f>R3/$K3*100</f>
        <v>24.170857794043968</v>
      </c>
      <c r="AI3" s="9">
        <f>S3/$K3*100</f>
        <v>19.090887985423382</v>
      </c>
    </row>
    <row r="4" spans="1:35" x14ac:dyDescent="0.25">
      <c r="A4" t="s">
        <v>20</v>
      </c>
      <c r="B4" t="s">
        <v>85</v>
      </c>
      <c r="C4" s="1">
        <v>5897.00000000001</v>
      </c>
      <c r="D4" s="1">
        <v>1109.9184600379799</v>
      </c>
      <c r="E4" s="1">
        <v>926.52446562550597</v>
      </c>
      <c r="F4" s="1">
        <v>1070.74843906819</v>
      </c>
      <c r="G4" s="1">
        <v>1432.77108715025</v>
      </c>
      <c r="H4" s="1">
        <v>944.03510707941803</v>
      </c>
      <c r="I4" s="1">
        <v>363.36817404014101</v>
      </c>
      <c r="J4" s="1">
        <v>49.634266998528702</v>
      </c>
      <c r="K4" s="1">
        <v>4683.37973083823</v>
      </c>
      <c r="L4" s="1">
        <v>24.858580597433502</v>
      </c>
      <c r="M4" s="1">
        <v>195.843747003099</v>
      </c>
      <c r="N4" s="1">
        <v>597.78335305530402</v>
      </c>
      <c r="O4" s="1">
        <v>900.28132208940895</v>
      </c>
      <c r="P4" s="1">
        <v>834.21603805178597</v>
      </c>
      <c r="Q4" s="1">
        <v>466.19013867614001</v>
      </c>
      <c r="R4" s="1">
        <v>1115.9342571027801</v>
      </c>
      <c r="S4" s="1">
        <v>548.27229426227905</v>
      </c>
      <c r="T4" s="1">
        <v>8</v>
      </c>
      <c r="U4" s="9">
        <f>D4/$C4*100</f>
        <v>18.821747668949943</v>
      </c>
      <c r="V4" s="9">
        <f>E4/$C4*100</f>
        <v>15.711793549694836</v>
      </c>
      <c r="W4" s="9">
        <f>F4/$C4*100</f>
        <v>18.157511261119012</v>
      </c>
      <c r="X4" s="9">
        <f>G4/$C4*100</f>
        <v>24.296609922846322</v>
      </c>
      <c r="Y4" s="9">
        <f>H4/$C4*100</f>
        <v>16.008735070025715</v>
      </c>
      <c r="Z4" s="9">
        <f>I4/$C4*100</f>
        <v>6.1619157883693472</v>
      </c>
      <c r="AA4" s="9">
        <f>J4/$C4*100</f>
        <v>0.84168673899488922</v>
      </c>
      <c r="AB4" s="9">
        <f>L4/$K4*100</f>
        <v>0.53078293937494414</v>
      </c>
      <c r="AC4" s="9">
        <f>M4/$K4*100</f>
        <v>4.1816755902483047</v>
      </c>
      <c r="AD4" s="9">
        <f>N4/$K4*100</f>
        <v>12.763930909106808</v>
      </c>
      <c r="AE4" s="9">
        <f>O4/$K4*100</f>
        <v>19.222898287777252</v>
      </c>
      <c r="AF4" s="9">
        <f>P4/$K4*100</f>
        <v>17.812265628575847</v>
      </c>
      <c r="AG4" s="9">
        <f>Q4/$K4*100</f>
        <v>9.954139221435744</v>
      </c>
      <c r="AH4" s="9">
        <f>R4/$K4*100</f>
        <v>23.827541673693208</v>
      </c>
      <c r="AI4" s="9">
        <f>S4/$K4*100</f>
        <v>11.706765749787909</v>
      </c>
    </row>
    <row r="5" spans="1:35" x14ac:dyDescent="0.25">
      <c r="A5" t="s">
        <v>21</v>
      </c>
      <c r="B5" t="s">
        <v>86</v>
      </c>
      <c r="C5" s="1">
        <v>438.00000000000199</v>
      </c>
      <c r="D5" s="1">
        <v>88.245700245700604</v>
      </c>
      <c r="E5" s="1">
        <v>81.788697788698101</v>
      </c>
      <c r="F5" s="1">
        <v>78.5601965601968</v>
      </c>
      <c r="G5" s="1">
        <v>107.616707616708</v>
      </c>
      <c r="H5" s="1">
        <v>66.722358722359004</v>
      </c>
      <c r="I5" s="1">
        <v>10.7616707616708</v>
      </c>
      <c r="J5" s="1">
        <v>4.3046683046683203</v>
      </c>
      <c r="K5" s="1">
        <v>333.61179361179398</v>
      </c>
      <c r="L5">
        <v>0</v>
      </c>
      <c r="M5" s="1">
        <v>26.9041769041769</v>
      </c>
      <c r="N5" s="1">
        <v>53.8083538083538</v>
      </c>
      <c r="O5" s="1">
        <v>26.9041769041769</v>
      </c>
      <c r="P5" s="1">
        <v>43.046683046683</v>
      </c>
      <c r="Q5" s="1">
        <v>59.1891891891892</v>
      </c>
      <c r="R5" s="1">
        <v>75.3316953316953</v>
      </c>
      <c r="S5" s="1">
        <v>48.4275184275184</v>
      </c>
      <c r="T5" s="1">
        <v>1</v>
      </c>
      <c r="U5" s="9">
        <f>D5/$C5*100</f>
        <v>20.147420147420135</v>
      </c>
      <c r="V5" s="9">
        <f>E5/$C5*100</f>
        <v>18.67321867321866</v>
      </c>
      <c r="W5" s="9">
        <f>F5/$C5*100</f>
        <v>17.93611793611791</v>
      </c>
      <c r="X5" s="9">
        <f>G5/$C5*100</f>
        <v>24.570024570024547</v>
      </c>
      <c r="Y5" s="9">
        <f>H5/$C5*100</f>
        <v>15.233415233415229</v>
      </c>
      <c r="Z5" s="9">
        <f>I5/$C5*100</f>
        <v>2.4570024570024542</v>
      </c>
      <c r="AA5" s="9">
        <f>J5/$C5*100</f>
        <v>0.98280098280098194</v>
      </c>
      <c r="AB5" s="9">
        <f>L5/$K5*100</f>
        <v>0</v>
      </c>
      <c r="AC5" s="9">
        <f>M5/$K5*100</f>
        <v>8.0645161290322473</v>
      </c>
      <c r="AD5" s="9">
        <f>N5/$K5*100</f>
        <v>16.129032258064495</v>
      </c>
      <c r="AE5" s="9">
        <f>O5/$K5*100</f>
        <v>8.0645161290322473</v>
      </c>
      <c r="AF5" s="9">
        <f>P5/$K5*100</f>
        <v>12.903225806451585</v>
      </c>
      <c r="AG5" s="9">
        <f>Q5/$K5*100</f>
        <v>17.741935483870954</v>
      </c>
      <c r="AH5" s="9">
        <f>R5/$K5*100</f>
        <v>22.580645161290288</v>
      </c>
      <c r="AI5" s="9">
        <f>S5/$K5*100</f>
        <v>14.516129032258041</v>
      </c>
    </row>
    <row r="6" spans="1:35" x14ac:dyDescent="0.25">
      <c r="A6" t="s">
        <v>22</v>
      </c>
      <c r="B6" t="s">
        <v>87</v>
      </c>
      <c r="C6" s="1">
        <v>1099</v>
      </c>
      <c r="D6" s="1">
        <v>212.44718433470501</v>
      </c>
      <c r="E6" s="1">
        <v>160.07611278076899</v>
      </c>
      <c r="F6" s="1">
        <v>211.78007636710601</v>
      </c>
      <c r="G6" s="1">
        <v>275.34636822736297</v>
      </c>
      <c r="H6" s="1">
        <v>175.60120520006299</v>
      </c>
      <c r="I6" s="1">
        <v>57.613076262054001</v>
      </c>
      <c r="J6" s="1">
        <v>6.1359768279412998</v>
      </c>
      <c r="K6" s="1">
        <v>890.28909307309505</v>
      </c>
      <c r="L6">
        <v>0</v>
      </c>
      <c r="M6" s="1">
        <v>70.082488931181999</v>
      </c>
      <c r="N6" s="1">
        <v>105.100152668728</v>
      </c>
      <c r="O6" s="1">
        <v>129.954767849246</v>
      </c>
      <c r="P6" s="1">
        <v>139.49807480715299</v>
      </c>
      <c r="Q6" s="1">
        <v>90.382258120470297</v>
      </c>
      <c r="R6" s="1">
        <v>196.762854386078</v>
      </c>
      <c r="S6" s="1">
        <v>158.50849631023701</v>
      </c>
      <c r="T6" s="1">
        <v>2</v>
      </c>
      <c r="U6" s="9">
        <f>D6/$C6*100</f>
        <v>19.33095398859918</v>
      </c>
      <c r="V6" s="9">
        <f>E6/$C6*100</f>
        <v>14.565615357667788</v>
      </c>
      <c r="W6" s="9">
        <f>F6/$C6*100</f>
        <v>19.270252626670246</v>
      </c>
      <c r="X6" s="9">
        <f>G6/$C6*100</f>
        <v>25.054264624873788</v>
      </c>
      <c r="Y6" s="9">
        <f>H6/$C6*100</f>
        <v>15.978271628759144</v>
      </c>
      <c r="Z6" s="9">
        <f>I6/$C6*100</f>
        <v>5.2423181312151046</v>
      </c>
      <c r="AA6" s="9">
        <f>J6/$C6*100</f>
        <v>0.55832364221485897</v>
      </c>
      <c r="AB6" s="9">
        <f>L6/$K6*100</f>
        <v>0</v>
      </c>
      <c r="AC6" s="9">
        <f>M6/$K6*100</f>
        <v>7.871879985552968</v>
      </c>
      <c r="AD6" s="9">
        <f>N6/$K6*100</f>
        <v>11.805171318671766</v>
      </c>
      <c r="AE6" s="9">
        <f>O6/$K6*100</f>
        <v>14.596917884354715</v>
      </c>
      <c r="AF6" s="9">
        <f>P6/$K6*100</f>
        <v>15.668851375639603</v>
      </c>
      <c r="AG6" s="9">
        <f>Q6/$K6*100</f>
        <v>10.152012287209912</v>
      </c>
      <c r="AH6" s="9">
        <f>R6/$K6*100</f>
        <v>22.101006955717388</v>
      </c>
      <c r="AI6" s="9">
        <f>S6/$K6*100</f>
        <v>17.804160192853562</v>
      </c>
    </row>
    <row r="7" spans="1:35" x14ac:dyDescent="0.25">
      <c r="A7" t="s">
        <v>23</v>
      </c>
      <c r="B7" t="s">
        <v>88</v>
      </c>
      <c r="C7" s="1">
        <v>5816</v>
      </c>
      <c r="D7" s="1">
        <v>1274.88539525289</v>
      </c>
      <c r="E7" s="1">
        <v>898.06962347051206</v>
      </c>
      <c r="F7" s="1">
        <v>1215.93457060216</v>
      </c>
      <c r="G7" s="1">
        <v>1328.20888232932</v>
      </c>
      <c r="H7" s="1">
        <v>797.558422807733</v>
      </c>
      <c r="I7" s="1">
        <v>254.88706905260599</v>
      </c>
      <c r="J7" s="1">
        <v>46.456036484774899</v>
      </c>
      <c r="K7" s="1">
        <v>4542.9376528858102</v>
      </c>
      <c r="L7" s="1">
        <v>75.344231239192496</v>
      </c>
      <c r="M7" s="1">
        <v>165.455041473004</v>
      </c>
      <c r="N7" s="1">
        <v>551.957950809777</v>
      </c>
      <c r="O7" s="1">
        <v>897.25856797980498</v>
      </c>
      <c r="P7" s="1">
        <v>715.95173886954694</v>
      </c>
      <c r="Q7" s="1">
        <v>499.898125015787</v>
      </c>
      <c r="R7" s="1">
        <v>1065.7389339398401</v>
      </c>
      <c r="S7" s="1">
        <v>571.33306355885998</v>
      </c>
      <c r="T7" s="1">
        <v>6</v>
      </c>
      <c r="U7" s="9">
        <f>D7/$C7*100</f>
        <v>21.920312848227134</v>
      </c>
      <c r="V7" s="9">
        <f>E7/$C7*100</f>
        <v>15.441362164211005</v>
      </c>
      <c r="W7" s="9">
        <f>F7/$C7*100</f>
        <v>20.906715450518568</v>
      </c>
      <c r="X7" s="9">
        <f>G7/$C7*100</f>
        <v>22.83715409782187</v>
      </c>
      <c r="Y7" s="9">
        <f>H7/$C7*100</f>
        <v>13.713177833695548</v>
      </c>
      <c r="Z7" s="9">
        <f>I7/$C7*100</f>
        <v>4.3825149424450824</v>
      </c>
      <c r="AA7" s="9">
        <f>J7/$C7*100</f>
        <v>0.79876266308072397</v>
      </c>
      <c r="AB7" s="9">
        <f>L7/$K7*100</f>
        <v>1.658491421103514</v>
      </c>
      <c r="AC7" s="9">
        <f>M7/$K7*100</f>
        <v>3.6420275626697625</v>
      </c>
      <c r="AD7" s="9">
        <f>N7/$K7*100</f>
        <v>12.149802462271451</v>
      </c>
      <c r="AE7" s="9">
        <f>O7/$K7*100</f>
        <v>19.750624739695457</v>
      </c>
      <c r="AF7" s="9">
        <f>P7/$K7*100</f>
        <v>15.759664639349671</v>
      </c>
      <c r="AG7" s="9">
        <f>Q7/$K7*100</f>
        <v>11.003851763147942</v>
      </c>
      <c r="AH7" s="9">
        <f>R7/$K7*100</f>
        <v>23.459246315274669</v>
      </c>
      <c r="AI7" s="9">
        <f>S7/$K7*100</f>
        <v>12.57629109648758</v>
      </c>
    </row>
    <row r="8" spans="1:35" x14ac:dyDescent="0.25">
      <c r="A8" t="s">
        <v>24</v>
      </c>
      <c r="B8" t="s">
        <v>89</v>
      </c>
      <c r="C8" s="1">
        <v>4473</v>
      </c>
      <c r="D8" s="1">
        <v>849.369641568107</v>
      </c>
      <c r="E8" s="1">
        <v>640.77998295401903</v>
      </c>
      <c r="F8" s="1">
        <v>832.557131804248</v>
      </c>
      <c r="G8" s="1">
        <v>1058.1872057636799</v>
      </c>
      <c r="H8" s="1">
        <v>795.68328442104803</v>
      </c>
      <c r="I8" s="1">
        <v>275.04709893296899</v>
      </c>
      <c r="J8" s="1">
        <v>21.375654555929799</v>
      </c>
      <c r="K8" s="1">
        <v>3616.3342004740198</v>
      </c>
      <c r="L8" s="1">
        <v>45.147688654222399</v>
      </c>
      <c r="M8" s="1">
        <v>160.51796983684599</v>
      </c>
      <c r="N8" s="1">
        <v>601.18365351949001</v>
      </c>
      <c r="O8" s="1">
        <v>651.01356005341995</v>
      </c>
      <c r="P8" s="1">
        <v>504.44552950912498</v>
      </c>
      <c r="Q8" s="1">
        <v>225.23430236527801</v>
      </c>
      <c r="R8" s="1">
        <v>949.58041669002898</v>
      </c>
      <c r="S8" s="1">
        <v>479.21107984561098</v>
      </c>
      <c r="T8" s="1">
        <v>5</v>
      </c>
      <c r="U8" s="9">
        <f>D8/$C8*100</f>
        <v>18.988813806575163</v>
      </c>
      <c r="V8" s="9">
        <f>E8/$C8*100</f>
        <v>14.325508226112655</v>
      </c>
      <c r="W8" s="9">
        <f>F8/$C8*100</f>
        <v>18.612947279325912</v>
      </c>
      <c r="X8" s="9">
        <f>G8/$C8*100</f>
        <v>23.657214526350991</v>
      </c>
      <c r="Y8" s="9">
        <f>H8/$C8*100</f>
        <v>17.788582258462956</v>
      </c>
      <c r="Z8" s="9">
        <f>I8/$C8*100</f>
        <v>6.1490520664647663</v>
      </c>
      <c r="AA8" s="9">
        <f>J8/$C8*100</f>
        <v>0.47788183670757428</v>
      </c>
      <c r="AB8" s="9">
        <f>L8/$K8*100</f>
        <v>1.2484379526733054</v>
      </c>
      <c r="AC8" s="9">
        <f>M8/$K8*100</f>
        <v>4.4386929121707199</v>
      </c>
      <c r="AD8" s="9">
        <f>N8/$K8*100</f>
        <v>16.624117689141904</v>
      </c>
      <c r="AE8" s="9">
        <f>O8/$K8*100</f>
        <v>18.002029789395205</v>
      </c>
      <c r="AF8" s="9">
        <f>P8/$K8*100</f>
        <v>13.949084944721191</v>
      </c>
      <c r="AG8" s="9">
        <f>Q8/$K8*100</f>
        <v>6.2282491019705777</v>
      </c>
      <c r="AH8" s="9">
        <f>R8/$K8*100</f>
        <v>26.258093529230802</v>
      </c>
      <c r="AI8" s="9">
        <f>S8/$K8*100</f>
        <v>13.251294080696338</v>
      </c>
    </row>
    <row r="9" spans="1:35" x14ac:dyDescent="0.25">
      <c r="A9" t="s">
        <v>25</v>
      </c>
      <c r="B9" t="s">
        <v>90</v>
      </c>
      <c r="C9" s="1">
        <v>967.00000000000102</v>
      </c>
      <c r="D9" s="1">
        <v>204.135802469136</v>
      </c>
      <c r="E9" s="1">
        <v>140.00617283950601</v>
      </c>
      <c r="F9" s="1">
        <v>196.138888888889</v>
      </c>
      <c r="G9" s="1">
        <v>218.89506172839501</v>
      </c>
      <c r="H9" s="1">
        <v>158.87654320987701</v>
      </c>
      <c r="I9" s="1">
        <v>45.947530864197603</v>
      </c>
      <c r="J9" s="1">
        <v>3</v>
      </c>
      <c r="K9" s="1">
        <v>744.79938271604999</v>
      </c>
      <c r="L9" s="1">
        <v>20.015432098765402</v>
      </c>
      <c r="M9" s="1">
        <v>40.061728395061699</v>
      </c>
      <c r="N9" s="1">
        <v>115.04629629629601</v>
      </c>
      <c r="O9" s="1">
        <v>125.16975308642</v>
      </c>
      <c r="P9" s="1">
        <v>99.8611111111111</v>
      </c>
      <c r="Q9" s="1">
        <v>74.876543209876502</v>
      </c>
      <c r="R9" s="1">
        <v>199.73765432098801</v>
      </c>
      <c r="S9" s="1">
        <v>70.030864197530903</v>
      </c>
      <c r="T9" s="1">
        <v>3</v>
      </c>
      <c r="U9" s="9">
        <f>D9/$C9*100</f>
        <v>21.110217421834104</v>
      </c>
      <c r="V9" s="9">
        <f>E9/$C9*100</f>
        <v>14.478404636970616</v>
      </c>
      <c r="W9" s="9">
        <f>F9/$C9*100</f>
        <v>20.283235665862335</v>
      </c>
      <c r="X9" s="9">
        <f>G9/$C9*100</f>
        <v>22.636511037062544</v>
      </c>
      <c r="Y9" s="9">
        <f>H9/$C9*100</f>
        <v>16.429839008260274</v>
      </c>
      <c r="Z9" s="9">
        <f>I9/$C9*100</f>
        <v>4.7515543809925083</v>
      </c>
      <c r="AA9" s="9">
        <f>J9/$C9*100</f>
        <v>0.31023784901757984</v>
      </c>
      <c r="AB9" s="9">
        <f>L9/$K9*100</f>
        <v>2.6873588463211919</v>
      </c>
      <c r="AC9" s="9">
        <f>M9/$K9*100</f>
        <v>5.3788616538549121</v>
      </c>
      <c r="AD9" s="9">
        <f>N9/$K9*100</f>
        <v>15.44661541967962</v>
      </c>
      <c r="AE9" s="9">
        <f>O9/$K9*100</f>
        <v>16.805834697387251</v>
      </c>
      <c r="AF9" s="9">
        <f>P9/$K9*100</f>
        <v>13.407786503118318</v>
      </c>
      <c r="AG9" s="9">
        <f>Q9/$K9*100</f>
        <v>10.053249901580907</v>
      </c>
      <c r="AH9" s="9">
        <f>R9/$K9*100</f>
        <v>26.817644986842947</v>
      </c>
      <c r="AI9" s="9">
        <f>S9/$K9*100</f>
        <v>9.4026479912147991</v>
      </c>
    </row>
    <row r="10" spans="1:35" x14ac:dyDescent="0.25">
      <c r="A10" t="s">
        <v>26</v>
      </c>
      <c r="B10" t="s">
        <v>91</v>
      </c>
      <c r="C10" s="1">
        <v>2817</v>
      </c>
      <c r="D10" s="1">
        <v>496.85234541649498</v>
      </c>
      <c r="E10" s="1">
        <v>332.24151430280102</v>
      </c>
      <c r="F10" s="1">
        <v>501.63833379321602</v>
      </c>
      <c r="G10" s="1">
        <v>705.67714613933697</v>
      </c>
      <c r="H10" s="1">
        <v>540.31427506283603</v>
      </c>
      <c r="I10" s="1">
        <v>215.101361183194</v>
      </c>
      <c r="J10" s="1">
        <v>25.175024102123398</v>
      </c>
      <c r="K10" s="1">
        <v>2233.1252898738599</v>
      </c>
      <c r="L10" s="1">
        <v>45.546092613582204</v>
      </c>
      <c r="M10" s="1">
        <v>115.555514680828</v>
      </c>
      <c r="N10" s="1">
        <v>181.00459795885999</v>
      </c>
      <c r="O10" s="1">
        <v>435.92377302432902</v>
      </c>
      <c r="P10" s="1">
        <v>331.27615858821298</v>
      </c>
      <c r="Q10" s="1">
        <v>315.75475350821699</v>
      </c>
      <c r="R10" s="1">
        <v>572.09258127506803</v>
      </c>
      <c r="S10" s="1">
        <v>235.97181822476401</v>
      </c>
      <c r="T10" s="1">
        <v>8</v>
      </c>
      <c r="U10" s="9">
        <f>D10/$C10*100</f>
        <v>17.637640944852503</v>
      </c>
      <c r="V10" s="9">
        <f>E10/$C10*100</f>
        <v>11.794160962115763</v>
      </c>
      <c r="W10" s="9">
        <f>F10/$C10*100</f>
        <v>17.807537585843665</v>
      </c>
      <c r="X10" s="9">
        <f>G10/$C10*100</f>
        <v>25.050661914779443</v>
      </c>
      <c r="Y10" s="9">
        <f>H10/$C10*100</f>
        <v>19.180485447740008</v>
      </c>
      <c r="Z10" s="9">
        <f>I10/$C10*100</f>
        <v>7.6358310679160102</v>
      </c>
      <c r="AA10" s="9">
        <f>J10/$C10*100</f>
        <v>0.89368207675269429</v>
      </c>
      <c r="AB10" s="9">
        <f>L10/$K10*100</f>
        <v>2.0395672746223261</v>
      </c>
      <c r="AC10" s="9">
        <f>M10/$K10*100</f>
        <v>5.17460955750294</v>
      </c>
      <c r="AD10" s="9">
        <f>N10/$K10*100</f>
        <v>8.1054385429974793</v>
      </c>
      <c r="AE10" s="9">
        <f>O10/$K10*100</f>
        <v>19.520793347378756</v>
      </c>
      <c r="AF10" s="9">
        <f>P10/$K10*100</f>
        <v>14.834642735469869</v>
      </c>
      <c r="AG10" s="9">
        <f>Q10/$K10*100</f>
        <v>14.139589701483013</v>
      </c>
      <c r="AH10" s="9">
        <f>R10/$K10*100</f>
        <v>25.61847218645682</v>
      </c>
      <c r="AI10" s="9">
        <f>S10/$K10*100</f>
        <v>10.566886654088856</v>
      </c>
    </row>
    <row r="11" spans="1:35" x14ac:dyDescent="0.25">
      <c r="A11" t="s">
        <v>27</v>
      </c>
      <c r="B11" t="s">
        <v>92</v>
      </c>
      <c r="C11" s="1">
        <v>2368</v>
      </c>
      <c r="D11" s="1">
        <v>477.80673748359499</v>
      </c>
      <c r="E11" s="1">
        <v>323.18097869429698</v>
      </c>
      <c r="F11" s="1">
        <v>456.80149631761998</v>
      </c>
      <c r="G11" s="1">
        <v>515.39640351719402</v>
      </c>
      <c r="H11" s="1">
        <v>333.35296013131102</v>
      </c>
      <c r="I11" s="1">
        <v>213.28859542572999</v>
      </c>
      <c r="J11" s="1">
        <v>48.172828430250902</v>
      </c>
      <c r="K11" s="1">
        <v>1879.11014642896</v>
      </c>
      <c r="L11" s="1">
        <v>55.123418204108802</v>
      </c>
      <c r="M11" s="1">
        <v>75.490751016172197</v>
      </c>
      <c r="N11" s="1">
        <v>96.3128010164545</v>
      </c>
      <c r="O11" s="1">
        <v>241.620243779546</v>
      </c>
      <c r="P11" s="1">
        <v>390.41883875013701</v>
      </c>
      <c r="Q11" s="1">
        <v>278.92191335774697</v>
      </c>
      <c r="R11" s="1">
        <v>528.70204610681901</v>
      </c>
      <c r="S11" s="1">
        <v>212.52013419798001</v>
      </c>
      <c r="T11" s="1">
        <v>9</v>
      </c>
      <c r="U11" s="9">
        <f>D11/$C11*100</f>
        <v>20.177649386976139</v>
      </c>
      <c r="V11" s="9">
        <f>E11/$C11*100</f>
        <v>13.647845384049702</v>
      </c>
      <c r="W11" s="9">
        <f>F11/$C11*100</f>
        <v>19.290603729629222</v>
      </c>
      <c r="X11" s="9">
        <f>G11/$C11*100</f>
        <v>21.765050824205829</v>
      </c>
      <c r="Y11" s="9">
        <f>H11/$C11*100</f>
        <v>14.077405410950632</v>
      </c>
      <c r="Z11" s="9">
        <f>I11/$C11*100</f>
        <v>9.0071197392622473</v>
      </c>
      <c r="AA11" s="9">
        <f>J11/$C11*100</f>
        <v>2.0343255249261358</v>
      </c>
      <c r="AB11" s="9">
        <f>L11/$K11*100</f>
        <v>2.933485208882765</v>
      </c>
      <c r="AC11" s="9">
        <f>M11/$K11*100</f>
        <v>4.0173670053154673</v>
      </c>
      <c r="AD11" s="9">
        <f>N11/$K11*100</f>
        <v>5.1254473400341265</v>
      </c>
      <c r="AE11" s="9">
        <f>O11/$K11*100</f>
        <v>12.85822676433941</v>
      </c>
      <c r="AF11" s="9">
        <f>P11/$K11*100</f>
        <v>20.776793712283691</v>
      </c>
      <c r="AG11" s="9">
        <f>Q11/$K11*100</f>
        <v>14.84329771130272</v>
      </c>
      <c r="AH11" s="9">
        <f>R11/$K11*100</f>
        <v>28.135766661233696</v>
      </c>
      <c r="AI11" s="9">
        <f>S11/$K11*100</f>
        <v>11.309615596608369</v>
      </c>
    </row>
    <row r="12" spans="1:35" x14ac:dyDescent="0.25">
      <c r="A12" t="s">
        <v>28</v>
      </c>
      <c r="B12" t="s">
        <v>93</v>
      </c>
      <c r="C12" s="1">
        <v>510.00000000000102</v>
      </c>
      <c r="D12" s="1">
        <v>109.700246913581</v>
      </c>
      <c r="E12" s="1">
        <v>80.776790123456905</v>
      </c>
      <c r="F12" s="1">
        <v>97.672592592592807</v>
      </c>
      <c r="G12" s="1">
        <v>119.90666666666699</v>
      </c>
      <c r="H12" s="1">
        <v>77.644444444444602</v>
      </c>
      <c r="I12" s="1">
        <v>23.286913580246999</v>
      </c>
      <c r="J12" s="1">
        <v>1.01234567901235</v>
      </c>
      <c r="K12" s="1">
        <v>403.34567901234601</v>
      </c>
      <c r="L12" s="1">
        <v>15.4</v>
      </c>
      <c r="M12">
        <v>0</v>
      </c>
      <c r="N12" s="1">
        <v>35.185185185185198</v>
      </c>
      <c r="O12" s="1">
        <v>85.493827160493794</v>
      </c>
      <c r="P12" s="1">
        <v>65.308641975308603</v>
      </c>
      <c r="Q12" s="1">
        <v>60.246913580246897</v>
      </c>
      <c r="R12" s="1">
        <v>96.264197530864195</v>
      </c>
      <c r="S12" s="1">
        <v>45.4469135802469</v>
      </c>
      <c r="T12" s="1">
        <v>3</v>
      </c>
      <c r="U12" s="9">
        <f>D12/$C12*100</f>
        <v>21.509852335996229</v>
      </c>
      <c r="V12" s="9">
        <f>E12/$C12*100</f>
        <v>15.838586298717008</v>
      </c>
      <c r="W12" s="9">
        <f>F12/$C12*100</f>
        <v>19.151488743645608</v>
      </c>
      <c r="X12" s="9">
        <f>G12/$C12*100</f>
        <v>23.511111111111127</v>
      </c>
      <c r="Y12" s="9">
        <f>H12/$C12*100</f>
        <v>15.224400871459695</v>
      </c>
      <c r="Z12" s="9">
        <f>I12/$C12*100</f>
        <v>4.5660614863229316</v>
      </c>
      <c r="AA12" s="9">
        <f>J12/$C12*100</f>
        <v>0.19849915274751923</v>
      </c>
      <c r="AB12" s="9">
        <f>L12/$K12*100</f>
        <v>3.8180649505677788</v>
      </c>
      <c r="AC12" s="9">
        <f>M12/$K12*100</f>
        <v>0</v>
      </c>
      <c r="AD12" s="9">
        <f>N12/$K12*100</f>
        <v>8.7233326191423544</v>
      </c>
      <c r="AE12" s="9">
        <f>O12/$K12*100</f>
        <v>21.196167855284479</v>
      </c>
      <c r="AF12" s="9">
        <f>P12/$K12*100</f>
        <v>16.191729668513339</v>
      </c>
      <c r="AG12" s="9">
        <f>Q12/$K12*100</f>
        <v>14.936794098741988</v>
      </c>
      <c r="AH12" s="9">
        <f>R12/$K12*100</f>
        <v>23.8664258822809</v>
      </c>
      <c r="AI12" s="9">
        <f>S12/$K12*100</f>
        <v>11.267484925469057</v>
      </c>
    </row>
    <row r="13" spans="1:35" x14ac:dyDescent="0.25">
      <c r="A13" t="s">
        <v>29</v>
      </c>
      <c r="B13" t="s">
        <v>94</v>
      </c>
      <c r="C13" s="1">
        <v>1068</v>
      </c>
      <c r="D13" s="1">
        <v>211.733124018838</v>
      </c>
      <c r="E13" s="1">
        <v>140.70643642072201</v>
      </c>
      <c r="F13" s="1">
        <v>202.767660910518</v>
      </c>
      <c r="G13" s="1">
        <v>266.507064364207</v>
      </c>
      <c r="H13" s="1">
        <v>194.408163265306</v>
      </c>
      <c r="I13" s="1">
        <v>48.788069073783298</v>
      </c>
      <c r="J13" s="1">
        <v>3.0894819466248</v>
      </c>
      <c r="K13" s="1">
        <v>846.13029827315597</v>
      </c>
      <c r="L13" s="1">
        <v>5</v>
      </c>
      <c r="M13" s="1">
        <v>54.058084772370499</v>
      </c>
      <c r="N13" s="1">
        <v>101.106750392465</v>
      </c>
      <c r="O13" s="1">
        <v>208.492935635793</v>
      </c>
      <c r="P13" s="1">
        <v>91.554160125588695</v>
      </c>
      <c r="Q13" s="1">
        <v>55.745682888540003</v>
      </c>
      <c r="R13" s="1">
        <v>228.084772370487</v>
      </c>
      <c r="S13" s="1">
        <v>102.087912087912</v>
      </c>
      <c r="T13" s="1">
        <v>3</v>
      </c>
      <c r="U13" s="9">
        <f>D13/$C13*100</f>
        <v>19.825198878168351</v>
      </c>
      <c r="V13" s="9">
        <f>E13/$C13*100</f>
        <v>13.174759964487079</v>
      </c>
      <c r="W13" s="9">
        <f>F13/$C13*100</f>
        <v>18.985736040310673</v>
      </c>
      <c r="X13" s="9">
        <f>G13/$C13*100</f>
        <v>24.953844977922003</v>
      </c>
      <c r="Y13" s="9">
        <f>H13/$C13*100</f>
        <v>18.203011541695318</v>
      </c>
      <c r="Z13" s="9">
        <f>I13/$C13*100</f>
        <v>4.568171261590197</v>
      </c>
      <c r="AA13" s="9">
        <f>J13/$C13*100</f>
        <v>0.28927733582629217</v>
      </c>
      <c r="AB13" s="9">
        <f>L13/$K13*100</f>
        <v>0.59092553596111175</v>
      </c>
      <c r="AC13" s="9">
        <f>M13/$K13*100</f>
        <v>6.3888605434288497</v>
      </c>
      <c r="AD13" s="9">
        <f>N13/$K13*100</f>
        <v>11.949312132990745</v>
      </c>
      <c r="AE13" s="9">
        <f>O13/$K13*100</f>
        <v>24.640759946937312</v>
      </c>
      <c r="AF13" s="9">
        <f>P13/$K13*100</f>
        <v>10.820338228336588</v>
      </c>
      <c r="AG13" s="9">
        <f>Q13/$K13*100</f>
        <v>6.5883095076857341</v>
      </c>
      <c r="AH13" s="9">
        <f>R13/$K13*100</f>
        <v>26.95622327151964</v>
      </c>
      <c r="AI13" s="9">
        <f>S13/$K13*100</f>
        <v>12.065270833140049</v>
      </c>
    </row>
    <row r="14" spans="1:35" x14ac:dyDescent="0.25">
      <c r="A14" t="s">
        <v>30</v>
      </c>
      <c r="B14" t="s">
        <v>95</v>
      </c>
      <c r="C14" s="1">
        <v>8330.99999999998</v>
      </c>
      <c r="D14" s="1">
        <v>2026.45491736287</v>
      </c>
      <c r="E14" s="1">
        <v>1473.4843296254101</v>
      </c>
      <c r="F14" s="1">
        <v>1910.7736684883</v>
      </c>
      <c r="G14" s="1">
        <v>1800.5846618416099</v>
      </c>
      <c r="H14" s="1">
        <v>930.88377987926594</v>
      </c>
      <c r="I14" s="1">
        <v>176.93486074754099</v>
      </c>
      <c r="J14" s="1">
        <v>11.883782054994001</v>
      </c>
      <c r="K14" s="1">
        <v>6375.4129002371701</v>
      </c>
      <c r="L14" s="1">
        <v>10.007516345226</v>
      </c>
      <c r="M14" s="1">
        <v>172.647124302322</v>
      </c>
      <c r="N14" s="1">
        <v>553.45293532395795</v>
      </c>
      <c r="O14" s="1">
        <v>1480.3292804722601</v>
      </c>
      <c r="P14" s="1">
        <v>1393.7941293285701</v>
      </c>
      <c r="Q14" s="1">
        <v>865.46748258097705</v>
      </c>
      <c r="R14" s="1">
        <v>962.24758489528199</v>
      </c>
      <c r="S14" s="1">
        <v>937.46684698857598</v>
      </c>
      <c r="T14" s="1">
        <v>2</v>
      </c>
      <c r="U14" s="9">
        <f>D14/$C14*100</f>
        <v>24.32426980389959</v>
      </c>
      <c r="V14" s="9">
        <f>E14/$C14*100</f>
        <v>17.686764249494821</v>
      </c>
      <c r="W14" s="9">
        <f>F14/$C14*100</f>
        <v>22.935706019545126</v>
      </c>
      <c r="X14" s="9">
        <f>G14/$C14*100</f>
        <v>21.613067601027659</v>
      </c>
      <c r="Y14" s="9">
        <f>H14/$C14*100</f>
        <v>11.173734004072358</v>
      </c>
      <c r="Z14" s="9">
        <f>I14/$C14*100</f>
        <v>2.1238129966095478</v>
      </c>
      <c r="AA14" s="9">
        <f>J14/$C14*100</f>
        <v>0.14264532535102664</v>
      </c>
      <c r="AB14" s="9">
        <f>L14/$K14*100</f>
        <v>0.15697048178406944</v>
      </c>
      <c r="AC14" s="9">
        <f>M14/$K14*100</f>
        <v>2.7080147906326095</v>
      </c>
      <c r="AD14" s="9">
        <f>N14/$K14*100</f>
        <v>8.6810524115758696</v>
      </c>
      <c r="AE14" s="9">
        <f>O14/$K14*100</f>
        <v>23.219347572251998</v>
      </c>
      <c r="AF14" s="9">
        <f>P14/$K14*100</f>
        <v>21.862021348871693</v>
      </c>
      <c r="AG14" s="9">
        <f>Q14/$K14*100</f>
        <v>13.575081271187644</v>
      </c>
      <c r="AH14" s="9">
        <f>R14/$K14*100</f>
        <v>15.093102202988071</v>
      </c>
      <c r="AI14" s="9">
        <f>S14/$K14*100</f>
        <v>14.704409920708061</v>
      </c>
    </row>
    <row r="15" spans="1:35" x14ac:dyDescent="0.25">
      <c r="A15" t="s">
        <v>31</v>
      </c>
      <c r="B15" t="s">
        <v>96</v>
      </c>
      <c r="C15" s="1">
        <v>10953345</v>
      </c>
      <c r="D15" s="1">
        <v>2132588.1563202902</v>
      </c>
      <c r="E15" s="1">
        <v>2220930.9485877501</v>
      </c>
      <c r="F15" s="1">
        <v>2358140.1310868501</v>
      </c>
      <c r="G15" s="1">
        <v>2095659.6967591499</v>
      </c>
      <c r="H15" s="1">
        <v>1405616.39456426</v>
      </c>
      <c r="I15" s="1">
        <v>643427.37640104</v>
      </c>
      <c r="J15" s="1">
        <v>96982.296280670198</v>
      </c>
      <c r="K15" s="1">
        <v>8821761.7011384796</v>
      </c>
      <c r="L15" s="1">
        <v>2332.3161721091001</v>
      </c>
      <c r="M15" s="1">
        <v>279505.13037526299</v>
      </c>
      <c r="N15" s="1">
        <v>1646525.45937873</v>
      </c>
      <c r="O15" s="1">
        <v>1394184.6992611401</v>
      </c>
      <c r="P15" s="1">
        <v>1450592.9541799801</v>
      </c>
      <c r="Q15" s="1">
        <v>737943.63049762405</v>
      </c>
      <c r="R15" s="1">
        <v>1681309.6102698101</v>
      </c>
      <c r="S15" s="1">
        <v>1629367.9010038199</v>
      </c>
      <c r="T15" s="1">
        <v>560</v>
      </c>
      <c r="U15" s="9">
        <f>D15/$C15*100</f>
        <v>19.469743318778786</v>
      </c>
      <c r="V15" s="9">
        <f>E15/$C15*100</f>
        <v>20.276280429291234</v>
      </c>
      <c r="W15" s="9">
        <f>F15/$C15*100</f>
        <v>21.528949659550118</v>
      </c>
      <c r="X15" s="9">
        <f>G15/$C15*100</f>
        <v>19.132600103065776</v>
      </c>
      <c r="Y15" s="9">
        <f>H15/$C15*100</f>
        <v>12.832759258146803</v>
      </c>
      <c r="Z15" s="9">
        <f>I15/$C15*100</f>
        <v>5.8742546354656051</v>
      </c>
      <c r="AA15" s="9">
        <f>J15/$C15*100</f>
        <v>0.88541259570177144</v>
      </c>
      <c r="AB15" s="9">
        <f>L15/$K15*100</f>
        <v>2.6438213263095811E-2</v>
      </c>
      <c r="AC15" s="9">
        <f>M15/$K15*100</f>
        <v>3.1683595617776872</v>
      </c>
      <c r="AD15" s="9">
        <f>N15/$K15*100</f>
        <v>18.66436110109662</v>
      </c>
      <c r="AE15" s="9">
        <f>O15/$K15*100</f>
        <v>15.803926092009668</v>
      </c>
      <c r="AF15" s="9">
        <f>P15/$K15*100</f>
        <v>16.443347749835226</v>
      </c>
      <c r="AG15" s="9">
        <f>Q15/$K15*100</f>
        <v>8.3650370016500197</v>
      </c>
      <c r="AH15" s="9">
        <f>R15/$K15*100</f>
        <v>19.058660472010157</v>
      </c>
      <c r="AI15" s="9">
        <f>S15/$K15*100</f>
        <v>18.469869808357487</v>
      </c>
    </row>
    <row r="16" spans="1:35" x14ac:dyDescent="0.25">
      <c r="A16" t="s">
        <v>32</v>
      </c>
      <c r="B16" t="s">
        <v>97</v>
      </c>
      <c r="C16" s="1">
        <v>9431.0000000000091</v>
      </c>
      <c r="D16" s="1">
        <v>1680.83271546727</v>
      </c>
      <c r="E16" s="1">
        <v>1369.4199205602299</v>
      </c>
      <c r="F16" s="1">
        <v>1684.68302347547</v>
      </c>
      <c r="G16" s="1">
        <v>2227.43526816963</v>
      </c>
      <c r="H16" s="1">
        <v>1657.8363697052</v>
      </c>
      <c r="I16" s="1">
        <v>680.73201636310296</v>
      </c>
      <c r="J16" s="1">
        <v>130.06068625910899</v>
      </c>
      <c r="K16" s="1">
        <v>7748.4875496498598</v>
      </c>
      <c r="L16">
        <v>0</v>
      </c>
      <c r="M16" s="1">
        <v>300.323658360666</v>
      </c>
      <c r="N16" s="1">
        <v>1961.78012098366</v>
      </c>
      <c r="O16" s="1">
        <v>1281.3957766803701</v>
      </c>
      <c r="P16" s="1">
        <v>726.03166102462399</v>
      </c>
      <c r="Q16" s="1">
        <v>335.46525889345799</v>
      </c>
      <c r="R16" s="1">
        <v>2077.35826944474</v>
      </c>
      <c r="S16" s="1">
        <v>1066.13280426233</v>
      </c>
      <c r="T16" s="1">
        <v>3</v>
      </c>
      <c r="U16" s="9">
        <f>D16/$C16*100</f>
        <v>17.822423024782825</v>
      </c>
      <c r="V16" s="9">
        <f>E16/$C16*100</f>
        <v>14.520410566856414</v>
      </c>
      <c r="W16" s="9">
        <f>F16/$C16*100</f>
        <v>17.863249109060209</v>
      </c>
      <c r="X16" s="9">
        <f>G16/$C16*100</f>
        <v>23.618229966807633</v>
      </c>
      <c r="Y16" s="9">
        <f>H16/$C16*100</f>
        <v>17.578585194626214</v>
      </c>
      <c r="Z16" s="9">
        <f>I16/$C16*100</f>
        <v>7.2180258335606222</v>
      </c>
      <c r="AA16" s="9">
        <f>J16/$C16*100</f>
        <v>1.3790763043061061</v>
      </c>
      <c r="AB16" s="9">
        <f>L16/$K16*100</f>
        <v>0</v>
      </c>
      <c r="AC16" s="9">
        <f>M16/$K16*100</f>
        <v>3.8759003797358762</v>
      </c>
      <c r="AD16" s="9">
        <f>N16/$K16*100</f>
        <v>25.318232860454287</v>
      </c>
      <c r="AE16" s="9">
        <f>O16/$K16*100</f>
        <v>16.537366401760227</v>
      </c>
      <c r="AF16" s="9">
        <f>P16/$K16*100</f>
        <v>9.3699790620097474</v>
      </c>
      <c r="AG16" s="9">
        <f>Q16/$K16*100</f>
        <v>4.3294288949153321</v>
      </c>
      <c r="AH16" s="9">
        <f>R16/$K16*100</f>
        <v>26.809854905666231</v>
      </c>
      <c r="AI16" s="9">
        <f>S16/$K16*100</f>
        <v>13.759237495458152</v>
      </c>
    </row>
    <row r="17" spans="1:35" x14ac:dyDescent="0.25">
      <c r="A17" t="s">
        <v>33</v>
      </c>
      <c r="B17" t="s">
        <v>98</v>
      </c>
      <c r="C17" s="1">
        <v>15999</v>
      </c>
      <c r="D17" s="1">
        <v>3005.4706187916399</v>
      </c>
      <c r="E17" s="1">
        <v>2488.9702270758198</v>
      </c>
      <c r="F17" s="1">
        <v>2745.0860112005998</v>
      </c>
      <c r="G17" s="1">
        <v>3572.1339818829501</v>
      </c>
      <c r="H17" s="1">
        <v>2696.7392705966399</v>
      </c>
      <c r="I17" s="1">
        <v>1274.2074833991601</v>
      </c>
      <c r="J17" s="1">
        <v>216.39240705319</v>
      </c>
      <c r="K17" s="1">
        <v>13098.3743242156</v>
      </c>
      <c r="L17" s="1">
        <v>99.545731874912093</v>
      </c>
      <c r="M17" s="1">
        <v>432.49218585503297</v>
      </c>
      <c r="N17" s="1">
        <v>584.93501505580798</v>
      </c>
      <c r="O17" s="1">
        <v>1922.1058176100801</v>
      </c>
      <c r="P17" s="1">
        <v>2629.7337521530999</v>
      </c>
      <c r="Q17" s="1">
        <v>1984.2584660305199</v>
      </c>
      <c r="R17" s="1">
        <v>3569.61024940692</v>
      </c>
      <c r="S17" s="1">
        <v>1875.6931062292399</v>
      </c>
      <c r="T17" s="1">
        <v>27</v>
      </c>
      <c r="U17" s="9">
        <f>D17/$C17*100</f>
        <v>18.78536545278855</v>
      </c>
      <c r="V17" s="9">
        <f>E17/$C17*100</f>
        <v>15.557036233988498</v>
      </c>
      <c r="W17" s="9">
        <f>F17/$C17*100</f>
        <v>17.157859936249764</v>
      </c>
      <c r="X17" s="9">
        <f>G17/$C17*100</f>
        <v>22.327232838820866</v>
      </c>
      <c r="Y17" s="9">
        <f>H17/$C17*100</f>
        <v>16.85567392084905</v>
      </c>
      <c r="Z17" s="9">
        <f>I17/$C17*100</f>
        <v>7.9642945396534781</v>
      </c>
      <c r="AA17" s="9">
        <f>J17/$C17*100</f>
        <v>1.3525370776497907</v>
      </c>
      <c r="AB17" s="9">
        <f>L17/$K17*100</f>
        <v>0.75998539521715358</v>
      </c>
      <c r="AC17" s="9">
        <f>M17/$K17*100</f>
        <v>3.3018768218851684</v>
      </c>
      <c r="AD17" s="9">
        <f>N17/$K17*100</f>
        <v>4.4657069692565612</v>
      </c>
      <c r="AE17" s="9">
        <f>O17/$K17*100</f>
        <v>14.674384546001177</v>
      </c>
      <c r="AF17" s="9">
        <f>P17/$K17*100</f>
        <v>20.076794929362979</v>
      </c>
      <c r="AG17" s="9">
        <f>Q17/$K17*100</f>
        <v>15.148891128894714</v>
      </c>
      <c r="AH17" s="9">
        <f>R17/$K17*100</f>
        <v>27.252315142709033</v>
      </c>
      <c r="AI17" s="9">
        <f>S17/$K17*100</f>
        <v>14.320045066673313</v>
      </c>
    </row>
    <row r="18" spans="1:35" x14ac:dyDescent="0.25">
      <c r="A18" t="s">
        <v>34</v>
      </c>
      <c r="B18" t="s">
        <v>99</v>
      </c>
      <c r="C18" s="1">
        <v>28431</v>
      </c>
      <c r="D18" s="1">
        <v>5656.5940790700697</v>
      </c>
      <c r="E18" s="1">
        <v>5378.6338166244204</v>
      </c>
      <c r="F18" s="1">
        <v>6053.1228294830698</v>
      </c>
      <c r="G18" s="1">
        <v>5783.9511903155098</v>
      </c>
      <c r="H18" s="1">
        <v>3765.1689348795499</v>
      </c>
      <c r="I18" s="1">
        <v>1548.7217459705801</v>
      </c>
      <c r="J18" s="1">
        <v>244.80740365679301</v>
      </c>
      <c r="K18" s="1">
        <v>22734.932729359301</v>
      </c>
      <c r="L18" s="1">
        <v>33.101060056134997</v>
      </c>
      <c r="M18" s="1">
        <v>960.32348945341596</v>
      </c>
      <c r="N18" s="1">
        <v>2300.9932294166802</v>
      </c>
      <c r="O18" s="1">
        <v>4559.75336187018</v>
      </c>
      <c r="P18" s="1">
        <v>4302.7819630491604</v>
      </c>
      <c r="Q18" s="1">
        <v>2558.1061336442999</v>
      </c>
      <c r="R18" s="1">
        <v>4804.76210635384</v>
      </c>
      <c r="S18" s="1">
        <v>3215.11138551559</v>
      </c>
      <c r="T18" s="1">
        <v>7</v>
      </c>
      <c r="U18" s="9">
        <f>D18/$C18*100</f>
        <v>19.895867465337378</v>
      </c>
      <c r="V18" s="9">
        <f>E18/$C18*100</f>
        <v>18.918201317661779</v>
      </c>
      <c r="W18" s="9">
        <f>F18/$C18*100</f>
        <v>21.290573069828952</v>
      </c>
      <c r="X18" s="9">
        <f>G18/$C18*100</f>
        <v>20.343819036669515</v>
      </c>
      <c r="Y18" s="9">
        <f>H18/$C18*100</f>
        <v>13.243181509196123</v>
      </c>
      <c r="Z18" s="9">
        <f>I18/$C18*100</f>
        <v>5.4472995883738875</v>
      </c>
      <c r="AA18" s="9">
        <f>J18/$C18*100</f>
        <v>0.86105801293233797</v>
      </c>
      <c r="AB18" s="9">
        <f>L18/$K18*100</f>
        <v>0.14559559269506503</v>
      </c>
      <c r="AC18" s="9">
        <f>M18/$K18*100</f>
        <v>4.2239996963495701</v>
      </c>
      <c r="AD18" s="9">
        <f>N18/$K18*100</f>
        <v>10.120959040469195</v>
      </c>
      <c r="AE18" s="9">
        <f>O18/$K18*100</f>
        <v>20.05615506388472</v>
      </c>
      <c r="AF18" s="9">
        <f>P18/$K18*100</f>
        <v>18.925861863196364</v>
      </c>
      <c r="AG18" s="9">
        <f>Q18/$K18*100</f>
        <v>11.251874655168114</v>
      </c>
      <c r="AH18" s="9">
        <f>R18/$K18*100</f>
        <v>21.133830319845615</v>
      </c>
      <c r="AI18" s="9">
        <f>S18/$K18*100</f>
        <v>14.141723768391357</v>
      </c>
    </row>
    <row r="19" spans="1:35" x14ac:dyDescent="0.25">
      <c r="A19" t="s">
        <v>35</v>
      </c>
      <c r="B19" t="s">
        <v>100</v>
      </c>
      <c r="C19" s="1">
        <v>29395</v>
      </c>
      <c r="D19" s="1">
        <v>5281.5030750378801</v>
      </c>
      <c r="E19" s="1">
        <v>4740.2096121676695</v>
      </c>
      <c r="F19" s="1">
        <v>5358.0513399682804</v>
      </c>
      <c r="G19" s="1">
        <v>6531.8219544657304</v>
      </c>
      <c r="H19" s="1">
        <v>4807.76214931094</v>
      </c>
      <c r="I19" s="1">
        <v>2312.7057693363899</v>
      </c>
      <c r="J19" s="1">
        <v>362.94609971309899</v>
      </c>
      <c r="K19" s="1">
        <v>24253.272571672002</v>
      </c>
      <c r="L19" s="1">
        <v>14.2020005916181</v>
      </c>
      <c r="M19" s="1">
        <v>748.68815351455305</v>
      </c>
      <c r="N19" s="1">
        <v>2690.9558269198301</v>
      </c>
      <c r="O19" s="1">
        <v>4532.0666884762504</v>
      </c>
      <c r="P19" s="1">
        <v>4139.5796699953398</v>
      </c>
      <c r="Q19" s="1">
        <v>2186.8363214559599</v>
      </c>
      <c r="R19" s="1">
        <v>6534.5082928829997</v>
      </c>
      <c r="S19" s="1">
        <v>3406.4356178354801</v>
      </c>
      <c r="T19" s="1">
        <v>7</v>
      </c>
      <c r="U19" s="9">
        <f>D19/$C19*100</f>
        <v>17.967351845680827</v>
      </c>
      <c r="V19" s="9">
        <f>E19/$C19*100</f>
        <v>16.125904446904812</v>
      </c>
      <c r="W19" s="9">
        <f>F19/$C19*100</f>
        <v>18.227764381589658</v>
      </c>
      <c r="X19" s="9">
        <f>G19/$C19*100</f>
        <v>22.220860535688828</v>
      </c>
      <c r="Y19" s="9">
        <f>H19/$C19*100</f>
        <v>16.355714064674061</v>
      </c>
      <c r="Z19" s="9">
        <f>I19/$C19*100</f>
        <v>7.8676841957352943</v>
      </c>
      <c r="AA19" s="9">
        <f>J19/$C19*100</f>
        <v>1.2347205297264807</v>
      </c>
      <c r="AB19" s="9">
        <f>L19/$K19*100</f>
        <v>5.8557048537054499E-2</v>
      </c>
      <c r="AC19" s="9">
        <f>M19/$K19*100</f>
        <v>3.0869572396964946</v>
      </c>
      <c r="AD19" s="9">
        <f>N19/$K19*100</f>
        <v>11.095227742844429</v>
      </c>
      <c r="AE19" s="9">
        <f>O19/$K19*100</f>
        <v>18.686413040068402</v>
      </c>
      <c r="AF19" s="9">
        <f>P19/$K19*100</f>
        <v>17.068128260886322</v>
      </c>
      <c r="AG19" s="9">
        <f>Q19/$K19*100</f>
        <v>9.0166649263250385</v>
      </c>
      <c r="AH19" s="9">
        <f>R19/$K19*100</f>
        <v>26.942789982558285</v>
      </c>
      <c r="AI19" s="9">
        <f>S19/$K19*100</f>
        <v>14.045261759084099</v>
      </c>
    </row>
    <row r="20" spans="1:35" x14ac:dyDescent="0.25">
      <c r="A20" t="s">
        <v>36</v>
      </c>
      <c r="B20" t="s">
        <v>101</v>
      </c>
      <c r="C20" s="1">
        <v>6631</v>
      </c>
      <c r="D20" s="1">
        <v>1173.17509043629</v>
      </c>
      <c r="E20" s="1">
        <v>1034.7825777799101</v>
      </c>
      <c r="F20" s="1">
        <v>1152.5601868162901</v>
      </c>
      <c r="G20" s="1">
        <v>1732.49577119644</v>
      </c>
      <c r="H20" s="1">
        <v>1029.7224220145499</v>
      </c>
      <c r="I20" s="1">
        <v>453.67585029836999</v>
      </c>
      <c r="J20" s="1">
        <v>54.588101458163003</v>
      </c>
      <c r="K20" s="1">
        <v>5438.4730348256599</v>
      </c>
      <c r="L20" s="1">
        <v>65.482316995640304</v>
      </c>
      <c r="M20" s="1">
        <v>211.41008250737701</v>
      </c>
      <c r="N20" s="1">
        <v>569.335863819309</v>
      </c>
      <c r="O20" s="1">
        <v>991.04451296760703</v>
      </c>
      <c r="P20" s="1">
        <v>884.47866867439302</v>
      </c>
      <c r="Q20" s="1">
        <v>468.75595431482901</v>
      </c>
      <c r="R20" s="1">
        <v>1426.1998883987501</v>
      </c>
      <c r="S20" s="1">
        <v>821.76574714774995</v>
      </c>
      <c r="T20" s="1">
        <v>8</v>
      </c>
      <c r="U20" s="9">
        <f>D20/$C20*100</f>
        <v>17.692280054837735</v>
      </c>
      <c r="V20" s="9">
        <f>E20/$C20*100</f>
        <v>15.605226629164681</v>
      </c>
      <c r="W20" s="9">
        <f>F20/$C20*100</f>
        <v>17.381393256164831</v>
      </c>
      <c r="X20" s="9">
        <f>G20/$C20*100</f>
        <v>26.127217179858846</v>
      </c>
      <c r="Y20" s="9">
        <f>H20/$C20*100</f>
        <v>15.528916030984014</v>
      </c>
      <c r="Z20" s="9">
        <f>I20/$C20*100</f>
        <v>6.8417410691957476</v>
      </c>
      <c r="AA20" s="9">
        <f>J20/$C20*100</f>
        <v>0.82322577979434475</v>
      </c>
      <c r="AB20" s="9">
        <f>L20/$K20*100</f>
        <v>1.2040570317498955</v>
      </c>
      <c r="AC20" s="9">
        <f>M20/$K20*100</f>
        <v>3.887305888134355</v>
      </c>
      <c r="AD20" s="9">
        <f>N20/$K20*100</f>
        <v>10.468671264406849</v>
      </c>
      <c r="AE20" s="9">
        <f>O20/$K20*100</f>
        <v>18.222845026929086</v>
      </c>
      <c r="AF20" s="9">
        <f>P20/$K20*100</f>
        <v>16.263364054773632</v>
      </c>
      <c r="AG20" s="9">
        <f>Q20/$K20*100</f>
        <v>8.6192567530098234</v>
      </c>
      <c r="AH20" s="9">
        <f>R20/$K20*100</f>
        <v>26.224270659539449</v>
      </c>
      <c r="AI20" s="9">
        <f>S20/$K20*100</f>
        <v>15.110229321456831</v>
      </c>
    </row>
    <row r="21" spans="1:35" x14ac:dyDescent="0.25">
      <c r="A21" t="s">
        <v>37</v>
      </c>
      <c r="B21" t="s">
        <v>102</v>
      </c>
      <c r="C21" s="1">
        <v>8168.99999999999</v>
      </c>
      <c r="D21" s="1">
        <v>1517.9939214150299</v>
      </c>
      <c r="E21" s="1">
        <v>1325.7558992260999</v>
      </c>
      <c r="F21" s="1">
        <v>1541.2374700514399</v>
      </c>
      <c r="G21" s="1">
        <v>1934.96112690378</v>
      </c>
      <c r="H21" s="1">
        <v>1356.3997330775501</v>
      </c>
      <c r="I21" s="1">
        <v>445.35061940989698</v>
      </c>
      <c r="J21" s="1">
        <v>47.3012299161839</v>
      </c>
      <c r="K21" s="1">
        <v>6648.8734127110301</v>
      </c>
      <c r="L21" s="1">
        <v>5</v>
      </c>
      <c r="M21" s="1">
        <v>216.091786923271</v>
      </c>
      <c r="N21" s="1">
        <v>674.93894130667604</v>
      </c>
      <c r="O21" s="1">
        <v>1225.9956856542501</v>
      </c>
      <c r="P21" s="1">
        <v>1194.2084635833801</v>
      </c>
      <c r="Q21" s="1">
        <v>875.52552159905395</v>
      </c>
      <c r="R21" s="1">
        <v>1673.7584458797801</v>
      </c>
      <c r="S21" s="1">
        <v>783.35456776461797</v>
      </c>
      <c r="T21" s="1">
        <v>6</v>
      </c>
      <c r="U21" s="9">
        <f>D21/$C21*100</f>
        <v>18.582371421410599</v>
      </c>
      <c r="V21" s="9">
        <f>E21/$C21*100</f>
        <v>16.229108816576097</v>
      </c>
      <c r="W21" s="9">
        <f>F21/$C21*100</f>
        <v>18.86690500736249</v>
      </c>
      <c r="X21" s="9">
        <f>G21/$C21*100</f>
        <v>23.686633944225516</v>
      </c>
      <c r="Y21" s="9">
        <f>H21/$C21*100</f>
        <v>16.604232257039438</v>
      </c>
      <c r="Z21" s="9">
        <f>I21/$C21*100</f>
        <v>5.451715257802638</v>
      </c>
      <c r="AA21" s="9">
        <f>J21/$C21*100</f>
        <v>0.57903329558310634</v>
      </c>
      <c r="AB21" s="9">
        <f>L21/$K21*100</f>
        <v>7.5200709799064833E-2</v>
      </c>
      <c r="AC21" s="9">
        <f>M21/$K21*100</f>
        <v>3.2500511516756507</v>
      </c>
      <c r="AD21" s="9">
        <f>N21/$K21*100</f>
        <v>10.151177491458279</v>
      </c>
      <c r="AE21" s="9">
        <f>O21/$K21*100</f>
        <v>18.439149154358155</v>
      </c>
      <c r="AF21" s="9">
        <f>P21/$K21*100</f>
        <v>17.96106482190417</v>
      </c>
      <c r="AG21" s="9">
        <f>Q21/$K21*100</f>
        <v>13.168028134289065</v>
      </c>
      <c r="AH21" s="9">
        <f>R21/$K21*100</f>
        <v>25.173564632467819</v>
      </c>
      <c r="AI21" s="9">
        <f>S21/$K21*100</f>
        <v>11.78176390404778</v>
      </c>
    </row>
    <row r="22" spans="1:35" x14ac:dyDescent="0.25">
      <c r="A22" t="s">
        <v>38</v>
      </c>
      <c r="B22" t="s">
        <v>103</v>
      </c>
      <c r="C22" s="1">
        <v>22712</v>
      </c>
      <c r="D22" s="1">
        <v>4619.7147412491504</v>
      </c>
      <c r="E22" s="1">
        <v>4013.9853594835799</v>
      </c>
      <c r="F22" s="1">
        <v>4868.4656913643203</v>
      </c>
      <c r="G22" s="1">
        <v>4777.2669678919201</v>
      </c>
      <c r="H22" s="1">
        <v>3135.3994071649399</v>
      </c>
      <c r="I22" s="1">
        <v>1141.2846389231399</v>
      </c>
      <c r="J22" s="1">
        <v>155.88319392293499</v>
      </c>
      <c r="K22" s="1">
        <v>17889.724433113399</v>
      </c>
      <c r="L22" s="1">
        <v>67.850691781822604</v>
      </c>
      <c r="M22" s="1">
        <v>692.12304275385998</v>
      </c>
      <c r="N22" s="1">
        <v>1906.3103334792099</v>
      </c>
      <c r="O22" s="1">
        <v>3928.4976119162802</v>
      </c>
      <c r="P22" s="1">
        <v>3297.4921882609001</v>
      </c>
      <c r="Q22" s="1">
        <v>1710.3128830783701</v>
      </c>
      <c r="R22" s="1">
        <v>3749.2383545234402</v>
      </c>
      <c r="S22" s="1">
        <v>2537.8993273195601</v>
      </c>
      <c r="T22" s="1">
        <v>11</v>
      </c>
      <c r="U22" s="9">
        <f>D22/$C22*100</f>
        <v>20.34041361944853</v>
      </c>
      <c r="V22" s="9">
        <f>E22/$C22*100</f>
        <v>17.67341211466881</v>
      </c>
      <c r="W22" s="9">
        <f>F22/$C22*100</f>
        <v>21.435653801357521</v>
      </c>
      <c r="X22" s="9">
        <f>G22/$C22*100</f>
        <v>21.034109580362454</v>
      </c>
      <c r="Y22" s="9">
        <f>H22/$C22*100</f>
        <v>13.805034374625484</v>
      </c>
      <c r="Z22" s="9">
        <f>I22/$C22*100</f>
        <v>5.025029230904984</v>
      </c>
      <c r="AA22" s="9">
        <f>J22/$C22*100</f>
        <v>0.68634727863215472</v>
      </c>
      <c r="AB22" s="9">
        <f>L22/$K22*100</f>
        <v>0.37927186657069351</v>
      </c>
      <c r="AC22" s="9">
        <f>M22/$K22*100</f>
        <v>3.8688300948490788</v>
      </c>
      <c r="AD22" s="9">
        <f>N22/$K22*100</f>
        <v>10.655895458907578</v>
      </c>
      <c r="AE22" s="9">
        <f>O22/$K22*100</f>
        <v>21.95951998368816</v>
      </c>
      <c r="AF22" s="9">
        <f>P22/$K22*100</f>
        <v>18.432325218812935</v>
      </c>
      <c r="AG22" s="9">
        <f>Q22/$K22*100</f>
        <v>9.5603087094657919</v>
      </c>
      <c r="AH22" s="9">
        <f>R22/$K22*100</f>
        <v>20.95749640270423</v>
      </c>
      <c r="AI22" s="9">
        <f>S22/$K22*100</f>
        <v>14.186352265001783</v>
      </c>
    </row>
    <row r="23" spans="1:35" x14ac:dyDescent="0.25">
      <c r="A23" t="s">
        <v>39</v>
      </c>
      <c r="B23" t="s">
        <v>104</v>
      </c>
      <c r="C23" s="1">
        <v>47763</v>
      </c>
      <c r="D23" s="1">
        <v>9495.4626049545204</v>
      </c>
      <c r="E23" s="1">
        <v>8114.5662846539999</v>
      </c>
      <c r="F23" s="1">
        <v>9160.5213405174309</v>
      </c>
      <c r="G23" s="1">
        <v>10414.347372496401</v>
      </c>
      <c r="H23" s="1">
        <v>6936.5011804447304</v>
      </c>
      <c r="I23" s="1">
        <v>3215.8473103467099</v>
      </c>
      <c r="J23" s="1">
        <v>425.75390658621802</v>
      </c>
      <c r="K23" s="1">
        <v>38308.474028508703</v>
      </c>
      <c r="L23" s="1">
        <v>186.720093286874</v>
      </c>
      <c r="M23" s="1">
        <v>1506.6555362260001</v>
      </c>
      <c r="N23" s="1">
        <v>2859.5103721853702</v>
      </c>
      <c r="O23" s="1">
        <v>6737.0741149409996</v>
      </c>
      <c r="P23" s="1">
        <v>7320.8838013799405</v>
      </c>
      <c r="Q23" s="1">
        <v>4855.98055697163</v>
      </c>
      <c r="R23" s="1">
        <v>9131.6353005186393</v>
      </c>
      <c r="S23" s="1">
        <v>5710.0142529992399</v>
      </c>
      <c r="T23" s="1">
        <v>23</v>
      </c>
      <c r="U23" s="9">
        <f>D23/$C23*100</f>
        <v>19.880373102515588</v>
      </c>
      <c r="V23" s="9">
        <f>E23/$C23*100</f>
        <v>16.989230753206456</v>
      </c>
      <c r="W23" s="9">
        <f>F23/$C23*100</f>
        <v>19.179116346371526</v>
      </c>
      <c r="X23" s="9">
        <f>G23/$C23*100</f>
        <v>21.804215339271824</v>
      </c>
      <c r="Y23" s="9">
        <f>H23/$C23*100</f>
        <v>14.522750205064025</v>
      </c>
      <c r="Z23" s="9">
        <f>I23/$C23*100</f>
        <v>6.732925717284739</v>
      </c>
      <c r="AA23" s="9">
        <f>J23/$C23*100</f>
        <v>0.89138853628586556</v>
      </c>
      <c r="AB23" s="9">
        <f>L23/$K23*100</f>
        <v>0.48741198395926494</v>
      </c>
      <c r="AC23" s="9">
        <f>M23/$K23*100</f>
        <v>3.9329562830008977</v>
      </c>
      <c r="AD23" s="9">
        <f>N23/$K23*100</f>
        <v>7.4644329869609454</v>
      </c>
      <c r="AE23" s="9">
        <f>O23/$K23*100</f>
        <v>17.586380783341436</v>
      </c>
      <c r="AF23" s="9">
        <f>P23/$K23*100</f>
        <v>19.110350874148178</v>
      </c>
      <c r="AG23" s="9">
        <f>Q23/$K23*100</f>
        <v>12.675995794971806</v>
      </c>
      <c r="AH23" s="9">
        <f>R23/$K23*100</f>
        <v>23.837115761183767</v>
      </c>
      <c r="AI23" s="9">
        <f>S23/$K23*100</f>
        <v>14.905355532433676</v>
      </c>
    </row>
    <row r="24" spans="1:35" x14ac:dyDescent="0.25">
      <c r="A24" t="s">
        <v>40</v>
      </c>
      <c r="B24" t="s">
        <v>105</v>
      </c>
      <c r="C24" s="1">
        <v>31961</v>
      </c>
      <c r="D24" s="1">
        <v>7267.8722784830697</v>
      </c>
      <c r="E24" s="1">
        <v>5867.0011809949801</v>
      </c>
      <c r="F24" s="1">
        <v>7191.0157908046103</v>
      </c>
      <c r="G24" s="1">
        <v>6725.2668973806303</v>
      </c>
      <c r="H24" s="1">
        <v>3686.5525920397699</v>
      </c>
      <c r="I24" s="1">
        <v>1123.67152360655</v>
      </c>
      <c r="J24" s="1">
        <v>99.619736690412296</v>
      </c>
      <c r="K24" s="1">
        <v>24713.753596628801</v>
      </c>
      <c r="L24" s="1">
        <v>35.589078923348701</v>
      </c>
      <c r="M24" s="1">
        <v>825.82471899371399</v>
      </c>
      <c r="N24" s="1">
        <v>2371.9046904637898</v>
      </c>
      <c r="O24" s="1">
        <v>5683.6014500569099</v>
      </c>
      <c r="P24" s="1">
        <v>4981.0749211991297</v>
      </c>
      <c r="Q24" s="1">
        <v>2973.4243188025098</v>
      </c>
      <c r="R24" s="1">
        <v>4412.6466040260802</v>
      </c>
      <c r="S24" s="1">
        <v>3429.6878141633601</v>
      </c>
      <c r="T24" s="1">
        <v>11</v>
      </c>
      <c r="U24" s="9">
        <f>D24/$C24*100</f>
        <v>22.739815019814994</v>
      </c>
      <c r="V24" s="9">
        <f>E24/$C24*100</f>
        <v>18.356750980867247</v>
      </c>
      <c r="W24" s="9">
        <f>F24/$C24*100</f>
        <v>22.4993454234993</v>
      </c>
      <c r="X24" s="9">
        <f>G24/$C24*100</f>
        <v>21.042104118709144</v>
      </c>
      <c r="Y24" s="9">
        <f>H24/$C24*100</f>
        <v>11.534534564124307</v>
      </c>
      <c r="Z24" s="9">
        <f>I24/$C24*100</f>
        <v>3.5157583417494762</v>
      </c>
      <c r="AA24" s="9">
        <f>J24/$C24*100</f>
        <v>0.31169155123560682</v>
      </c>
      <c r="AB24" s="9">
        <f>L24/$K24*100</f>
        <v>0.14400515398924832</v>
      </c>
      <c r="AC24" s="9">
        <f>M24/$K24*100</f>
        <v>3.34155924863783</v>
      </c>
      <c r="AD24" s="9">
        <f>N24/$K24*100</f>
        <v>9.5975088575267691</v>
      </c>
      <c r="AE24" s="9">
        <f>O24/$K24*100</f>
        <v>22.99772645961886</v>
      </c>
      <c r="AF24" s="9">
        <f>P24/$K24*100</f>
        <v>20.155072363748893</v>
      </c>
      <c r="AG24" s="9">
        <f>Q24/$K24*100</f>
        <v>12.03145571220761</v>
      </c>
      <c r="AH24" s="9">
        <f>R24/$K24*100</f>
        <v>17.855023870708205</v>
      </c>
      <c r="AI24" s="9">
        <f>S24/$K24*100</f>
        <v>13.877648333562748</v>
      </c>
    </row>
    <row r="25" spans="1:35" x14ac:dyDescent="0.25">
      <c r="A25" t="s">
        <v>41</v>
      </c>
      <c r="B25" t="s">
        <v>106</v>
      </c>
      <c r="C25" s="1">
        <v>42093</v>
      </c>
      <c r="D25" s="1">
        <v>8770.2816622721402</v>
      </c>
      <c r="E25" s="1">
        <v>6969.5756381184901</v>
      </c>
      <c r="F25" s="1">
        <v>9048.4174536038809</v>
      </c>
      <c r="G25" s="1">
        <v>9060.3378169033494</v>
      </c>
      <c r="H25" s="1">
        <v>5766.9765416016899</v>
      </c>
      <c r="I25" s="1">
        <v>2171.4140291631902</v>
      </c>
      <c r="J25" s="1">
        <v>305.996858337248</v>
      </c>
      <c r="K25" s="1">
        <v>33211.281643727598</v>
      </c>
      <c r="L25" s="1">
        <v>78.536510930172696</v>
      </c>
      <c r="M25" s="1">
        <v>1432.75453534959</v>
      </c>
      <c r="N25" s="1">
        <v>4358.7632028059697</v>
      </c>
      <c r="O25" s="1">
        <v>6777.1154875358297</v>
      </c>
      <c r="P25" s="1">
        <v>5940.5969710610898</v>
      </c>
      <c r="Q25" s="1">
        <v>3069.1797211509202</v>
      </c>
      <c r="R25" s="1">
        <v>7062.3383255463896</v>
      </c>
      <c r="S25" s="1">
        <v>4491.9968893476598</v>
      </c>
      <c r="T25" s="1">
        <v>22</v>
      </c>
      <c r="U25" s="9">
        <f>D25/$C25*100</f>
        <v>20.835487283567673</v>
      </c>
      <c r="V25" s="9">
        <f>E25/$C25*100</f>
        <v>16.557564531201127</v>
      </c>
      <c r="W25" s="9">
        <f>F25/$C25*100</f>
        <v>21.496252235772886</v>
      </c>
      <c r="X25" s="9">
        <f>G25/$C25*100</f>
        <v>21.524571346550136</v>
      </c>
      <c r="Y25" s="9">
        <f>H25/$C25*100</f>
        <v>13.700559574280021</v>
      </c>
      <c r="Z25" s="9">
        <f>I25/$C25*100</f>
        <v>5.1586107646477801</v>
      </c>
      <c r="AA25" s="9">
        <f>J25/$C25*100</f>
        <v>0.72695426398034835</v>
      </c>
      <c r="AB25" s="9">
        <f>L25/$K25*100</f>
        <v>0.23647539945211773</v>
      </c>
      <c r="AC25" s="9">
        <f>M25/$K25*100</f>
        <v>4.3140597545117174</v>
      </c>
      <c r="AD25" s="9">
        <f>N25/$K25*100</f>
        <v>13.124345063115566</v>
      </c>
      <c r="AE25" s="9">
        <f>O25/$K25*100</f>
        <v>20.40606430139314</v>
      </c>
      <c r="AF25" s="9">
        <f>P25/$K25*100</f>
        <v>17.887286117978082</v>
      </c>
      <c r="AG25" s="9">
        <f>Q25/$K25*100</f>
        <v>9.2413769335233589</v>
      </c>
      <c r="AH25" s="9">
        <f>R25/$K25*100</f>
        <v>21.264877403128487</v>
      </c>
      <c r="AI25" s="9">
        <f>S25/$K25*100</f>
        <v>13.525515026897597</v>
      </c>
    </row>
    <row r="26" spans="1:35" x14ac:dyDescent="0.25">
      <c r="A26" t="s">
        <v>42</v>
      </c>
      <c r="B26" t="s">
        <v>107</v>
      </c>
      <c r="C26" s="1">
        <v>24581</v>
      </c>
      <c r="D26" s="1">
        <v>5091.3497947485603</v>
      </c>
      <c r="E26" s="1">
        <v>3970.6450108642998</v>
      </c>
      <c r="F26" s="1">
        <v>4525.24792692746</v>
      </c>
      <c r="G26" s="1">
        <v>5241.8108087935098</v>
      </c>
      <c r="H26" s="1">
        <v>3664.2418224473499</v>
      </c>
      <c r="I26" s="1">
        <v>1820.94398389965</v>
      </c>
      <c r="J26" s="1">
        <v>266.76065231917102</v>
      </c>
      <c r="K26" s="1">
        <v>19596.936724011201</v>
      </c>
      <c r="L26" s="1">
        <v>295.65418823791299</v>
      </c>
      <c r="M26" s="1">
        <v>728.81249103881703</v>
      </c>
      <c r="N26" s="1">
        <v>1044.0349038752699</v>
      </c>
      <c r="O26" s="1">
        <v>2755.3467592420502</v>
      </c>
      <c r="P26" s="1">
        <v>3896.3198494479898</v>
      </c>
      <c r="Q26" s="1">
        <v>3072.38083166969</v>
      </c>
      <c r="R26" s="1">
        <v>5027.5958332137498</v>
      </c>
      <c r="S26" s="1">
        <v>2776.7918672856999</v>
      </c>
      <c r="T26" s="1">
        <v>33</v>
      </c>
      <c r="U26" s="9">
        <f>D26/$C26*100</f>
        <v>20.712541372395592</v>
      </c>
      <c r="V26" s="9">
        <f>E26/$C26*100</f>
        <v>16.153309510859199</v>
      </c>
      <c r="W26" s="9">
        <f>F26/$C26*100</f>
        <v>18.409535523076602</v>
      </c>
      <c r="X26" s="9">
        <f>G26/$C26*100</f>
        <v>21.324644273192749</v>
      </c>
      <c r="Y26" s="9">
        <f>H26/$C26*100</f>
        <v>14.906805347412025</v>
      </c>
      <c r="Z26" s="9">
        <f>I26/$C26*100</f>
        <v>7.4079328908492332</v>
      </c>
      <c r="AA26" s="9">
        <f>J26/$C26*100</f>
        <v>1.0852310822146007</v>
      </c>
      <c r="AB26" s="9">
        <f>L26/$K26*100</f>
        <v>1.5086755261890592</v>
      </c>
      <c r="AC26" s="9">
        <f>M26/$K26*100</f>
        <v>3.7190123196440057</v>
      </c>
      <c r="AD26" s="9">
        <f>N26/$K26*100</f>
        <v>5.3275413324984786</v>
      </c>
      <c r="AE26" s="9">
        <f>O26/$K26*100</f>
        <v>14.060089074360555</v>
      </c>
      <c r="AF26" s="9">
        <f>P26/$K26*100</f>
        <v>19.882290300371348</v>
      </c>
      <c r="AG26" s="9">
        <f>Q26/$K26*100</f>
        <v>15.677862693230249</v>
      </c>
      <c r="AH26" s="9">
        <f>R26/$K26*100</f>
        <v>25.65500875988273</v>
      </c>
      <c r="AI26" s="9">
        <f>S26/$K26*100</f>
        <v>14.169519993823462</v>
      </c>
    </row>
    <row r="27" spans="1:35" x14ac:dyDescent="0.25">
      <c r="A27" t="s">
        <v>43</v>
      </c>
      <c r="B27" t="s">
        <v>108</v>
      </c>
      <c r="C27" s="1">
        <v>31490</v>
      </c>
      <c r="D27" s="1">
        <v>6398.0025004294903</v>
      </c>
      <c r="E27" s="1">
        <v>5460.7519117342999</v>
      </c>
      <c r="F27" s="1">
        <v>6160.1554469381199</v>
      </c>
      <c r="G27" s="1">
        <v>6612.68806344108</v>
      </c>
      <c r="H27" s="1">
        <v>4486.6478770070198</v>
      </c>
      <c r="I27" s="1">
        <v>2027.0083704804799</v>
      </c>
      <c r="J27" s="1">
        <v>344.74582996947998</v>
      </c>
      <c r="K27" s="1">
        <v>24962.940526460501</v>
      </c>
      <c r="L27" s="1">
        <v>60.121265700442301</v>
      </c>
      <c r="M27" s="1">
        <v>841.61184346160201</v>
      </c>
      <c r="N27" s="1">
        <v>1972.9386358322299</v>
      </c>
      <c r="O27" s="1">
        <v>4074.9384555869001</v>
      </c>
      <c r="P27" s="1">
        <v>5044.3901115047101</v>
      </c>
      <c r="Q27" s="1">
        <v>3335.9498087841698</v>
      </c>
      <c r="R27" s="1">
        <v>5914.3297565737403</v>
      </c>
      <c r="S27" s="1">
        <v>3718.6606490167101</v>
      </c>
      <c r="T27" s="1">
        <v>22</v>
      </c>
      <c r="U27" s="9">
        <f>D27/$C27*100</f>
        <v>20.317569070909784</v>
      </c>
      <c r="V27" s="9">
        <f>E27/$C27*100</f>
        <v>17.341225505666245</v>
      </c>
      <c r="W27" s="9">
        <f>F27/$C27*100</f>
        <v>19.562259278939724</v>
      </c>
      <c r="X27" s="9">
        <f>G27/$C27*100</f>
        <v>20.999326971867514</v>
      </c>
      <c r="Y27" s="9">
        <f>H27/$C27*100</f>
        <v>14.247849720568498</v>
      </c>
      <c r="Z27" s="9">
        <f>I27/$C27*100</f>
        <v>6.4369906969846928</v>
      </c>
      <c r="AA27" s="9">
        <f>J27/$C27*100</f>
        <v>1.0947787550634487</v>
      </c>
      <c r="AB27" s="9">
        <f>L27/$K27*100</f>
        <v>0.24084208203242033</v>
      </c>
      <c r="AC27" s="9">
        <f>M27/$K27*100</f>
        <v>3.3714451331144293</v>
      </c>
      <c r="AD27" s="9">
        <f>N27/$K27*100</f>
        <v>7.9034704815361474</v>
      </c>
      <c r="AE27" s="9">
        <f>O27/$K27*100</f>
        <v>16.323952105191697</v>
      </c>
      <c r="AF27" s="9">
        <f>P27/$K27*100</f>
        <v>20.207515641667698</v>
      </c>
      <c r="AG27" s="9">
        <f>Q27/$K27*100</f>
        <v>13.363609167950754</v>
      </c>
      <c r="AH27" s="9">
        <f>R27/$K27*100</f>
        <v>23.692440200723155</v>
      </c>
      <c r="AI27" s="9">
        <f>S27/$K27*100</f>
        <v>14.896725187783716</v>
      </c>
    </row>
    <row r="28" spans="1:35" x14ac:dyDescent="0.25">
      <c r="A28" t="s">
        <v>44</v>
      </c>
      <c r="B28" t="s">
        <v>109</v>
      </c>
      <c r="C28" s="1">
        <v>39821</v>
      </c>
      <c r="D28" s="1">
        <v>6437.7409873382203</v>
      </c>
      <c r="E28" s="1">
        <v>7155.1946511291299</v>
      </c>
      <c r="F28" s="1">
        <v>7207.1652214915603</v>
      </c>
      <c r="G28" s="1">
        <v>8156.8343084969101</v>
      </c>
      <c r="H28" s="1">
        <v>6335.0873109116001</v>
      </c>
      <c r="I28" s="1">
        <v>3845.5513379567901</v>
      </c>
      <c r="J28" s="1">
        <v>683.42618267576995</v>
      </c>
      <c r="K28" s="1">
        <v>33406.777312432801</v>
      </c>
      <c r="L28" s="1">
        <v>7.7285845933968202</v>
      </c>
      <c r="M28" s="1">
        <v>1114.61786841149</v>
      </c>
      <c r="N28" s="1">
        <v>5477.2628574318096</v>
      </c>
      <c r="O28" s="1">
        <v>5233.9010416356796</v>
      </c>
      <c r="P28" s="1">
        <v>4735.9613648383001</v>
      </c>
      <c r="Q28" s="1">
        <v>2190.88315564287</v>
      </c>
      <c r="R28" s="1">
        <v>9121.6070776996494</v>
      </c>
      <c r="S28" s="1">
        <v>5524.81536217966</v>
      </c>
      <c r="T28" s="1">
        <v>8</v>
      </c>
      <c r="U28" s="9">
        <f>D28/$C28*100</f>
        <v>16.16669844388192</v>
      </c>
      <c r="V28" s="9">
        <f>E28/$C28*100</f>
        <v>17.968395196326384</v>
      </c>
      <c r="W28" s="9">
        <f>F28/$C28*100</f>
        <v>18.098905656541923</v>
      </c>
      <c r="X28" s="9">
        <f>G28/$C28*100</f>
        <v>20.483750554975792</v>
      </c>
      <c r="Y28" s="9">
        <f>H28/$C28*100</f>
        <v>15.908910652448707</v>
      </c>
      <c r="Z28" s="9">
        <f>I28/$C28*100</f>
        <v>9.6570938398251922</v>
      </c>
      <c r="AA28" s="9">
        <f>J28/$C28*100</f>
        <v>1.716245656000025</v>
      </c>
      <c r="AB28" s="9">
        <f>L28/$K28*100</f>
        <v>2.3134780470190755E-2</v>
      </c>
      <c r="AC28" s="9">
        <f>M28/$K28*100</f>
        <v>3.3365022252435863</v>
      </c>
      <c r="AD28" s="9">
        <f>N28/$K28*100</f>
        <v>16.395663688856839</v>
      </c>
      <c r="AE28" s="9">
        <f>O28/$K28*100</f>
        <v>15.667183316385952</v>
      </c>
      <c r="AF28" s="9">
        <f>P28/$K28*100</f>
        <v>14.17664841042822</v>
      </c>
      <c r="AG28" s="9">
        <f>Q28/$K28*100</f>
        <v>6.5581996585689879</v>
      </c>
      <c r="AH28" s="9">
        <f>R28/$K28*100</f>
        <v>27.304660345985887</v>
      </c>
      <c r="AI28" s="9">
        <f>S28/$K28*100</f>
        <v>16.538007574060494</v>
      </c>
    </row>
    <row r="29" spans="1:35" x14ac:dyDescent="0.25">
      <c r="A29" t="s">
        <v>45</v>
      </c>
      <c r="B29" t="s">
        <v>110</v>
      </c>
      <c r="C29" s="1">
        <v>24534</v>
      </c>
      <c r="D29" s="1">
        <v>5391.07091245424</v>
      </c>
      <c r="E29" s="1">
        <v>4357.4797162453497</v>
      </c>
      <c r="F29" s="1">
        <v>5359.3739334286201</v>
      </c>
      <c r="G29" s="1">
        <v>5237.2716163395799</v>
      </c>
      <c r="H29" s="1">
        <v>3005.8347506445598</v>
      </c>
      <c r="I29" s="1">
        <v>1075.36025080747</v>
      </c>
      <c r="J29" s="1">
        <v>107.608820080173</v>
      </c>
      <c r="K29" s="1">
        <v>19129.7333065727</v>
      </c>
      <c r="L29" s="1">
        <v>64.404391696382106</v>
      </c>
      <c r="M29" s="1">
        <v>787.30376296571603</v>
      </c>
      <c r="N29" s="1">
        <v>1760.6166725344999</v>
      </c>
      <c r="O29" s="1">
        <v>3654.4340573050899</v>
      </c>
      <c r="P29" s="1">
        <v>3876.39402597767</v>
      </c>
      <c r="Q29" s="1">
        <v>2659.92195086434</v>
      </c>
      <c r="R29" s="1">
        <v>3675.6360489465801</v>
      </c>
      <c r="S29" s="1">
        <v>2651.0223962824002</v>
      </c>
      <c r="T29" s="1">
        <v>13</v>
      </c>
      <c r="U29" s="9">
        <f>D29/$C29*100</f>
        <v>21.973876711723488</v>
      </c>
      <c r="V29" s="9">
        <f>E29/$C29*100</f>
        <v>17.760983599271825</v>
      </c>
      <c r="W29" s="9">
        <f>F29/$C29*100</f>
        <v>21.844680579720471</v>
      </c>
      <c r="X29" s="9">
        <f>G29/$C29*100</f>
        <v>21.346994441752585</v>
      </c>
      <c r="Y29" s="9">
        <f>H29/$C29*100</f>
        <v>12.251710893635607</v>
      </c>
      <c r="Z29" s="9">
        <f>I29/$C29*100</f>
        <v>4.3831427847373847</v>
      </c>
      <c r="AA29" s="9">
        <f>J29/$C29*100</f>
        <v>0.43861098915860847</v>
      </c>
      <c r="AB29" s="9">
        <f>L29/$K29*100</f>
        <v>0.33667166532977066</v>
      </c>
      <c r="AC29" s="9">
        <f>M29/$K29*100</f>
        <v>4.1156023994083064</v>
      </c>
      <c r="AD29" s="9">
        <f>N29/$K29*100</f>
        <v>9.2035609922987138</v>
      </c>
      <c r="AE29" s="9">
        <f>O29/$K29*100</f>
        <v>19.103423966969153</v>
      </c>
      <c r="AF29" s="9">
        <f>P29/$K29*100</f>
        <v>20.263711803268041</v>
      </c>
      <c r="AG29" s="9">
        <f>Q29/$K29*100</f>
        <v>13.904647326946421</v>
      </c>
      <c r="AH29" s="9">
        <f>R29/$K29*100</f>
        <v>19.214256623659697</v>
      </c>
      <c r="AI29" s="9">
        <f>S29/$K29*100</f>
        <v>13.858125222119783</v>
      </c>
    </row>
    <row r="30" spans="1:35" x14ac:dyDescent="0.25">
      <c r="A30" t="s">
        <v>46</v>
      </c>
      <c r="B30" t="s">
        <v>111</v>
      </c>
      <c r="C30" s="1">
        <v>15721</v>
      </c>
      <c r="D30" s="1">
        <v>3503.8677630940301</v>
      </c>
      <c r="E30" s="1">
        <v>2822.8959183973602</v>
      </c>
      <c r="F30" s="1">
        <v>3085.5610762768601</v>
      </c>
      <c r="G30" s="1">
        <v>3288.2137108371699</v>
      </c>
      <c r="H30" s="1">
        <v>2102.3149574008598</v>
      </c>
      <c r="I30" s="1">
        <v>794.64254636199996</v>
      </c>
      <c r="J30" s="1">
        <v>123.50402763174</v>
      </c>
      <c r="K30" s="1">
        <v>12181.5254133078</v>
      </c>
      <c r="L30" s="1">
        <v>86.822205689171298</v>
      </c>
      <c r="M30" s="1">
        <v>386.59060030182201</v>
      </c>
      <c r="N30" s="1">
        <v>677.39399144809295</v>
      </c>
      <c r="O30" s="1">
        <v>2038.689585091</v>
      </c>
      <c r="P30" s="1">
        <v>2466.9489543422201</v>
      </c>
      <c r="Q30" s="1">
        <v>1898.0800581321</v>
      </c>
      <c r="R30" s="1">
        <v>2587.8539109250801</v>
      </c>
      <c r="S30" s="1">
        <v>2039.14610737831</v>
      </c>
      <c r="T30" s="1">
        <v>18</v>
      </c>
      <c r="U30" s="9">
        <f>D30/$C30*100</f>
        <v>22.287817334101074</v>
      </c>
      <c r="V30" s="9">
        <f>E30/$C30*100</f>
        <v>17.956210917863753</v>
      </c>
      <c r="W30" s="9">
        <f>F30/$C30*100</f>
        <v>19.627002584294004</v>
      </c>
      <c r="X30" s="9">
        <f>G30/$C30*100</f>
        <v>20.916059479913297</v>
      </c>
      <c r="Y30" s="9">
        <f>H30/$C30*100</f>
        <v>13.372654140327331</v>
      </c>
      <c r="Z30" s="9">
        <f>I30/$C30*100</f>
        <v>5.0546564872590798</v>
      </c>
      <c r="AA30" s="9">
        <f>J30/$C30*100</f>
        <v>0.78559905624158766</v>
      </c>
      <c r="AB30" s="9">
        <f>L30/$K30*100</f>
        <v>0.71273672831090373</v>
      </c>
      <c r="AC30" s="9">
        <f>M30/$K30*100</f>
        <v>3.1735811992764726</v>
      </c>
      <c r="AD30" s="9">
        <f>N30/$K30*100</f>
        <v>5.5608305894766579</v>
      </c>
      <c r="AE30" s="9">
        <f>O30/$K30*100</f>
        <v>16.735913737567039</v>
      </c>
      <c r="AF30" s="9">
        <f>P30/$K30*100</f>
        <v>20.251560216318907</v>
      </c>
      <c r="AG30" s="9">
        <f>Q30/$K30*100</f>
        <v>15.581628685505414</v>
      </c>
      <c r="AH30" s="9">
        <f>R30/$K30*100</f>
        <v>21.244087444893882</v>
      </c>
      <c r="AI30" s="9">
        <f>S30/$K30*100</f>
        <v>16.739661398650693</v>
      </c>
    </row>
    <row r="31" spans="1:35" x14ac:dyDescent="0.25">
      <c r="A31" t="s">
        <v>47</v>
      </c>
      <c r="B31" t="s">
        <v>112</v>
      </c>
      <c r="C31" s="1">
        <v>95670</v>
      </c>
      <c r="D31" s="1">
        <v>21139.349867148099</v>
      </c>
      <c r="E31" s="1">
        <v>19544.899198006999</v>
      </c>
      <c r="F31" s="1">
        <v>20203.5157776101</v>
      </c>
      <c r="G31" s="1">
        <v>17999.219256380598</v>
      </c>
      <c r="H31" s="1">
        <v>11400.802464079999</v>
      </c>
      <c r="I31" s="1">
        <v>4697.3647449441696</v>
      </c>
      <c r="J31" s="1">
        <v>684.84869182998102</v>
      </c>
      <c r="K31" s="1">
        <v>74671.294176569194</v>
      </c>
      <c r="L31" s="1">
        <v>94.713990857758404</v>
      </c>
      <c r="M31" s="1">
        <v>1801.0493261054501</v>
      </c>
      <c r="N31" s="1">
        <v>5981.2387414029199</v>
      </c>
      <c r="O31" s="1">
        <v>12500.3813880541</v>
      </c>
      <c r="P31" s="1">
        <v>16281.040655733899</v>
      </c>
      <c r="Q31" s="1">
        <v>9658.6252414724495</v>
      </c>
      <c r="R31" s="1">
        <v>14246.134681273399</v>
      </c>
      <c r="S31" s="1">
        <v>14108.1101516693</v>
      </c>
      <c r="T31" s="1">
        <v>22</v>
      </c>
      <c r="U31" s="9">
        <f>D31/$C31*100</f>
        <v>22.09611149487624</v>
      </c>
      <c r="V31" s="9">
        <f>E31/$C31*100</f>
        <v>20.42949639177067</v>
      </c>
      <c r="W31" s="9">
        <f>F31/$C31*100</f>
        <v>21.11792179116766</v>
      </c>
      <c r="X31" s="9">
        <f>G31/$C31*100</f>
        <v>18.813859366970416</v>
      </c>
      <c r="Y31" s="9">
        <f>H31/$C31*100</f>
        <v>11.916799899738685</v>
      </c>
      <c r="Z31" s="9">
        <f>I31/$C31*100</f>
        <v>4.909966285088502</v>
      </c>
      <c r="AA31" s="9">
        <f>J31/$C31*100</f>
        <v>0.7158447703877715</v>
      </c>
      <c r="AB31" s="9">
        <f>L31/$K31*100</f>
        <v>0.1268412338398687</v>
      </c>
      <c r="AC31" s="9">
        <f>M31/$K31*100</f>
        <v>2.4119701499302448</v>
      </c>
      <c r="AD31" s="9">
        <f>N31/$K31*100</f>
        <v>8.0100911700546753</v>
      </c>
      <c r="AE31" s="9">
        <f>O31/$K31*100</f>
        <v>16.740544711191767</v>
      </c>
      <c r="AF31" s="9">
        <f>P31/$K31*100</f>
        <v>21.803613872334171</v>
      </c>
      <c r="AG31" s="9">
        <f>Q31/$K31*100</f>
        <v>12.934857160280998</v>
      </c>
      <c r="AH31" s="9">
        <f>R31/$K31*100</f>
        <v>19.078462263673522</v>
      </c>
      <c r="AI31" s="9">
        <f>S31/$K31*100</f>
        <v>18.893619438694859</v>
      </c>
    </row>
    <row r="32" spans="1:35" x14ac:dyDescent="0.25">
      <c r="A32" t="s">
        <v>48</v>
      </c>
      <c r="B32" t="s">
        <v>113</v>
      </c>
      <c r="C32" s="1">
        <v>49536</v>
      </c>
      <c r="D32" s="1">
        <v>10811.2117437096</v>
      </c>
      <c r="E32" s="1">
        <v>8673.7927341948198</v>
      </c>
      <c r="F32" s="1">
        <v>9327.45478738161</v>
      </c>
      <c r="G32" s="1">
        <v>9470.1816739568894</v>
      </c>
      <c r="H32" s="1">
        <v>7073.3535955218404</v>
      </c>
      <c r="I32" s="1">
        <v>3693.2231908429899</v>
      </c>
      <c r="J32" s="1">
        <v>486.782274392217</v>
      </c>
      <c r="K32" s="1">
        <v>38721.964591297197</v>
      </c>
      <c r="L32" s="1">
        <v>130.664160787936</v>
      </c>
      <c r="M32" s="1">
        <v>1209.1071337363601</v>
      </c>
      <c r="N32" s="1">
        <v>1822.2132104080899</v>
      </c>
      <c r="O32" s="1">
        <v>5528.4830427239103</v>
      </c>
      <c r="P32" s="1">
        <v>7067.4279529432597</v>
      </c>
      <c r="Q32" s="1">
        <v>5529.5730951546702</v>
      </c>
      <c r="R32" s="1">
        <v>9593.2652492727502</v>
      </c>
      <c r="S32" s="1">
        <v>7841.2307462702202</v>
      </c>
      <c r="T32" s="1">
        <v>30</v>
      </c>
      <c r="U32" s="9">
        <f>D32/$C32*100</f>
        <v>21.824959107940892</v>
      </c>
      <c r="V32" s="9">
        <f>E32/$C32*100</f>
        <v>17.510079001523778</v>
      </c>
      <c r="W32" s="9">
        <f>F32/$C32*100</f>
        <v>18.829648714836907</v>
      </c>
      <c r="X32" s="9">
        <f>G32/$C32*100</f>
        <v>19.117776312089973</v>
      </c>
      <c r="Y32" s="9">
        <f>H32/$C32*100</f>
        <v>14.279218337213017</v>
      </c>
      <c r="Z32" s="9">
        <f>I32/$C32*100</f>
        <v>7.4556346714369139</v>
      </c>
      <c r="AA32" s="9">
        <f>J32/$C32*100</f>
        <v>0.98268385495844846</v>
      </c>
      <c r="AB32" s="9">
        <f>L32/$K32*100</f>
        <v>0.33744197167439927</v>
      </c>
      <c r="AC32" s="9">
        <f>M32/$K32*100</f>
        <v>3.1225356112435168</v>
      </c>
      <c r="AD32" s="9">
        <f>N32/$K32*100</f>
        <v>4.7058903897082596</v>
      </c>
      <c r="AE32" s="9">
        <f>O32/$K32*100</f>
        <v>14.277382620112315</v>
      </c>
      <c r="AF32" s="9">
        <f>P32/$K32*100</f>
        <v>18.251728773419909</v>
      </c>
      <c r="AG32" s="9">
        <f>Q32/$K32*100</f>
        <v>14.280197695334518</v>
      </c>
      <c r="AH32" s="9">
        <f>R32/$K32*100</f>
        <v>24.774737931114288</v>
      </c>
      <c r="AI32" s="9">
        <f>S32/$K32*100</f>
        <v>20.250085007392794</v>
      </c>
    </row>
    <row r="33" spans="1:35" x14ac:dyDescent="0.25">
      <c r="A33" t="s">
        <v>49</v>
      </c>
      <c r="B33" t="s">
        <v>114</v>
      </c>
      <c r="C33" s="1">
        <v>11233</v>
      </c>
      <c r="D33" s="1">
        <v>2300.4900712131798</v>
      </c>
      <c r="E33" s="1">
        <v>1959.92030178036</v>
      </c>
      <c r="F33" s="1">
        <v>2211.7786739491999</v>
      </c>
      <c r="G33" s="1">
        <v>2519.21209962173</v>
      </c>
      <c r="H33" s="1">
        <v>1523.1898481533999</v>
      </c>
      <c r="I33" s="1">
        <v>621.86549880332802</v>
      </c>
      <c r="J33" s="1">
        <v>96.543506478817093</v>
      </c>
      <c r="K33" s="1">
        <v>8799.3597914717593</v>
      </c>
      <c r="L33" s="1">
        <v>50.102269228932201</v>
      </c>
      <c r="M33" s="1">
        <v>295.83048417936902</v>
      </c>
      <c r="N33" s="1">
        <v>859.73298914909901</v>
      </c>
      <c r="O33" s="1">
        <v>1521.3380776346501</v>
      </c>
      <c r="P33" s="1">
        <v>1741.5142268719701</v>
      </c>
      <c r="Q33" s="1">
        <v>1237.46897950076</v>
      </c>
      <c r="R33" s="1">
        <v>1988.6566991417401</v>
      </c>
      <c r="S33" s="1">
        <v>1104.71606576524</v>
      </c>
      <c r="T33" s="1">
        <v>10</v>
      </c>
      <c r="U33" s="9">
        <f>D33/$C33*100</f>
        <v>20.479747807470666</v>
      </c>
      <c r="V33" s="9">
        <f>E33/$C33*100</f>
        <v>17.447879478147957</v>
      </c>
      <c r="W33" s="9">
        <f>F33/$C33*100</f>
        <v>19.690008670428202</v>
      </c>
      <c r="X33" s="9">
        <f>G33/$C33*100</f>
        <v>22.426885957640255</v>
      </c>
      <c r="Y33" s="9">
        <f>H33/$C33*100</f>
        <v>13.559955916971422</v>
      </c>
      <c r="Z33" s="9">
        <f>I33/$C33*100</f>
        <v>5.5360589228463279</v>
      </c>
      <c r="AA33" s="9">
        <f>J33/$C33*100</f>
        <v>0.85946324649530048</v>
      </c>
      <c r="AB33" s="9">
        <f>L33/$K33*100</f>
        <v>0.56938539184965209</v>
      </c>
      <c r="AC33" s="9">
        <f>M33/$K33*100</f>
        <v>3.3619546329505083</v>
      </c>
      <c r="AD33" s="9">
        <f>N33/$K33*100</f>
        <v>9.7704038648623346</v>
      </c>
      <c r="AE33" s="9">
        <f>O33/$K33*100</f>
        <v>17.289190505758313</v>
      </c>
      <c r="AF33" s="9">
        <f>P33/$K33*100</f>
        <v>19.79137423792838</v>
      </c>
      <c r="AG33" s="9">
        <f>Q33/$K33*100</f>
        <v>14.063170603617106</v>
      </c>
      <c r="AH33" s="9">
        <f>R33/$K33*100</f>
        <v>22.600015754204346</v>
      </c>
      <c r="AI33" s="9">
        <f>S33/$K33*100</f>
        <v>12.554505008829375</v>
      </c>
    </row>
    <row r="34" spans="1:35" x14ac:dyDescent="0.25">
      <c r="A34" t="s">
        <v>50</v>
      </c>
      <c r="B34" t="s">
        <v>115</v>
      </c>
      <c r="C34" s="1">
        <v>18897</v>
      </c>
      <c r="D34" s="1">
        <v>4054.4441837465301</v>
      </c>
      <c r="E34" s="1">
        <v>3338.3573994992998</v>
      </c>
      <c r="F34" s="1">
        <v>3543.9159916297199</v>
      </c>
      <c r="G34" s="1">
        <v>4098.0293704246697</v>
      </c>
      <c r="H34" s="1">
        <v>2710.7265160122001</v>
      </c>
      <c r="I34" s="1">
        <v>1001.0258348111</v>
      </c>
      <c r="J34" s="1">
        <v>150.500703876486</v>
      </c>
      <c r="K34" s="1">
        <v>14926.744242959499</v>
      </c>
      <c r="L34" s="1">
        <v>136.481499486085</v>
      </c>
      <c r="M34" s="1">
        <v>466.86500183915598</v>
      </c>
      <c r="N34" s="1">
        <v>913.51581641019698</v>
      </c>
      <c r="O34" s="1">
        <v>2375.7671171952202</v>
      </c>
      <c r="P34" s="1">
        <v>3062.6381543462298</v>
      </c>
      <c r="Q34" s="1">
        <v>2302.6467038906899</v>
      </c>
      <c r="R34" s="1">
        <v>3310.01024144044</v>
      </c>
      <c r="S34" s="1">
        <v>2358.8197083514301</v>
      </c>
      <c r="T34" s="1">
        <v>20</v>
      </c>
      <c r="U34" s="9">
        <f>D34/$C34*100</f>
        <v>21.455491261822139</v>
      </c>
      <c r="V34" s="9">
        <f>E34/$C34*100</f>
        <v>17.666070802240036</v>
      </c>
      <c r="W34" s="9">
        <f>F34/$C34*100</f>
        <v>18.753855064982378</v>
      </c>
      <c r="X34" s="9">
        <f>G34/$C34*100</f>
        <v>21.68613732563195</v>
      </c>
      <c r="Y34" s="9">
        <f>H34/$C34*100</f>
        <v>14.344745282384505</v>
      </c>
      <c r="Z34" s="9">
        <f>I34/$C34*100</f>
        <v>5.2972738255336829</v>
      </c>
      <c r="AA34" s="9">
        <f>J34/$C34*100</f>
        <v>0.79642643740533425</v>
      </c>
      <c r="AB34" s="9">
        <f>L34/$K34*100</f>
        <v>0.91434205118413048</v>
      </c>
      <c r="AC34" s="9">
        <f>M34/$K34*100</f>
        <v>3.1277081876669941</v>
      </c>
      <c r="AD34" s="9">
        <f>N34/$K34*100</f>
        <v>6.1199937611383346</v>
      </c>
      <c r="AE34" s="9">
        <f>O34/$K34*100</f>
        <v>15.916177557043618</v>
      </c>
      <c r="AF34" s="9">
        <f>P34/$K34*100</f>
        <v>20.517790782077512</v>
      </c>
      <c r="AG34" s="9">
        <f>Q34/$K34*100</f>
        <v>15.426315788701075</v>
      </c>
      <c r="AH34" s="9">
        <f>R34/$K34*100</f>
        <v>22.175031524383982</v>
      </c>
      <c r="AI34" s="9">
        <f>S34/$K34*100</f>
        <v>15.802640347804008</v>
      </c>
    </row>
    <row r="35" spans="1:35" x14ac:dyDescent="0.25">
      <c r="A35" t="s">
        <v>51</v>
      </c>
      <c r="B35" t="s">
        <v>116</v>
      </c>
      <c r="C35" s="1">
        <v>40906</v>
      </c>
      <c r="D35" s="1">
        <v>7426.1705593501702</v>
      </c>
      <c r="E35" s="1">
        <v>6478.2339419632199</v>
      </c>
      <c r="F35" s="1">
        <v>7062.0771906495102</v>
      </c>
      <c r="G35" s="1">
        <v>9043.2763883668595</v>
      </c>
      <c r="H35" s="1">
        <v>7027.4921666515802</v>
      </c>
      <c r="I35" s="1">
        <v>3354.3934946326999</v>
      </c>
      <c r="J35" s="1">
        <v>514.35625838596604</v>
      </c>
      <c r="K35" s="1">
        <v>33446.9568826838</v>
      </c>
      <c r="L35" s="1">
        <v>107.696872324973</v>
      </c>
      <c r="M35" s="1">
        <v>1322.75142326798</v>
      </c>
      <c r="N35" s="1">
        <v>2644.8416135295502</v>
      </c>
      <c r="O35" s="1">
        <v>4801.1167854010801</v>
      </c>
      <c r="P35" s="1">
        <v>5992.3915580064504</v>
      </c>
      <c r="Q35" s="1">
        <v>4078.9208152051401</v>
      </c>
      <c r="R35" s="1">
        <v>9514.4946131941197</v>
      </c>
      <c r="S35" s="1">
        <v>4984.7432017545498</v>
      </c>
      <c r="T35" s="1">
        <v>25</v>
      </c>
      <c r="U35" s="9">
        <f>D35/$C35*100</f>
        <v>18.154233020461962</v>
      </c>
      <c r="V35" s="9">
        <f>E35/$C35*100</f>
        <v>15.836879533474846</v>
      </c>
      <c r="W35" s="9">
        <f>F35/$C35*100</f>
        <v>17.26415975810275</v>
      </c>
      <c r="X35" s="9">
        <f>G35/$C35*100</f>
        <v>22.107457068319707</v>
      </c>
      <c r="Y35" s="9">
        <f>H35/$C35*100</f>
        <v>17.179612200292329</v>
      </c>
      <c r="Z35" s="9">
        <f>I35/$C35*100</f>
        <v>8.200248116737642</v>
      </c>
      <c r="AA35" s="9">
        <f>J35/$C35*100</f>
        <v>1.257410302610781</v>
      </c>
      <c r="AB35" s="9">
        <f>L35/$K35*100</f>
        <v>0.32199303722225908</v>
      </c>
      <c r="AC35" s="9">
        <f>M35/$K35*100</f>
        <v>3.9547736073794999</v>
      </c>
      <c r="AD35" s="9">
        <f>N35/$K35*100</f>
        <v>7.9075702546166191</v>
      </c>
      <c r="AE35" s="9">
        <f>O35/$K35*100</f>
        <v>14.354420350530365</v>
      </c>
      <c r="AF35" s="9">
        <f>P35/$K35*100</f>
        <v>17.916103934432488</v>
      </c>
      <c r="AG35" s="9">
        <f>Q35/$K35*100</f>
        <v>12.19519261352259</v>
      </c>
      <c r="AH35" s="9">
        <f>R35/$K35*100</f>
        <v>28.446518009296014</v>
      </c>
      <c r="AI35" s="9">
        <f>S35/$K35*100</f>
        <v>14.903428193000293</v>
      </c>
    </row>
    <row r="36" spans="1:35" x14ac:dyDescent="0.25">
      <c r="A36" t="s">
        <v>52</v>
      </c>
      <c r="B36" t="s">
        <v>117</v>
      </c>
      <c r="C36" s="1">
        <v>30200</v>
      </c>
      <c r="D36" s="1">
        <v>5922.1312926268502</v>
      </c>
      <c r="E36" s="1">
        <v>5159.5670263218799</v>
      </c>
      <c r="F36" s="1">
        <v>5234.2933221790299</v>
      </c>
      <c r="G36" s="1">
        <v>6275.6433018698399</v>
      </c>
      <c r="H36" s="1">
        <v>4836.4751610134599</v>
      </c>
      <c r="I36" s="1">
        <v>2403.6487535659198</v>
      </c>
      <c r="J36" s="1">
        <v>368.24114242301903</v>
      </c>
      <c r="K36" s="1">
        <v>24276.829112042298</v>
      </c>
      <c r="L36" s="1">
        <v>226.912772320682</v>
      </c>
      <c r="M36" s="1">
        <v>740.76605599485003</v>
      </c>
      <c r="N36" s="1">
        <v>1342.88539285707</v>
      </c>
      <c r="O36" s="1">
        <v>3377.9600780138298</v>
      </c>
      <c r="P36" s="1">
        <v>4830.91621150439</v>
      </c>
      <c r="Q36" s="1">
        <v>3353.4371003350502</v>
      </c>
      <c r="R36" s="1">
        <v>6560.3795035838002</v>
      </c>
      <c r="S36" s="1">
        <v>3843.5719974326198</v>
      </c>
      <c r="T36" s="1">
        <v>30</v>
      </c>
      <c r="U36" s="9">
        <f>D36/$C36*100</f>
        <v>19.609706266976325</v>
      </c>
      <c r="V36" s="9">
        <f>E36/$C36*100</f>
        <v>17.084659027555894</v>
      </c>
      <c r="W36" s="9">
        <f>F36/$C36*100</f>
        <v>17.332097093308047</v>
      </c>
      <c r="X36" s="9">
        <f>G36/$C36*100</f>
        <v>20.780275834006094</v>
      </c>
      <c r="Y36" s="9">
        <f>H36/$C36*100</f>
        <v>16.014818413951854</v>
      </c>
      <c r="Z36" s="9">
        <f>I36/$C36*100</f>
        <v>7.9591018329997345</v>
      </c>
      <c r="AA36" s="9">
        <f>J36/$C36*100</f>
        <v>1.2193415312020497</v>
      </c>
      <c r="AB36" s="9">
        <f>L36/$K36*100</f>
        <v>0.93468867484066931</v>
      </c>
      <c r="AC36" s="9">
        <f>M36/$K36*100</f>
        <v>3.0513295314477449</v>
      </c>
      <c r="AD36" s="9">
        <f>N36/$K36*100</f>
        <v>5.5315518623103213</v>
      </c>
      <c r="AE36" s="9">
        <f>O36/$K36*100</f>
        <v>13.914338081072639</v>
      </c>
      <c r="AF36" s="9">
        <f>P36/$K36*100</f>
        <v>19.899288285174187</v>
      </c>
      <c r="AG36" s="9">
        <f>Q36/$K36*100</f>
        <v>13.813324157196497</v>
      </c>
      <c r="AH36" s="9">
        <f>R36/$K36*100</f>
        <v>27.023214083298814</v>
      </c>
      <c r="AI36" s="9">
        <f>S36/$K36*100</f>
        <v>15.832265324659106</v>
      </c>
    </row>
    <row r="37" spans="1:35" x14ac:dyDescent="0.25">
      <c r="A37" t="s">
        <v>53</v>
      </c>
      <c r="B37" t="s">
        <v>118</v>
      </c>
      <c r="C37" s="1">
        <v>11543</v>
      </c>
      <c r="D37" s="1">
        <v>2344.6676408692201</v>
      </c>
      <c r="E37" s="1">
        <v>1971.2720348963601</v>
      </c>
      <c r="F37" s="1">
        <v>2289.4330468902799</v>
      </c>
      <c r="G37" s="1">
        <v>2645.9660328927798</v>
      </c>
      <c r="H37" s="1">
        <v>1603.51063255793</v>
      </c>
      <c r="I37" s="1">
        <v>582.45400722892498</v>
      </c>
      <c r="J37" s="1">
        <v>105.696604664511</v>
      </c>
      <c r="K37" s="1">
        <v>8996.8290177591207</v>
      </c>
      <c r="L37" s="1">
        <v>151.55295022847201</v>
      </c>
      <c r="M37" s="1">
        <v>391.86518925279802</v>
      </c>
      <c r="N37" s="1">
        <v>786.56815754231104</v>
      </c>
      <c r="O37" s="1">
        <v>1740.58783669128</v>
      </c>
      <c r="P37" s="1">
        <v>1766.5477095446099</v>
      </c>
      <c r="Q37" s="1">
        <v>1099.13444402655</v>
      </c>
      <c r="R37" s="1">
        <v>1941.3766642415701</v>
      </c>
      <c r="S37" s="1">
        <v>1119.19606623152</v>
      </c>
      <c r="T37" s="1">
        <v>11</v>
      </c>
      <c r="U37" s="9">
        <f>D37/$C37*100</f>
        <v>20.312463318627913</v>
      </c>
      <c r="V37" s="9">
        <f>E37/$C37*100</f>
        <v>17.077640430532444</v>
      </c>
      <c r="W37" s="9">
        <f>F37/$C37*100</f>
        <v>19.833951718706402</v>
      </c>
      <c r="X37" s="9">
        <f>G37/$C37*100</f>
        <v>22.922689360588926</v>
      </c>
      <c r="Y37" s="9">
        <f>H37/$C37*100</f>
        <v>13.891628108446072</v>
      </c>
      <c r="Z37" s="9">
        <f>I37/$C37*100</f>
        <v>5.0459499889883475</v>
      </c>
      <c r="AA37" s="9">
        <f>J37/$C37*100</f>
        <v>0.91567707410994537</v>
      </c>
      <c r="AB37" s="9">
        <f>L37/$K37*100</f>
        <v>1.6845151767285664</v>
      </c>
      <c r="AC37" s="9">
        <f>M37/$K37*100</f>
        <v>4.3555922701129823</v>
      </c>
      <c r="AD37" s="9">
        <f>N37/$K37*100</f>
        <v>8.7427265316444238</v>
      </c>
      <c r="AE37" s="9">
        <f>O37/$K37*100</f>
        <v>19.346681294659255</v>
      </c>
      <c r="AF37" s="9">
        <f>P37/$K37*100</f>
        <v>19.635225989707777</v>
      </c>
      <c r="AG37" s="9">
        <f>Q37/$K37*100</f>
        <v>12.21690933391014</v>
      </c>
      <c r="AH37" s="9">
        <f>R37/$K37*100</f>
        <v>21.578454591161243</v>
      </c>
      <c r="AI37" s="9">
        <f>S37/$K37*100</f>
        <v>12.439894812075499</v>
      </c>
    </row>
    <row r="38" spans="1:35" x14ac:dyDescent="0.25">
      <c r="A38" t="s">
        <v>54</v>
      </c>
      <c r="B38" t="s">
        <v>119</v>
      </c>
      <c r="C38" s="1">
        <v>5991.99999999999</v>
      </c>
      <c r="D38" s="1">
        <v>1316.5640262639699</v>
      </c>
      <c r="E38" s="1">
        <v>1098.3152363837701</v>
      </c>
      <c r="F38" s="1">
        <v>1244.8717267592001</v>
      </c>
      <c r="G38" s="1">
        <v>1294.5233736560299</v>
      </c>
      <c r="H38" s="1">
        <v>744.13921637239298</v>
      </c>
      <c r="I38" s="1">
        <v>242.979570887216</v>
      </c>
      <c r="J38" s="1">
        <v>50.606849677410302</v>
      </c>
      <c r="K38" s="1">
        <v>4748.4719544650297</v>
      </c>
      <c r="L38" s="1">
        <v>55.830322658038</v>
      </c>
      <c r="M38" s="1">
        <v>166.57789054198301</v>
      </c>
      <c r="N38" s="1">
        <v>354.54906408194802</v>
      </c>
      <c r="O38" s="1">
        <v>1005.3161712590399</v>
      </c>
      <c r="P38" s="1">
        <v>863.24393529854206</v>
      </c>
      <c r="Q38" s="1">
        <v>674.20634126224297</v>
      </c>
      <c r="R38" s="1">
        <v>911.52447345456505</v>
      </c>
      <c r="S38" s="1">
        <v>717.22375590866204</v>
      </c>
      <c r="T38" s="1">
        <v>9</v>
      </c>
      <c r="U38" s="9">
        <f>D38/$C38*100</f>
        <v>21.972029810813954</v>
      </c>
      <c r="V38" s="9">
        <f>E38/$C38*100</f>
        <v>18.329693531104336</v>
      </c>
      <c r="W38" s="9">
        <f>F38/$C38*100</f>
        <v>20.775562863137552</v>
      </c>
      <c r="X38" s="9">
        <f>G38/$C38*100</f>
        <v>21.604195154473167</v>
      </c>
      <c r="Y38" s="9">
        <f>H38/$C38*100</f>
        <v>12.418878777910452</v>
      </c>
      <c r="Z38" s="9">
        <f>I38/$C38*100</f>
        <v>4.0550662698133584</v>
      </c>
      <c r="AA38" s="9">
        <f>J38/$C38*100</f>
        <v>0.84457359274716948</v>
      </c>
      <c r="AB38" s="9">
        <f>L38/$K38*100</f>
        <v>1.1757534464437609</v>
      </c>
      <c r="AC38" s="9">
        <f>M38/$K38*100</f>
        <v>3.5080314707418321</v>
      </c>
      <c r="AD38" s="9">
        <f>N38/$K38*100</f>
        <v>7.4665927793584714</v>
      </c>
      <c r="AE38" s="9">
        <f>O38/$K38*100</f>
        <v>21.171361669594202</v>
      </c>
      <c r="AF38" s="9">
        <f>P38/$K38*100</f>
        <v>18.179404734334089</v>
      </c>
      <c r="AG38" s="9">
        <f>Q38/$K38*100</f>
        <v>14.198385243241898</v>
      </c>
      <c r="AH38" s="9">
        <f>R38/$K38*100</f>
        <v>19.196164201779702</v>
      </c>
      <c r="AI38" s="9">
        <f>S38/$K38*100</f>
        <v>15.104306454505858</v>
      </c>
    </row>
    <row r="39" spans="1:35" x14ac:dyDescent="0.25">
      <c r="A39" t="s">
        <v>55</v>
      </c>
      <c r="B39" t="s">
        <v>120</v>
      </c>
      <c r="C39" s="1">
        <v>27980</v>
      </c>
      <c r="D39" s="1">
        <v>6577.52962803026</v>
      </c>
      <c r="E39" s="1">
        <v>6169.7794513812896</v>
      </c>
      <c r="F39" s="1">
        <v>7091.6143447740096</v>
      </c>
      <c r="G39" s="1">
        <v>5368.45053381257</v>
      </c>
      <c r="H39" s="1">
        <v>1977.28840491553</v>
      </c>
      <c r="I39" s="1">
        <v>672.24272105131604</v>
      </c>
      <c r="J39" s="1">
        <v>123.094916035034</v>
      </c>
      <c r="K39" s="1">
        <v>21389.370093944399</v>
      </c>
      <c r="L39" s="1">
        <v>4.8150067810272299</v>
      </c>
      <c r="M39" s="1">
        <v>734.30315607069303</v>
      </c>
      <c r="N39" s="1">
        <v>4217.1703436434</v>
      </c>
      <c r="O39" s="1">
        <v>4544.6635432909798</v>
      </c>
      <c r="P39" s="1">
        <v>4738.6674095951103</v>
      </c>
      <c r="Q39" s="1">
        <v>1680.0122988543999</v>
      </c>
      <c r="R39" s="1">
        <v>2324.8002624260298</v>
      </c>
      <c r="S39" s="1">
        <v>3144.9380732827899</v>
      </c>
      <c r="T39" s="1">
        <v>5</v>
      </c>
      <c r="U39" s="9">
        <f>D39/$C39*100</f>
        <v>23.507968649143173</v>
      </c>
      <c r="V39" s="9">
        <f>E39/$C39*100</f>
        <v>22.05067709571583</v>
      </c>
      <c r="W39" s="9">
        <f>F39/$C39*100</f>
        <v>25.345297872673374</v>
      </c>
      <c r="X39" s="9">
        <f>G39/$C39*100</f>
        <v>19.186742436785455</v>
      </c>
      <c r="Y39" s="9">
        <f>H39/$C39*100</f>
        <v>7.0667920118496426</v>
      </c>
      <c r="Z39" s="9">
        <f>I39/$C39*100</f>
        <v>2.402582991605847</v>
      </c>
      <c r="AA39" s="9">
        <f>J39/$C39*100</f>
        <v>0.43993894222671198</v>
      </c>
      <c r="AB39" s="9">
        <f>L39/$K39*100</f>
        <v>2.2511213560189973E-2</v>
      </c>
      <c r="AC39" s="9">
        <f>M39/$K39*100</f>
        <v>3.4330284288202741</v>
      </c>
      <c r="AD39" s="9">
        <f>N39/$K39*100</f>
        <v>19.716196994680711</v>
      </c>
      <c r="AE39" s="9">
        <f>O39/$K39*100</f>
        <v>21.247299585403084</v>
      </c>
      <c r="AF39" s="9">
        <f>P39/$K39*100</f>
        <v>22.154310242809284</v>
      </c>
      <c r="AG39" s="9">
        <f>Q39/$K39*100</f>
        <v>7.8544262475968507</v>
      </c>
      <c r="AH39" s="9">
        <f>R39/$K39*100</f>
        <v>10.868951503551806</v>
      </c>
      <c r="AI39" s="9">
        <f>S39/$K39*100</f>
        <v>14.703275783577945</v>
      </c>
    </row>
    <row r="40" spans="1:35" x14ac:dyDescent="0.25">
      <c r="A40" t="s">
        <v>56</v>
      </c>
      <c r="B40" t="s">
        <v>121</v>
      </c>
      <c r="C40" s="1">
        <v>12494</v>
      </c>
      <c r="D40" s="1">
        <v>2396.1544954781798</v>
      </c>
      <c r="E40" s="1">
        <v>1884.44776538014</v>
      </c>
      <c r="F40" s="1">
        <v>2158.6314444734198</v>
      </c>
      <c r="G40" s="1">
        <v>2679.6157144830199</v>
      </c>
      <c r="H40" s="1">
        <v>2023.4608265158399</v>
      </c>
      <c r="I40" s="1">
        <v>1189.51524511551</v>
      </c>
      <c r="J40" s="1">
        <v>162.17450855387801</v>
      </c>
      <c r="K40" s="1">
        <v>10123.061348777201</v>
      </c>
      <c r="L40" s="1">
        <v>137.422588929108</v>
      </c>
      <c r="M40" s="1">
        <v>295.92845645506702</v>
      </c>
      <c r="N40" s="1">
        <v>520.08737099726704</v>
      </c>
      <c r="O40" s="1">
        <v>1303.2933673548901</v>
      </c>
      <c r="P40" s="1">
        <v>1726.0410989581901</v>
      </c>
      <c r="Q40" s="1">
        <v>1452.4805532005601</v>
      </c>
      <c r="R40" s="1">
        <v>3175.1241121652001</v>
      </c>
      <c r="S40" s="1">
        <v>1512.6838007169499</v>
      </c>
      <c r="T40" s="1">
        <v>10</v>
      </c>
      <c r="U40" s="9">
        <f>D40/$C40*100</f>
        <v>19.178441615801024</v>
      </c>
      <c r="V40" s="9">
        <f>E40/$C40*100</f>
        <v>15.08282187754234</v>
      </c>
      <c r="W40" s="9">
        <f>F40/$C40*100</f>
        <v>17.277344681234354</v>
      </c>
      <c r="X40" s="9">
        <f>G40/$C40*100</f>
        <v>21.447220381647352</v>
      </c>
      <c r="Y40" s="9">
        <f>H40/$C40*100</f>
        <v>16.195460433134624</v>
      </c>
      <c r="Z40" s="9">
        <f>I40/$C40*100</f>
        <v>9.5206918930327351</v>
      </c>
      <c r="AA40" s="9">
        <f>J40/$C40*100</f>
        <v>1.2980191176074758</v>
      </c>
      <c r="AB40" s="9">
        <f>L40/$K40*100</f>
        <v>1.3575200642808289</v>
      </c>
      <c r="AC40" s="9">
        <f>M40/$K40*100</f>
        <v>2.9233099184053963</v>
      </c>
      <c r="AD40" s="9">
        <f>N40/$K40*100</f>
        <v>5.1376491071062231</v>
      </c>
      <c r="AE40" s="9">
        <f>O40/$K40*100</f>
        <v>12.874498360244743</v>
      </c>
      <c r="AF40" s="9">
        <f>P40/$K40*100</f>
        <v>17.050584200664602</v>
      </c>
      <c r="AG40" s="9">
        <f>Q40/$K40*100</f>
        <v>14.348234226358908</v>
      </c>
      <c r="AH40" s="9">
        <f>R40/$K40*100</f>
        <v>31.365256050223721</v>
      </c>
      <c r="AI40" s="9">
        <f>S40/$K40*100</f>
        <v>14.94294807271589</v>
      </c>
    </row>
    <row r="41" spans="1:35" x14ac:dyDescent="0.25">
      <c r="A41" t="s">
        <v>57</v>
      </c>
      <c r="B41" t="s">
        <v>122</v>
      </c>
      <c r="C41" s="1">
        <v>23203</v>
      </c>
      <c r="D41" s="1">
        <v>4752.6703448786102</v>
      </c>
      <c r="E41" s="1">
        <v>4488.9229969960597</v>
      </c>
      <c r="F41" s="1">
        <v>4629.9565889426603</v>
      </c>
      <c r="G41" s="1">
        <v>5018.6981877449598</v>
      </c>
      <c r="H41" s="1">
        <v>2920.6816798895202</v>
      </c>
      <c r="I41" s="1">
        <v>1183.9379113648399</v>
      </c>
      <c r="J41" s="1">
        <v>208.132290183355</v>
      </c>
      <c r="K41" s="1">
        <v>18478.095749443899</v>
      </c>
      <c r="L41" s="1">
        <v>15.311090226172</v>
      </c>
      <c r="M41" s="1">
        <v>613.708176694288</v>
      </c>
      <c r="N41" s="1">
        <v>2048.9531501966298</v>
      </c>
      <c r="O41" s="1">
        <v>3259.5076384752001</v>
      </c>
      <c r="P41" s="1">
        <v>3402.4847379050598</v>
      </c>
      <c r="Q41" s="1">
        <v>2422.6474543652498</v>
      </c>
      <c r="R41" s="1">
        <v>3858.05108442766</v>
      </c>
      <c r="S41" s="1">
        <v>2857.43241715367</v>
      </c>
      <c r="T41" s="1">
        <v>6</v>
      </c>
      <c r="U41" s="9">
        <f>D41/$C41*100</f>
        <v>20.482999374557647</v>
      </c>
      <c r="V41" s="9">
        <f>E41/$C41*100</f>
        <v>19.346304344248846</v>
      </c>
      <c r="W41" s="9">
        <f>F41/$C41*100</f>
        <v>19.954129159775288</v>
      </c>
      <c r="X41" s="9">
        <f>G41/$C41*100</f>
        <v>21.629522853704088</v>
      </c>
      <c r="Y41" s="9">
        <f>H41/$C41*100</f>
        <v>12.587517475712279</v>
      </c>
      <c r="Z41" s="9">
        <f>I41/$C41*100</f>
        <v>5.1025208437048652</v>
      </c>
      <c r="AA41" s="9">
        <f>J41/$C41*100</f>
        <v>0.89700594829700897</v>
      </c>
      <c r="AB41" s="9">
        <f>L41/$K41*100</f>
        <v>8.2860758131057907E-2</v>
      </c>
      <c r="AC41" s="9">
        <f>M41/$K41*100</f>
        <v>3.3212739289586026</v>
      </c>
      <c r="AD41" s="9">
        <f>N41/$K41*100</f>
        <v>11.088551428565324</v>
      </c>
      <c r="AE41" s="9">
        <f>O41/$K41*100</f>
        <v>17.639846024573693</v>
      </c>
      <c r="AF41" s="9">
        <f>P41/$K41*100</f>
        <v>18.413611359316924</v>
      </c>
      <c r="AG41" s="9">
        <f>Q41/$K41*100</f>
        <v>13.110915146319446</v>
      </c>
      <c r="AH41" s="9">
        <f>R41/$K41*100</f>
        <v>20.879051265570851</v>
      </c>
      <c r="AI41" s="9">
        <f>S41/$K41*100</f>
        <v>15.463890088564266</v>
      </c>
    </row>
    <row r="42" spans="1:35" x14ac:dyDescent="0.25">
      <c r="A42" t="s">
        <v>58</v>
      </c>
      <c r="B42" t="s">
        <v>123</v>
      </c>
      <c r="C42" s="1">
        <v>11093</v>
      </c>
      <c r="D42" s="1">
        <v>2218.2439776054398</v>
      </c>
      <c r="E42" s="1">
        <v>1815.97379616989</v>
      </c>
      <c r="F42" s="1">
        <v>2181.2065538658799</v>
      </c>
      <c r="G42" s="1">
        <v>2400.6394738357499</v>
      </c>
      <c r="H42" s="1">
        <v>1731.2174341945799</v>
      </c>
      <c r="I42" s="1">
        <v>688.65281494469104</v>
      </c>
      <c r="J42" s="1">
        <v>57.065949383733198</v>
      </c>
      <c r="K42" s="1">
        <v>8779.9041155533305</v>
      </c>
      <c r="L42" s="1">
        <v>15.008627973626</v>
      </c>
      <c r="M42" s="1">
        <v>299.324182592037</v>
      </c>
      <c r="N42" s="1">
        <v>1121.1903228813001</v>
      </c>
      <c r="O42" s="1">
        <v>1698.39275609374</v>
      </c>
      <c r="P42" s="1">
        <v>1486.25090330429</v>
      </c>
      <c r="Q42" s="1">
        <v>919.19344142692898</v>
      </c>
      <c r="R42" s="1">
        <v>2114.6144110197902</v>
      </c>
      <c r="S42" s="1">
        <v>1125.92947026161</v>
      </c>
      <c r="T42" s="1">
        <v>4</v>
      </c>
      <c r="U42" s="9">
        <f>D42/$C42*100</f>
        <v>19.99679056707329</v>
      </c>
      <c r="V42" s="9">
        <f>E42/$C42*100</f>
        <v>16.370447995762103</v>
      </c>
      <c r="W42" s="9">
        <f>F42/$C42*100</f>
        <v>19.662909527322455</v>
      </c>
      <c r="X42" s="9">
        <f>G42/$C42*100</f>
        <v>21.641030143655907</v>
      </c>
      <c r="Y42" s="9">
        <f>H42/$C42*100</f>
        <v>15.606395332142611</v>
      </c>
      <c r="Z42" s="9">
        <f>I42/$C42*100</f>
        <v>6.2079943653176874</v>
      </c>
      <c r="AA42" s="9">
        <f>J42/$C42*100</f>
        <v>0.51443206872562153</v>
      </c>
      <c r="AB42" s="9">
        <f>L42/$K42*100</f>
        <v>0.17094295992411437</v>
      </c>
      <c r="AC42" s="9">
        <f>M42/$K42*100</f>
        <v>3.4091964861187201</v>
      </c>
      <c r="AD42" s="9">
        <f>N42/$K42*100</f>
        <v>12.769960903048428</v>
      </c>
      <c r="AE42" s="9">
        <f>O42/$K42*100</f>
        <v>19.344092301476156</v>
      </c>
      <c r="AF42" s="9">
        <f>P42/$K42*100</f>
        <v>16.927871691348454</v>
      </c>
      <c r="AG42" s="9">
        <f>Q42/$K42*100</f>
        <v>10.46928792534996</v>
      </c>
      <c r="AH42" s="9">
        <f>R42/$K42*100</f>
        <v>24.084709618568791</v>
      </c>
      <c r="AI42" s="9">
        <f>S42/$K42*100</f>
        <v>12.823938114165284</v>
      </c>
    </row>
    <row r="43" spans="1:35" x14ac:dyDescent="0.25">
      <c r="A43" t="s">
        <v>59</v>
      </c>
      <c r="B43" t="s">
        <v>124</v>
      </c>
      <c r="C43" s="1">
        <v>10294</v>
      </c>
      <c r="D43" s="1">
        <v>1896.82537878568</v>
      </c>
      <c r="E43" s="1">
        <v>1612.7750243937701</v>
      </c>
      <c r="F43" s="1">
        <v>1695.7113464772999</v>
      </c>
      <c r="G43" s="1">
        <v>2400.9210699526602</v>
      </c>
      <c r="H43" s="1">
        <v>1866.2705434139</v>
      </c>
      <c r="I43" s="1">
        <v>767.08929328484203</v>
      </c>
      <c r="J43" s="1">
        <v>54.407343691857101</v>
      </c>
      <c r="K43" s="1">
        <v>8397.8071840472094</v>
      </c>
      <c r="L43" s="1">
        <v>15.0367176723041</v>
      </c>
      <c r="M43" s="1">
        <v>216.35869576642301</v>
      </c>
      <c r="N43" s="1">
        <v>1781.6358617553501</v>
      </c>
      <c r="O43" s="1">
        <v>1368.8981706903601</v>
      </c>
      <c r="P43" s="1">
        <v>1095.90751051604</v>
      </c>
      <c r="Q43" s="1">
        <v>571.98969531307</v>
      </c>
      <c r="R43" s="1">
        <v>2161.1871785600401</v>
      </c>
      <c r="S43" s="1">
        <v>1186.7933537736201</v>
      </c>
      <c r="T43" s="1">
        <v>3</v>
      </c>
      <c r="U43" s="9">
        <f>D43/$C43*100</f>
        <v>18.426514268366816</v>
      </c>
      <c r="V43" s="9">
        <f>E43/$C43*100</f>
        <v>15.667136432812997</v>
      </c>
      <c r="W43" s="9">
        <f>F43/$C43*100</f>
        <v>16.472812769353993</v>
      </c>
      <c r="X43" s="9">
        <f>G43/$C43*100</f>
        <v>23.323499805252187</v>
      </c>
      <c r="Y43" s="9">
        <f>H43/$C43*100</f>
        <v>18.129692475363317</v>
      </c>
      <c r="Z43" s="9">
        <f>I43/$C43*100</f>
        <v>7.451809726878202</v>
      </c>
      <c r="AA43" s="9">
        <f>J43/$C43*100</f>
        <v>0.52853452197257722</v>
      </c>
      <c r="AB43" s="9">
        <f>L43/$K43*100</f>
        <v>0.17905528601404919</v>
      </c>
      <c r="AC43" s="9">
        <f>M43/$K43*100</f>
        <v>2.5763713196157458</v>
      </c>
      <c r="AD43" s="9">
        <f>N43/$K43*100</f>
        <v>21.215489028371749</v>
      </c>
      <c r="AE43" s="9">
        <f>O43/$K43*100</f>
        <v>16.300662073913422</v>
      </c>
      <c r="AF43" s="9">
        <f>P43/$K43*100</f>
        <v>13.049924658878417</v>
      </c>
      <c r="AG43" s="9">
        <f>Q43/$K43*100</f>
        <v>6.8111791897251832</v>
      </c>
      <c r="AH43" s="9">
        <f>R43/$K43*100</f>
        <v>25.735136937479496</v>
      </c>
      <c r="AI43" s="9">
        <f>S43/$K43*100</f>
        <v>14.132181506001917</v>
      </c>
    </row>
    <row r="44" spans="1:35" x14ac:dyDescent="0.25">
      <c r="A44" t="s">
        <v>60</v>
      </c>
      <c r="B44" t="s">
        <v>125</v>
      </c>
      <c r="C44" s="1">
        <v>13065</v>
      </c>
      <c r="D44" s="1">
        <v>2422.8210512872702</v>
      </c>
      <c r="E44" s="1">
        <v>2035.68506294965</v>
      </c>
      <c r="F44" s="1">
        <v>2249.5770050559599</v>
      </c>
      <c r="G44" s="1">
        <v>3139.6244570476902</v>
      </c>
      <c r="H44" s="1">
        <v>2235.4152542931902</v>
      </c>
      <c r="I44" s="1">
        <v>870.73502595711705</v>
      </c>
      <c r="J44" s="1">
        <v>111.142143409125</v>
      </c>
      <c r="K44" s="1">
        <v>10614.175341124699</v>
      </c>
      <c r="L44" s="1">
        <v>10.0783105265826</v>
      </c>
      <c r="M44" s="1">
        <v>581.06553580546301</v>
      </c>
      <c r="N44" s="1">
        <v>1854.5710013038599</v>
      </c>
      <c r="O44" s="1">
        <v>1942.30793114125</v>
      </c>
      <c r="P44" s="1">
        <v>1393.6932768035999</v>
      </c>
      <c r="Q44" s="1">
        <v>635.785496071642</v>
      </c>
      <c r="R44" s="1">
        <v>2630.9199353722402</v>
      </c>
      <c r="S44" s="1">
        <v>1565.7538541000399</v>
      </c>
      <c r="T44" s="1">
        <v>13</v>
      </c>
      <c r="U44" s="9">
        <f>D44/$C44*100</f>
        <v>18.544363193932416</v>
      </c>
      <c r="V44" s="9">
        <f>E44/$C44*100</f>
        <v>15.581209819744737</v>
      </c>
      <c r="W44" s="9">
        <f>F44/$C44*100</f>
        <v>17.218346766597474</v>
      </c>
      <c r="X44" s="9">
        <f>G44/$C44*100</f>
        <v>24.030803345179411</v>
      </c>
      <c r="Y44" s="9">
        <f>H44/$C44*100</f>
        <v>17.109952195125832</v>
      </c>
      <c r="Z44" s="9">
        <f>I44/$C44*100</f>
        <v>6.6646385454046468</v>
      </c>
      <c r="AA44" s="9">
        <f>J44/$C44*100</f>
        <v>0.85068613401549942</v>
      </c>
      <c r="AB44" s="9">
        <f>L44/$K44*100</f>
        <v>9.4951423004424218E-2</v>
      </c>
      <c r="AC44" s="9">
        <f>M44/$K44*100</f>
        <v>5.4744294034235557</v>
      </c>
      <c r="AD44" s="9">
        <f>N44/$K44*100</f>
        <v>17.472586816220296</v>
      </c>
      <c r="AE44" s="9">
        <f>O44/$K44*100</f>
        <v>18.299188290358874</v>
      </c>
      <c r="AF44" s="9">
        <f>P44/$K44*100</f>
        <v>13.130490424477212</v>
      </c>
      <c r="AG44" s="9">
        <f>Q44/$K44*100</f>
        <v>5.9899660184459789</v>
      </c>
      <c r="AH44" s="9">
        <f>R44/$K44*100</f>
        <v>24.786852023997774</v>
      </c>
      <c r="AI44" s="9">
        <f>S44/$K44*100</f>
        <v>14.751535600071684</v>
      </c>
    </row>
    <row r="45" spans="1:35" x14ac:dyDescent="0.25">
      <c r="A45" t="s">
        <v>61</v>
      </c>
      <c r="B45" t="s">
        <v>126</v>
      </c>
      <c r="C45" s="1">
        <v>15899</v>
      </c>
      <c r="D45" s="1">
        <v>3006.34953294146</v>
      </c>
      <c r="E45" s="1">
        <v>2340.5929352938801</v>
      </c>
      <c r="F45" s="1">
        <v>2962.3416061277298</v>
      </c>
      <c r="G45" s="1">
        <v>3725.8733692782398</v>
      </c>
      <c r="H45" s="1">
        <v>2697.1225389338601</v>
      </c>
      <c r="I45" s="1">
        <v>1017.31555760149</v>
      </c>
      <c r="J45" s="1">
        <v>149.40445982333301</v>
      </c>
      <c r="K45" s="1">
        <v>12857.501653768901</v>
      </c>
      <c r="L45" s="1">
        <v>34.535678701620498</v>
      </c>
      <c r="M45" s="1">
        <v>626.62668244318002</v>
      </c>
      <c r="N45" s="1">
        <v>2106.0989546255901</v>
      </c>
      <c r="O45" s="1">
        <v>2276.4558582361801</v>
      </c>
      <c r="P45" s="1">
        <v>1706.77289679416</v>
      </c>
      <c r="Q45" s="1">
        <v>985.48140965393804</v>
      </c>
      <c r="R45" s="1">
        <v>3419.9693940153102</v>
      </c>
      <c r="S45" s="1">
        <v>1701.5607792989099</v>
      </c>
      <c r="T45" s="1">
        <v>16</v>
      </c>
      <c r="U45" s="9">
        <f>D45/$C45*100</f>
        <v>18.909047946043525</v>
      </c>
      <c r="V45" s="9">
        <f>E45/$C45*100</f>
        <v>14.721636173934712</v>
      </c>
      <c r="W45" s="9">
        <f>F45/$C45*100</f>
        <v>18.632251123515502</v>
      </c>
      <c r="X45" s="9">
        <f>G45/$C45*100</f>
        <v>23.43463972122926</v>
      </c>
      <c r="Y45" s="9">
        <f>H45/$C45*100</f>
        <v>16.964101760701052</v>
      </c>
      <c r="Z45" s="9">
        <f>I45/$C45*100</f>
        <v>6.398613482618341</v>
      </c>
      <c r="AA45" s="9">
        <f>J45/$C45*100</f>
        <v>0.93970979195756343</v>
      </c>
      <c r="AB45" s="9">
        <f>L45/$K45*100</f>
        <v>0.26860333859258811</v>
      </c>
      <c r="AC45" s="9">
        <f>M45/$K45*100</f>
        <v>4.8736270802617225</v>
      </c>
      <c r="AD45" s="9">
        <f>N45/$K45*100</f>
        <v>16.380312531464714</v>
      </c>
      <c r="AE45" s="9">
        <f>O45/$K45*100</f>
        <v>17.705273695756329</v>
      </c>
      <c r="AF45" s="9">
        <f>P45/$K45*100</f>
        <v>13.274529864002439</v>
      </c>
      <c r="AG45" s="9">
        <f>Q45/$K45*100</f>
        <v>7.6646415158349619</v>
      </c>
      <c r="AH45" s="9">
        <f>R45/$K45*100</f>
        <v>26.59901967045689</v>
      </c>
      <c r="AI45" s="9">
        <f>S45/$K45*100</f>
        <v>13.233992303630263</v>
      </c>
    </row>
    <row r="46" spans="1:35" x14ac:dyDescent="0.25">
      <c r="A46" t="s">
        <v>62</v>
      </c>
      <c r="B46" t="s">
        <v>127</v>
      </c>
      <c r="C46" s="1">
        <v>24542</v>
      </c>
      <c r="D46" s="1">
        <v>4689.1317699507099</v>
      </c>
      <c r="E46" s="1">
        <v>3906.16145165936</v>
      </c>
      <c r="F46" s="1">
        <v>4573.3730170282897</v>
      </c>
      <c r="G46" s="1">
        <v>5781.3656503857301</v>
      </c>
      <c r="H46" s="1">
        <v>3958.7899202101698</v>
      </c>
      <c r="I46" s="1">
        <v>1504.0754095513901</v>
      </c>
      <c r="J46" s="1">
        <v>129.10278121432799</v>
      </c>
      <c r="K46" s="1">
        <v>19819.205161483998</v>
      </c>
      <c r="L46" s="1">
        <v>69.892681197156193</v>
      </c>
      <c r="M46" s="1">
        <v>966.00643273858702</v>
      </c>
      <c r="N46" s="1">
        <v>3423.8882987611801</v>
      </c>
      <c r="O46" s="1">
        <v>3775.0896507186599</v>
      </c>
      <c r="P46" s="1">
        <v>2677.2028969595099</v>
      </c>
      <c r="Q46" s="1">
        <v>1216.8514502412399</v>
      </c>
      <c r="R46" s="1">
        <v>4991.9283374214501</v>
      </c>
      <c r="S46" s="1">
        <v>2698.34541344626</v>
      </c>
      <c r="T46" s="1">
        <v>14</v>
      </c>
      <c r="U46" s="9">
        <f>D46/$C46*100</f>
        <v>19.106559245174434</v>
      </c>
      <c r="V46" s="9">
        <f>E46/$C46*100</f>
        <v>15.91623116151642</v>
      </c>
      <c r="W46" s="9">
        <f>F46/$C46*100</f>
        <v>18.634883126999796</v>
      </c>
      <c r="X46" s="9">
        <f>G46/$C46*100</f>
        <v>23.557027342456728</v>
      </c>
      <c r="Y46" s="9">
        <f>H46/$C46*100</f>
        <v>16.130673621588173</v>
      </c>
      <c r="Z46" s="9">
        <f>I46/$C46*100</f>
        <v>6.128577171996537</v>
      </c>
      <c r="AA46" s="9">
        <f>J46/$C46*100</f>
        <v>0.52604833026781839</v>
      </c>
      <c r="AB46" s="9">
        <f>L46/$K46*100</f>
        <v>0.35265128257001632</v>
      </c>
      <c r="AC46" s="9">
        <f>M46/$K46*100</f>
        <v>4.8740927038582385</v>
      </c>
      <c r="AD46" s="9">
        <f>N46/$K46*100</f>
        <v>17.275608536587804</v>
      </c>
      <c r="AE46" s="9">
        <f>O46/$K46*100</f>
        <v>19.047633948787446</v>
      </c>
      <c r="AF46" s="9">
        <f>P46/$K46*100</f>
        <v>13.508124443669917</v>
      </c>
      <c r="AG46" s="9">
        <f>Q46/$K46*100</f>
        <v>6.1397590888560432</v>
      </c>
      <c r="AH46" s="9">
        <f>R46/$K46*100</f>
        <v>25.187328637793215</v>
      </c>
      <c r="AI46" s="9">
        <f>S46/$K46*100</f>
        <v>13.614801357877546</v>
      </c>
    </row>
    <row r="47" spans="1:35" x14ac:dyDescent="0.25">
      <c r="A47" t="s">
        <v>63</v>
      </c>
      <c r="B47" t="s">
        <v>128</v>
      </c>
      <c r="C47" s="1">
        <v>5851.00000000001</v>
      </c>
      <c r="D47" s="1">
        <v>888.26682461913003</v>
      </c>
      <c r="E47" s="1">
        <v>873.35154198192402</v>
      </c>
      <c r="F47" s="1">
        <v>824.16923468956099</v>
      </c>
      <c r="G47" s="1">
        <v>1320.28491509696</v>
      </c>
      <c r="H47" s="1">
        <v>1080.8903384443299</v>
      </c>
      <c r="I47" s="1">
        <v>650.16914926014897</v>
      </c>
      <c r="J47" s="1">
        <v>213.86799590794999</v>
      </c>
      <c r="K47" s="1">
        <v>4970.7622628430499</v>
      </c>
      <c r="L47" s="1">
        <v>10.0244687071767</v>
      </c>
      <c r="M47" s="1">
        <v>225.66077317941</v>
      </c>
      <c r="N47" s="1">
        <v>942.45024349283005</v>
      </c>
      <c r="O47" s="1">
        <v>566.47065676839702</v>
      </c>
      <c r="P47" s="1">
        <v>410.95644375052802</v>
      </c>
      <c r="Q47" s="1">
        <v>210.48032738923601</v>
      </c>
      <c r="R47" s="1">
        <v>1823.61487082075</v>
      </c>
      <c r="S47" s="1">
        <v>781.10447873471401</v>
      </c>
      <c r="T47" s="1">
        <v>4</v>
      </c>
      <c r="U47" s="9">
        <f>D47/$C47*100</f>
        <v>15.181453163888712</v>
      </c>
      <c r="V47" s="9">
        <f>E47/$C47*100</f>
        <v>14.926534643341693</v>
      </c>
      <c r="W47" s="9">
        <f>F47/$C47*100</f>
        <v>14.085955130568442</v>
      </c>
      <c r="X47" s="9">
        <f>G47/$C47*100</f>
        <v>22.565115622918437</v>
      </c>
      <c r="Y47" s="9">
        <f>H47/$C47*100</f>
        <v>18.473600041776244</v>
      </c>
      <c r="Z47" s="9">
        <f>I47/$C47*100</f>
        <v>11.112103046661218</v>
      </c>
      <c r="AA47" s="9">
        <f>J47/$C47*100</f>
        <v>3.6552383508451483</v>
      </c>
      <c r="AB47" s="9">
        <f>L47/$K47*100</f>
        <v>0.2016686410877184</v>
      </c>
      <c r="AC47" s="9">
        <f>M47/$K47*100</f>
        <v>4.5397619368410975</v>
      </c>
      <c r="AD47" s="9">
        <f>N47/$K47*100</f>
        <v>18.95987363020237</v>
      </c>
      <c r="AE47" s="9">
        <f>O47/$K47*100</f>
        <v>11.396052090497717</v>
      </c>
      <c r="AF47" s="9">
        <f>P47/$K47*100</f>
        <v>8.2674733173716426</v>
      </c>
      <c r="AG47" s="9">
        <f>Q47/$K47*100</f>
        <v>4.2343672108923354</v>
      </c>
      <c r="AH47" s="9">
        <f>R47/$K47*100</f>
        <v>36.686825367860685</v>
      </c>
      <c r="AI47" s="9">
        <f>S47/$K47*100</f>
        <v>15.713977805246268</v>
      </c>
    </row>
    <row r="48" spans="1:35" x14ac:dyDescent="0.25">
      <c r="A48" t="s">
        <v>64</v>
      </c>
      <c r="B48" t="s">
        <v>129</v>
      </c>
      <c r="C48" s="1">
        <v>16289</v>
      </c>
      <c r="D48" s="1">
        <v>3188.5530163991998</v>
      </c>
      <c r="E48" s="1">
        <v>2219.86151745285</v>
      </c>
      <c r="F48" s="1">
        <v>2428.88997342124</v>
      </c>
      <c r="G48" s="1">
        <v>3690.2258497029402</v>
      </c>
      <c r="H48" s="1">
        <v>3034.3500948233</v>
      </c>
      <c r="I48" s="1">
        <v>1610.04263970583</v>
      </c>
      <c r="J48" s="1">
        <v>117.076908494658</v>
      </c>
      <c r="K48" s="1">
        <v>13110.5860220553</v>
      </c>
      <c r="L48" s="1">
        <v>14.972560975609801</v>
      </c>
      <c r="M48" s="1">
        <v>538.20261197563696</v>
      </c>
      <c r="N48" s="1">
        <v>3299.8206064651399</v>
      </c>
      <c r="O48" s="1">
        <v>1726.00634690275</v>
      </c>
      <c r="P48" s="1">
        <v>965.69589736136402</v>
      </c>
      <c r="Q48" s="1">
        <v>292.865867628697</v>
      </c>
      <c r="R48" s="1">
        <v>3860.6167408659098</v>
      </c>
      <c r="S48" s="1">
        <v>2412.4053898802499</v>
      </c>
      <c r="T48" s="1">
        <v>4</v>
      </c>
      <c r="U48" s="9">
        <f>D48/$C48*100</f>
        <v>19.574884992321198</v>
      </c>
      <c r="V48" s="9">
        <f>E48/$C48*100</f>
        <v>13.627979111380991</v>
      </c>
      <c r="W48" s="9">
        <f>F48/$C48*100</f>
        <v>14.911228273198111</v>
      </c>
      <c r="X48" s="9">
        <f>G48/$C48*100</f>
        <v>22.654710845987722</v>
      </c>
      <c r="Y48" s="9">
        <f>H48/$C48*100</f>
        <v>18.628215942189822</v>
      </c>
      <c r="Z48" s="9">
        <f>I48/$C48*100</f>
        <v>9.8842325477673896</v>
      </c>
      <c r="AA48" s="9">
        <f>J48/$C48*100</f>
        <v>0.71874828715487749</v>
      </c>
      <c r="AB48" s="9">
        <f>L48/$K48*100</f>
        <v>0.11420207266419816</v>
      </c>
      <c r="AC48" s="9">
        <f>M48/$K48*100</f>
        <v>4.1050995818969866</v>
      </c>
      <c r="AD48" s="9">
        <f>N48/$K48*100</f>
        <v>25.169131272347496</v>
      </c>
      <c r="AE48" s="9">
        <f>O48/$K48*100</f>
        <v>13.16498243479867</v>
      </c>
      <c r="AF48" s="9">
        <f>P48/$K48*100</f>
        <v>7.3657721762918973</v>
      </c>
      <c r="AG48" s="9">
        <f>Q48/$K48*100</f>
        <v>2.2338121815151744</v>
      </c>
      <c r="AH48" s="9">
        <f>R48/$K48*100</f>
        <v>29.446561232056155</v>
      </c>
      <c r="AI48" s="9">
        <f>S48/$K48*100</f>
        <v>18.400439048429856</v>
      </c>
    </row>
    <row r="49" spans="1:35" x14ac:dyDescent="0.25">
      <c r="A49" t="s">
        <v>65</v>
      </c>
      <c r="B49" t="s">
        <v>130</v>
      </c>
      <c r="C49" s="1">
        <v>10028</v>
      </c>
      <c r="D49" s="1">
        <v>1717.3434807327201</v>
      </c>
      <c r="E49" s="1">
        <v>1645.0839555221</v>
      </c>
      <c r="F49" s="1">
        <v>1799.9058565553801</v>
      </c>
      <c r="G49" s="1">
        <v>2379.5028731317302</v>
      </c>
      <c r="H49" s="1">
        <v>1741.1338835859301</v>
      </c>
      <c r="I49" s="1">
        <v>687.49877506403595</v>
      </c>
      <c r="J49" s="1">
        <v>57.531175408091897</v>
      </c>
      <c r="K49" s="1">
        <v>8443.3098571956107</v>
      </c>
      <c r="L49" s="1">
        <v>19.4711864713985</v>
      </c>
      <c r="M49" s="1">
        <v>391.91009984956702</v>
      </c>
      <c r="N49" s="1">
        <v>1543.5660950522999</v>
      </c>
      <c r="O49" s="1">
        <v>1468.5607083765999</v>
      </c>
      <c r="P49" s="1">
        <v>1126.65451240519</v>
      </c>
      <c r="Q49" s="1">
        <v>712.42370198754304</v>
      </c>
      <c r="R49" s="1">
        <v>2084.84741332048</v>
      </c>
      <c r="S49" s="1">
        <v>1095.87613973252</v>
      </c>
      <c r="T49" s="1">
        <v>4</v>
      </c>
      <c r="U49" s="9">
        <f>D49/$C49*100</f>
        <v>17.125483453656962</v>
      </c>
      <c r="V49" s="9">
        <f>E49/$C49*100</f>
        <v>16.404905818928004</v>
      </c>
      <c r="W49" s="9">
        <f>F49/$C49*100</f>
        <v>17.948801920177303</v>
      </c>
      <c r="X49" s="9">
        <f>G49/$C49*100</f>
        <v>23.72858868300489</v>
      </c>
      <c r="Y49" s="9">
        <f>H49/$C49*100</f>
        <v>17.362723210868868</v>
      </c>
      <c r="Z49" s="9">
        <f>I49/$C49*100</f>
        <v>6.8557915343441955</v>
      </c>
      <c r="AA49" s="9">
        <f>J49/$C49*100</f>
        <v>0.5737053790196639</v>
      </c>
      <c r="AB49" s="9">
        <f>L49/$K49*100</f>
        <v>0.23061082443639852</v>
      </c>
      <c r="AC49" s="9">
        <f>M49/$K49*100</f>
        <v>4.6416643055634266</v>
      </c>
      <c r="AD49" s="9">
        <f>N49/$K49*100</f>
        <v>18.281528466432302</v>
      </c>
      <c r="AE49" s="9">
        <f>O49/$K49*100</f>
        <v>17.393187425486392</v>
      </c>
      <c r="AF49" s="9">
        <f>P49/$K49*100</f>
        <v>13.343754184800233</v>
      </c>
      <c r="AG49" s="9">
        <f>Q49/$K49*100</f>
        <v>8.4377301560287616</v>
      </c>
      <c r="AH49" s="9">
        <f>R49/$K49*100</f>
        <v>24.692300159323398</v>
      </c>
      <c r="AI49" s="9">
        <f>S49/$K49*100</f>
        <v>12.979224477928945</v>
      </c>
    </row>
    <row r="50" spans="1:35" x14ac:dyDescent="0.25">
      <c r="A50" t="s">
        <v>66</v>
      </c>
      <c r="B50" t="s">
        <v>131</v>
      </c>
      <c r="C50" s="1">
        <v>30849</v>
      </c>
      <c r="D50" s="1">
        <v>5582.85752183983</v>
      </c>
      <c r="E50" s="1">
        <v>5230.5107500759004</v>
      </c>
      <c r="F50" s="1">
        <v>5882.6992616974903</v>
      </c>
      <c r="G50" s="1">
        <v>6296.3638941563304</v>
      </c>
      <c r="H50" s="1">
        <v>4797.5864864352998</v>
      </c>
      <c r="I50" s="1">
        <v>2594.2376310792902</v>
      </c>
      <c r="J50" s="1">
        <v>464.74445471584198</v>
      </c>
      <c r="K50" s="1">
        <v>25241.868767126201</v>
      </c>
      <c r="L50" s="1">
        <v>11.0046566261473</v>
      </c>
      <c r="M50" s="1">
        <v>507.16131765717699</v>
      </c>
      <c r="N50" s="1">
        <v>4620.88439661353</v>
      </c>
      <c r="O50" s="1">
        <v>4150.6824012638899</v>
      </c>
      <c r="P50" s="1">
        <v>3844.3673778085399</v>
      </c>
      <c r="Q50" s="1">
        <v>1573.22435080541</v>
      </c>
      <c r="R50" s="1">
        <v>6780.2943236574902</v>
      </c>
      <c r="S50" s="1">
        <v>3754.2499426941299</v>
      </c>
      <c r="T50" s="1">
        <v>5</v>
      </c>
      <c r="U50" s="9">
        <f>D50/$C50*100</f>
        <v>18.097369515510486</v>
      </c>
      <c r="V50" s="9">
        <f>E50/$C50*100</f>
        <v>16.955203572485008</v>
      </c>
      <c r="W50" s="9">
        <f>F50/$C50*100</f>
        <v>19.069335348625533</v>
      </c>
      <c r="X50" s="9">
        <f>G50/$C50*100</f>
        <v>20.410269033538626</v>
      </c>
      <c r="Y50" s="9">
        <f>H50/$C50*100</f>
        <v>15.551837941052545</v>
      </c>
      <c r="Z50" s="9">
        <f>I50/$C50*100</f>
        <v>8.4094707480932627</v>
      </c>
      <c r="AA50" s="9">
        <f>J50/$C50*100</f>
        <v>1.506513840694486</v>
      </c>
      <c r="AB50" s="9">
        <f>L50/$K50*100</f>
        <v>4.359683796660585E-2</v>
      </c>
      <c r="AC50" s="9">
        <f>M50/$K50*100</f>
        <v>2.0092066967627988</v>
      </c>
      <c r="AD50" s="9">
        <f>N50/$K50*100</f>
        <v>18.306427464798279</v>
      </c>
      <c r="AE50" s="9">
        <f>O50/$K50*100</f>
        <v>16.443641473445656</v>
      </c>
      <c r="AF50" s="9">
        <f>P50/$K50*100</f>
        <v>15.230121879150483</v>
      </c>
      <c r="AG50" s="9">
        <f>Q50/$K50*100</f>
        <v>6.2325985659758363</v>
      </c>
      <c r="AH50" s="9">
        <f>R50/$K50*100</f>
        <v>26.861300905295177</v>
      </c>
      <c r="AI50" s="9">
        <f>S50/$K50*100</f>
        <v>14.873106176605614</v>
      </c>
    </row>
    <row r="51" spans="1:35" x14ac:dyDescent="0.25">
      <c r="A51" t="s">
        <v>67</v>
      </c>
      <c r="B51" t="s">
        <v>132</v>
      </c>
      <c r="C51" s="1">
        <v>26026</v>
      </c>
      <c r="D51" s="1">
        <v>5571.9011611678798</v>
      </c>
      <c r="E51" s="1">
        <v>4346.9247274442296</v>
      </c>
      <c r="F51" s="1">
        <v>4932.7525867941404</v>
      </c>
      <c r="G51" s="1">
        <v>5536.4938453432496</v>
      </c>
      <c r="H51" s="1">
        <v>3751.6340690102502</v>
      </c>
      <c r="I51" s="1">
        <v>1686.00979910246</v>
      </c>
      <c r="J51" s="1">
        <v>200.28381113777201</v>
      </c>
      <c r="K51" s="1">
        <v>20301.484923199401</v>
      </c>
      <c r="L51" s="1">
        <v>29.661789762351699</v>
      </c>
      <c r="M51" s="1">
        <v>767.06459321020202</v>
      </c>
      <c r="N51" s="1">
        <v>1703.40576686596</v>
      </c>
      <c r="O51" s="1">
        <v>3558.3770343596102</v>
      </c>
      <c r="P51" s="1">
        <v>3743.3512484181401</v>
      </c>
      <c r="Q51" s="1">
        <v>2400.80032823499</v>
      </c>
      <c r="R51" s="1">
        <v>4986.8981549745904</v>
      </c>
      <c r="S51" s="1">
        <v>3111.92600737357</v>
      </c>
      <c r="T51" s="1">
        <v>17</v>
      </c>
      <c r="U51" s="9">
        <f>D51/$C51*100</f>
        <v>21.408980101313606</v>
      </c>
      <c r="V51" s="9">
        <f>E51/$C51*100</f>
        <v>16.702239020380503</v>
      </c>
      <c r="W51" s="9">
        <f>F51/$C51*100</f>
        <v>18.953172161661954</v>
      </c>
      <c r="X51" s="9">
        <f>G51/$C51*100</f>
        <v>21.272934163310726</v>
      </c>
      <c r="Y51" s="9">
        <f>H51/$C51*100</f>
        <v>14.414946857028548</v>
      </c>
      <c r="Z51" s="9">
        <f>I51/$C51*100</f>
        <v>6.4781748985724281</v>
      </c>
      <c r="AA51" s="9">
        <f>J51/$C51*100</f>
        <v>0.76955279773216023</v>
      </c>
      <c r="AB51" s="9">
        <f>L51/$K51*100</f>
        <v>0.14610650341372747</v>
      </c>
      <c r="AC51" s="9">
        <f>M51/$K51*100</f>
        <v>3.7783669328229457</v>
      </c>
      <c r="AD51" s="9">
        <f>N51/$K51*100</f>
        <v>8.3905476535827344</v>
      </c>
      <c r="AE51" s="9">
        <f>O51/$K51*100</f>
        <v>17.527668778027643</v>
      </c>
      <c r="AF51" s="9">
        <f>P51/$K51*100</f>
        <v>18.438805154299072</v>
      </c>
      <c r="AG51" s="9">
        <f>Q51/$K51*100</f>
        <v>11.825737562140047</v>
      </c>
      <c r="AH51" s="9">
        <f>R51/$K51*100</f>
        <v>24.56420391828502</v>
      </c>
      <c r="AI51" s="9">
        <f>S51/$K51*100</f>
        <v>15.328563497428876</v>
      </c>
    </row>
    <row r="52" spans="1:35" x14ac:dyDescent="0.25">
      <c r="A52" t="s">
        <v>68</v>
      </c>
      <c r="B52" t="s">
        <v>133</v>
      </c>
      <c r="C52" s="1">
        <v>11347</v>
      </c>
      <c r="D52" s="1">
        <v>2063.207012376</v>
      </c>
      <c r="E52" s="1">
        <v>1665.7310318606701</v>
      </c>
      <c r="F52" s="1">
        <v>1886.2115602497099</v>
      </c>
      <c r="G52" s="1">
        <v>2697.19215835163</v>
      </c>
      <c r="H52" s="1">
        <v>2139.4810345569999</v>
      </c>
      <c r="I52" s="1">
        <v>796.81884722875702</v>
      </c>
      <c r="J52" s="1">
        <v>98.358355376256199</v>
      </c>
      <c r="K52" s="1">
        <v>9388.2535997962004</v>
      </c>
      <c r="L52" s="1">
        <v>45.541912699560903</v>
      </c>
      <c r="M52" s="1">
        <v>435.23716643330999</v>
      </c>
      <c r="N52" s="1">
        <v>1796.8060242250499</v>
      </c>
      <c r="O52" s="1">
        <v>1675.2670087665199</v>
      </c>
      <c r="P52" s="1">
        <v>1189.30937977437</v>
      </c>
      <c r="Q52" s="1">
        <v>513.08929094203597</v>
      </c>
      <c r="R52" s="1">
        <v>2562.4244480033499</v>
      </c>
      <c r="S52" s="1">
        <v>1170.5783689519999</v>
      </c>
      <c r="T52" s="1">
        <v>7</v>
      </c>
      <c r="U52" s="9">
        <f>D52/$C52*100</f>
        <v>18.18284138870186</v>
      </c>
      <c r="V52" s="9">
        <f>E52/$C52*100</f>
        <v>14.679924489827004</v>
      </c>
      <c r="W52" s="9">
        <f>F52/$C52*100</f>
        <v>16.622997798975149</v>
      </c>
      <c r="X52" s="9">
        <f>G52/$C52*100</f>
        <v>23.770090405848507</v>
      </c>
      <c r="Y52" s="9">
        <f>H52/$C52*100</f>
        <v>18.855036878091123</v>
      </c>
      <c r="Z52" s="9">
        <f>I52/$C52*100</f>
        <v>7.0222864830242093</v>
      </c>
      <c r="AA52" s="9">
        <f>J52/$C52*100</f>
        <v>0.86682255553235388</v>
      </c>
      <c r="AB52" s="9">
        <f>L52/$K52*100</f>
        <v>0.4850946154729941</v>
      </c>
      <c r="AC52" s="9">
        <f>M52/$K52*100</f>
        <v>4.6359758160213964</v>
      </c>
      <c r="AD52" s="9">
        <f>N52/$K52*100</f>
        <v>19.138873967614753</v>
      </c>
      <c r="AE52" s="9">
        <f>O52/$K52*100</f>
        <v>17.844287981343903</v>
      </c>
      <c r="AF52" s="9">
        <f>P52/$K52*100</f>
        <v>12.668057665167751</v>
      </c>
      <c r="AG52" s="9">
        <f>Q52/$K52*100</f>
        <v>5.46522615189234</v>
      </c>
      <c r="AH52" s="9">
        <f>R52/$K52*100</f>
        <v>27.293941527729658</v>
      </c>
      <c r="AI52" s="9">
        <f>S52/$K52*100</f>
        <v>12.468542274757159</v>
      </c>
    </row>
    <row r="53" spans="1:35" x14ac:dyDescent="0.25">
      <c r="A53" t="s">
        <v>69</v>
      </c>
      <c r="B53" t="s">
        <v>134</v>
      </c>
      <c r="C53" s="1">
        <v>6691</v>
      </c>
      <c r="D53" s="1">
        <v>1493.9441872521099</v>
      </c>
      <c r="E53" s="1">
        <v>1106.90595614527</v>
      </c>
      <c r="F53" s="1">
        <v>1323.62142408402</v>
      </c>
      <c r="G53" s="1">
        <v>1400.16685845659</v>
      </c>
      <c r="H53" s="1">
        <v>872.52861349700095</v>
      </c>
      <c r="I53" s="1">
        <v>413.16354045646898</v>
      </c>
      <c r="J53" s="1">
        <v>80.669420108547698</v>
      </c>
      <c r="K53" s="1">
        <v>5143.0032314743503</v>
      </c>
      <c r="L53" s="1">
        <v>46.182413426962697</v>
      </c>
      <c r="M53" s="1">
        <v>118.458652295143</v>
      </c>
      <c r="N53" s="1">
        <v>239.84657604232501</v>
      </c>
      <c r="O53" s="1">
        <v>811.12127982228901</v>
      </c>
      <c r="P53" s="1">
        <v>1170.0648815015199</v>
      </c>
      <c r="Q53" s="1">
        <v>836.62165415093295</v>
      </c>
      <c r="R53" s="1">
        <v>1202.93878426228</v>
      </c>
      <c r="S53" s="1">
        <v>717.76898997289902</v>
      </c>
      <c r="T53" s="1">
        <v>3</v>
      </c>
      <c r="U53" s="9">
        <f>D53/$C53*100</f>
        <v>22.327666824870871</v>
      </c>
      <c r="V53" s="9">
        <f>E53/$C53*100</f>
        <v>16.543206637950529</v>
      </c>
      <c r="W53" s="9">
        <f>F53/$C53*100</f>
        <v>19.782116635540575</v>
      </c>
      <c r="X53" s="9">
        <f>G53/$C53*100</f>
        <v>20.926122529615753</v>
      </c>
      <c r="Y53" s="9">
        <f>H53/$C53*100</f>
        <v>13.040331990688999</v>
      </c>
      <c r="Z53" s="9">
        <f>I53/$C53*100</f>
        <v>6.1749146683077116</v>
      </c>
      <c r="AA53" s="9">
        <f>J53/$C53*100</f>
        <v>1.2056407130256717</v>
      </c>
      <c r="AB53" s="9">
        <f>L53/$K53*100</f>
        <v>0.89796586446482829</v>
      </c>
      <c r="AC53" s="9">
        <f>M53/$K53*100</f>
        <v>2.3032972557783973</v>
      </c>
      <c r="AD53" s="9">
        <f>N53/$K53*100</f>
        <v>4.6635509496572478</v>
      </c>
      <c r="AE53" s="9">
        <f>O53/$K53*100</f>
        <v>15.771354660217938</v>
      </c>
      <c r="AF53" s="9">
        <f>P53/$K53*100</f>
        <v>22.750615328042407</v>
      </c>
      <c r="AG53" s="9">
        <f>Q53/$K53*100</f>
        <v>16.267181187655947</v>
      </c>
      <c r="AH53" s="9">
        <f>R53/$K53*100</f>
        <v>23.389811946850212</v>
      </c>
      <c r="AI53" s="9">
        <f>S53/$K53*100</f>
        <v>13.956222807333049</v>
      </c>
    </row>
    <row r="54" spans="1:35" x14ac:dyDescent="0.25">
      <c r="A54" t="s">
        <v>70</v>
      </c>
      <c r="B54" t="s">
        <v>135</v>
      </c>
      <c r="C54" s="1">
        <v>38831</v>
      </c>
      <c r="D54" s="1">
        <v>7304.0751556943596</v>
      </c>
      <c r="E54" s="1">
        <v>6364.7093381470004</v>
      </c>
      <c r="F54" s="1">
        <v>7231.4457801089302</v>
      </c>
      <c r="G54" s="1">
        <v>8897.7093640183193</v>
      </c>
      <c r="H54" s="1">
        <v>6022.2235449796999</v>
      </c>
      <c r="I54" s="1">
        <v>2600.94441735996</v>
      </c>
      <c r="J54" s="1">
        <v>409.89239969176202</v>
      </c>
      <c r="K54" s="1">
        <v>31645.868932162499</v>
      </c>
      <c r="L54" s="1">
        <v>80.965892283989803</v>
      </c>
      <c r="M54" s="1">
        <v>1078.9693149130701</v>
      </c>
      <c r="N54" s="1">
        <v>3458.6181985688499</v>
      </c>
      <c r="O54" s="1">
        <v>6065.9335602845204</v>
      </c>
      <c r="P54" s="1">
        <v>5537.6869263581102</v>
      </c>
      <c r="Q54" s="1">
        <v>3328.0235806542801</v>
      </c>
      <c r="R54" s="1">
        <v>8100.4682606036204</v>
      </c>
      <c r="S54" s="1">
        <v>3995.2031984961</v>
      </c>
      <c r="T54" s="1">
        <v>18</v>
      </c>
      <c r="U54" s="9">
        <f>D54/$C54*100</f>
        <v>18.809907433994386</v>
      </c>
      <c r="V54" s="9">
        <f>E54/$C54*100</f>
        <v>16.390794309049472</v>
      </c>
      <c r="W54" s="9">
        <f>F54/$C54*100</f>
        <v>18.622867760575133</v>
      </c>
      <c r="X54" s="9">
        <f>G54/$C54*100</f>
        <v>22.913933105040609</v>
      </c>
      <c r="Y54" s="9">
        <f>H54/$C54*100</f>
        <v>15.508803649094022</v>
      </c>
      <c r="Z54" s="9">
        <f>I54/$C54*100</f>
        <v>6.6981134077411335</v>
      </c>
      <c r="AA54" s="9">
        <f>J54/$C54*100</f>
        <v>1.0555803345053232</v>
      </c>
      <c r="AB54" s="9">
        <f>L54/$K54*100</f>
        <v>0.25584979972441874</v>
      </c>
      <c r="AC54" s="9">
        <f>M54/$K54*100</f>
        <v>3.4095107870982999</v>
      </c>
      <c r="AD54" s="9">
        <f>N54/$K54*100</f>
        <v>10.929130136963213</v>
      </c>
      <c r="AE54" s="9">
        <f>O54/$K54*100</f>
        <v>19.168168753045549</v>
      </c>
      <c r="AF54" s="9">
        <f>P54/$K54*100</f>
        <v>17.498925177971707</v>
      </c>
      <c r="AG54" s="9">
        <f>Q54/$K54*100</f>
        <v>10.516455047539951</v>
      </c>
      <c r="AH54" s="9">
        <f>R54/$K54*100</f>
        <v>25.59723759827277</v>
      </c>
      <c r="AI54" s="9">
        <f>S54/$K54*100</f>
        <v>12.624722699384227</v>
      </c>
    </row>
    <row r="55" spans="1:35" x14ac:dyDescent="0.25">
      <c r="A55" t="s">
        <v>71</v>
      </c>
      <c r="B55" t="s">
        <v>136</v>
      </c>
      <c r="C55" s="1">
        <v>19947</v>
      </c>
      <c r="D55" s="1">
        <v>3996.7589739649802</v>
      </c>
      <c r="E55" s="1">
        <v>3389.0303098458298</v>
      </c>
      <c r="F55" s="1">
        <v>3733.8714261067098</v>
      </c>
      <c r="G55" s="1">
        <v>4308.7810882107697</v>
      </c>
      <c r="H55" s="1">
        <v>2851.9441928382498</v>
      </c>
      <c r="I55" s="1">
        <v>1400.3568001951701</v>
      </c>
      <c r="J55" s="1">
        <v>266.25720883827898</v>
      </c>
      <c r="K55" s="1">
        <v>15832.0383235259</v>
      </c>
      <c r="L55" s="1">
        <v>61.273252592607101</v>
      </c>
      <c r="M55" s="1">
        <v>571.26014488028397</v>
      </c>
      <c r="N55" s="1">
        <v>1868.68788891035</v>
      </c>
      <c r="O55" s="1">
        <v>2796.8851322942701</v>
      </c>
      <c r="P55" s="1">
        <v>2575.1558427029199</v>
      </c>
      <c r="Q55" s="1">
        <v>1685.1220232386099</v>
      </c>
      <c r="R55" s="1">
        <v>4004.90426011819</v>
      </c>
      <c r="S55" s="1">
        <v>2268.74977878863</v>
      </c>
      <c r="T55" s="1">
        <v>13</v>
      </c>
      <c r="U55" s="9">
        <f>D55/$C55*100</f>
        <v>20.036892635308469</v>
      </c>
      <c r="V55" s="9">
        <f>E55/$C55*100</f>
        <v>16.990175514342155</v>
      </c>
      <c r="W55" s="9">
        <f>F55/$C55*100</f>
        <v>18.718962380842783</v>
      </c>
      <c r="X55" s="9">
        <f>G55/$C55*100</f>
        <v>21.601148484537873</v>
      </c>
      <c r="Y55" s="9">
        <f>H55/$C55*100</f>
        <v>14.297609629709982</v>
      </c>
      <c r="Z55" s="9">
        <f>I55/$C55*100</f>
        <v>7.0203880292533718</v>
      </c>
      <c r="AA55" s="9">
        <f>J55/$C55*100</f>
        <v>1.3348233260053088</v>
      </c>
      <c r="AB55" s="9">
        <f>L55/$K55*100</f>
        <v>0.38702061819517591</v>
      </c>
      <c r="AC55" s="9">
        <f>M55/$K55*100</f>
        <v>3.6082539291950155</v>
      </c>
      <c r="AD55" s="9">
        <f>N55/$K55*100</f>
        <v>11.803204683591121</v>
      </c>
      <c r="AE55" s="9">
        <f>O55/$K55*100</f>
        <v>17.665982580007963</v>
      </c>
      <c r="AF55" s="9">
        <f>P55/$K55*100</f>
        <v>16.265472518951153</v>
      </c>
      <c r="AG55" s="9">
        <f>Q55/$K55*100</f>
        <v>10.643746489260153</v>
      </c>
      <c r="AH55" s="9">
        <f>R55/$K55*100</f>
        <v>25.2962011478145</v>
      </c>
      <c r="AI55" s="9">
        <f>S55/$K55*100</f>
        <v>14.330118032984679</v>
      </c>
    </row>
    <row r="56" spans="1:35" x14ac:dyDescent="0.25">
      <c r="A56" t="s">
        <v>72</v>
      </c>
      <c r="B56" t="s">
        <v>137</v>
      </c>
      <c r="C56" s="1">
        <v>44726</v>
      </c>
      <c r="D56" s="1">
        <v>9359.7027858691999</v>
      </c>
      <c r="E56" s="1">
        <v>8063.5598368944202</v>
      </c>
      <c r="F56" s="1">
        <v>8803.8034406714105</v>
      </c>
      <c r="G56" s="1">
        <v>9143.5286914212593</v>
      </c>
      <c r="H56" s="1">
        <v>6300.4856977342797</v>
      </c>
      <c r="I56" s="1">
        <v>2589.6355336361398</v>
      </c>
      <c r="J56" s="1">
        <v>465.28401377329601</v>
      </c>
      <c r="K56" s="1">
        <v>35427.490429460799</v>
      </c>
      <c r="L56" s="1">
        <v>193.058543148528</v>
      </c>
      <c r="M56" s="1">
        <v>1080.0329222552</v>
      </c>
      <c r="N56" s="1">
        <v>2828.4136816836499</v>
      </c>
      <c r="O56" s="1">
        <v>5917.4513045207304</v>
      </c>
      <c r="P56" s="1">
        <v>6973.8834010297796</v>
      </c>
      <c r="Q56" s="1">
        <v>4633.4121613044999</v>
      </c>
      <c r="R56" s="1">
        <v>8142.6817331539896</v>
      </c>
      <c r="S56" s="1">
        <v>5658.5566823644303</v>
      </c>
      <c r="T56" s="1">
        <v>25</v>
      </c>
      <c r="U56" s="9">
        <f>D56/$C56*100</f>
        <v>20.926760242072174</v>
      </c>
      <c r="V56" s="9">
        <f>E56/$C56*100</f>
        <v>18.028797202733131</v>
      </c>
      <c r="W56" s="9">
        <f>F56/$C56*100</f>
        <v>19.683860485336069</v>
      </c>
      <c r="X56" s="9">
        <f>G56/$C56*100</f>
        <v>20.443430423962035</v>
      </c>
      <c r="Y56" s="9">
        <f>H56/$C56*100</f>
        <v>14.086852608626479</v>
      </c>
      <c r="Z56" s="9">
        <f>I56/$C56*100</f>
        <v>5.79000029878849</v>
      </c>
      <c r="AA56" s="9">
        <f>J56/$C56*100</f>
        <v>1.0402987384816349</v>
      </c>
      <c r="AB56" s="9">
        <f>L56/$K56*100</f>
        <v>0.54493993452040945</v>
      </c>
      <c r="AC56" s="9">
        <f>M56/$K56*100</f>
        <v>3.0485730407736304</v>
      </c>
      <c r="AD56" s="9">
        <f>N56/$K56*100</f>
        <v>7.9836693127199236</v>
      </c>
      <c r="AE56" s="9">
        <f>O56/$K56*100</f>
        <v>16.702993163749174</v>
      </c>
      <c r="AF56" s="9">
        <f>P56/$K56*100</f>
        <v>19.684948937931082</v>
      </c>
      <c r="AG56" s="9">
        <f>Q56/$K56*100</f>
        <v>13.078578542078855</v>
      </c>
      <c r="AH56" s="9">
        <f>R56/$K56*100</f>
        <v>22.984077151518182</v>
      </c>
      <c r="AI56" s="9">
        <f>S56/$K56*100</f>
        <v>15.972219916708768</v>
      </c>
    </row>
    <row r="57" spans="1:35" x14ac:dyDescent="0.25">
      <c r="A57" t="s">
        <v>73</v>
      </c>
      <c r="B57" t="s">
        <v>138</v>
      </c>
      <c r="C57" s="1">
        <v>20390</v>
      </c>
      <c r="D57" s="1">
        <v>3629.0950281000801</v>
      </c>
      <c r="E57" s="1">
        <v>3423.4521891583499</v>
      </c>
      <c r="F57" s="1">
        <v>3755.16084636901</v>
      </c>
      <c r="G57" s="1">
        <v>4683.1697648909803</v>
      </c>
      <c r="H57" s="1">
        <v>3094.30768073542</v>
      </c>
      <c r="I57" s="1">
        <v>1552.13977307754</v>
      </c>
      <c r="J57" s="1">
        <v>252.674717668639</v>
      </c>
      <c r="K57" s="1">
        <v>16803.4445406837</v>
      </c>
      <c r="L57" s="1">
        <v>40.0100117807484</v>
      </c>
      <c r="M57" s="1">
        <v>451.88988153532</v>
      </c>
      <c r="N57" s="1">
        <v>2187.9796507251899</v>
      </c>
      <c r="O57" s="1">
        <v>3328.1438907674801</v>
      </c>
      <c r="P57" s="1">
        <v>2669.5385942758999</v>
      </c>
      <c r="Q57" s="1">
        <v>1461.4686620565999</v>
      </c>
      <c r="R57" s="1">
        <v>4512.6789919502398</v>
      </c>
      <c r="S57" s="1">
        <v>2151.7348575922701</v>
      </c>
      <c r="T57" s="1">
        <v>10</v>
      </c>
      <c r="U57" s="9">
        <f>D57/$C57*100</f>
        <v>17.798406219225505</v>
      </c>
      <c r="V57" s="9">
        <f>E57/$C57*100</f>
        <v>16.789858701119911</v>
      </c>
      <c r="W57" s="9">
        <f>F57/$C57*100</f>
        <v>18.416678991510594</v>
      </c>
      <c r="X57" s="9">
        <f>G57/$C57*100</f>
        <v>22.967973344242179</v>
      </c>
      <c r="Y57" s="9">
        <f>H57/$C57*100</f>
        <v>15.17561393200304</v>
      </c>
      <c r="Z57" s="9">
        <f>I57/$C57*100</f>
        <v>7.6122597993013237</v>
      </c>
      <c r="AA57" s="9">
        <f>J57/$C57*100</f>
        <v>1.239209012597543</v>
      </c>
      <c r="AB57" s="9">
        <f>L57/$K57*100</f>
        <v>0.23810601263257697</v>
      </c>
      <c r="AC57" s="9">
        <f>M57/$K57*100</f>
        <v>2.6892693366602645</v>
      </c>
      <c r="AD57" s="9">
        <f>N57/$K57*100</f>
        <v>13.021018669283894</v>
      </c>
      <c r="AE57" s="9">
        <f>O57/$K57*100</f>
        <v>19.806319369278938</v>
      </c>
      <c r="AF57" s="9">
        <f>P57/$K57*100</f>
        <v>15.886853363978679</v>
      </c>
      <c r="AG57" s="9">
        <f>Q57/$K57*100</f>
        <v>8.6974349724436646</v>
      </c>
      <c r="AH57" s="9">
        <f>R57/$K57*100</f>
        <v>26.855678197552628</v>
      </c>
      <c r="AI57" s="9">
        <f>S57/$K57*100</f>
        <v>12.805320078169641</v>
      </c>
    </row>
    <row r="58" spans="1:35" x14ac:dyDescent="0.25">
      <c r="A58" t="s">
        <v>74</v>
      </c>
      <c r="B58" t="s">
        <v>139</v>
      </c>
      <c r="C58" s="1">
        <v>23419</v>
      </c>
      <c r="D58" s="1">
        <v>4482.98354686737</v>
      </c>
      <c r="E58" s="1">
        <v>3760.6908182605198</v>
      </c>
      <c r="F58" s="1">
        <v>4337.0576142313403</v>
      </c>
      <c r="G58" s="1">
        <v>5366.7732165877196</v>
      </c>
      <c r="H58" s="1">
        <v>3756.6401811829601</v>
      </c>
      <c r="I58" s="1">
        <v>1503.924238524</v>
      </c>
      <c r="J58" s="1">
        <v>210.930384346116</v>
      </c>
      <c r="K58" s="1">
        <v>19083.691815698399</v>
      </c>
      <c r="L58" s="1">
        <v>55.214148012993697</v>
      </c>
      <c r="M58" s="1">
        <v>690.74114149565503</v>
      </c>
      <c r="N58" s="1">
        <v>3631.49187621291</v>
      </c>
      <c r="O58" s="1">
        <v>3659.5054043816899</v>
      </c>
      <c r="P58" s="1">
        <v>2464.7955647731601</v>
      </c>
      <c r="Q58" s="1">
        <v>1180.1865184775399</v>
      </c>
      <c r="R58" s="1">
        <v>4773.0763364101504</v>
      </c>
      <c r="S58" s="1">
        <v>2628.6808259343102</v>
      </c>
      <c r="T58" s="1">
        <v>9</v>
      </c>
      <c r="U58" s="9">
        <f>D58/$C58*100</f>
        <v>19.142506284928348</v>
      </c>
      <c r="V58" s="9">
        <f>E58/$C58*100</f>
        <v>16.058289501091082</v>
      </c>
      <c r="W58" s="9">
        <f>F58/$C58*100</f>
        <v>18.519397131522865</v>
      </c>
      <c r="X58" s="9">
        <f>G58/$C58*100</f>
        <v>22.916321006822322</v>
      </c>
      <c r="Y58" s="9">
        <f>H58/$C58*100</f>
        <v>16.040993130291472</v>
      </c>
      <c r="Z58" s="9">
        <f>I58/$C58*100</f>
        <v>6.4218123682650843</v>
      </c>
      <c r="AA58" s="9">
        <f>J58/$C58*100</f>
        <v>0.9006805770789359</v>
      </c>
      <c r="AB58" s="9">
        <f>L58/$K58*100</f>
        <v>0.28932634495582293</v>
      </c>
      <c r="AC58" s="9">
        <f>M58/$K58*100</f>
        <v>3.6195362415538788</v>
      </c>
      <c r="AD58" s="9">
        <f>N58/$K58*100</f>
        <v>19.02929428584471</v>
      </c>
      <c r="AE58" s="9">
        <f>O58/$K58*100</f>
        <v>19.176087309119879</v>
      </c>
      <c r="AF58" s="9">
        <f>P58/$K58*100</f>
        <v>12.915716668331434</v>
      </c>
      <c r="AG58" s="9">
        <f>Q58/$K58*100</f>
        <v>6.1842673308458531</v>
      </c>
      <c r="AH58" s="9">
        <f>R58/$K58*100</f>
        <v>25.011283888391965</v>
      </c>
      <c r="AI58" s="9">
        <f>S58/$K58*100</f>
        <v>13.774487930956505</v>
      </c>
    </row>
    <row r="59" spans="1:35" x14ac:dyDescent="0.25">
      <c r="A59" t="s">
        <v>75</v>
      </c>
      <c r="B59" t="s">
        <v>140</v>
      </c>
      <c r="C59" s="1">
        <v>15945</v>
      </c>
      <c r="D59" s="1">
        <v>2739.7908949371699</v>
      </c>
      <c r="E59" s="1">
        <v>2218.4024447564002</v>
      </c>
      <c r="F59" s="1">
        <v>2777.2551712166201</v>
      </c>
      <c r="G59" s="1">
        <v>3738.8966597179901</v>
      </c>
      <c r="H59" s="1">
        <v>2932.0811531354502</v>
      </c>
      <c r="I59" s="1">
        <v>1326.8687799136301</v>
      </c>
      <c r="J59" s="1">
        <v>211.70489632274499</v>
      </c>
      <c r="K59" s="1">
        <v>13208.942686643901</v>
      </c>
      <c r="L59" s="1">
        <v>39.735172503851999</v>
      </c>
      <c r="M59" s="1">
        <v>683.29779648430099</v>
      </c>
      <c r="N59" s="1">
        <v>1504.18818846413</v>
      </c>
      <c r="O59" s="1">
        <v>2089.0515857189798</v>
      </c>
      <c r="P59" s="1">
        <v>1991.0146931377401</v>
      </c>
      <c r="Q59" s="1">
        <v>1181.6716645957399</v>
      </c>
      <c r="R59" s="1">
        <v>4213.4480214887899</v>
      </c>
      <c r="S59" s="1">
        <v>1506.5355642503901</v>
      </c>
      <c r="T59" s="1">
        <v>12</v>
      </c>
      <c r="U59" s="9">
        <f>D59/$C59*100</f>
        <v>17.182758826824521</v>
      </c>
      <c r="V59" s="9">
        <f>E59/$C59*100</f>
        <v>13.912840669529009</v>
      </c>
      <c r="W59" s="9">
        <f>F59/$C59*100</f>
        <v>17.417718226507496</v>
      </c>
      <c r="X59" s="9">
        <f>G59/$C59*100</f>
        <v>23.448709060633366</v>
      </c>
      <c r="Y59" s="9">
        <f>H59/$C59*100</f>
        <v>18.388718426688307</v>
      </c>
      <c r="Z59" s="9">
        <f>I59/$C59*100</f>
        <v>8.3215351515436193</v>
      </c>
      <c r="AA59" s="9">
        <f>J59/$C59*100</f>
        <v>1.327719638273722</v>
      </c>
      <c r="AB59" s="9">
        <f>L59/$K59*100</f>
        <v>0.30082023555170578</v>
      </c>
      <c r="AC59" s="9">
        <f>M59/$K59*100</f>
        <v>5.1729938776644948</v>
      </c>
      <c r="AD59" s="9">
        <f>N59/$K59*100</f>
        <v>11.387650201443268</v>
      </c>
      <c r="AE59" s="9">
        <f>O59/$K59*100</f>
        <v>15.815433795706488</v>
      </c>
      <c r="AF59" s="9">
        <f>P59/$K59*100</f>
        <v>15.073232887526538</v>
      </c>
      <c r="AG59" s="9">
        <f>Q59/$K59*100</f>
        <v>8.9459973642748576</v>
      </c>
      <c r="AH59" s="9">
        <f>R59/$K59*100</f>
        <v>31.898450325999057</v>
      </c>
      <c r="AI59" s="9">
        <f>S59/$K59*100</f>
        <v>11.405421311833758</v>
      </c>
    </row>
    <row r="60" spans="1:35" x14ac:dyDescent="0.25">
      <c r="A60" t="s">
        <v>76</v>
      </c>
      <c r="B60" t="s">
        <v>141</v>
      </c>
      <c r="C60" s="1">
        <v>8597.0000000000091</v>
      </c>
      <c r="D60" s="1">
        <v>1668.9801365611399</v>
      </c>
      <c r="E60" s="1">
        <v>1444.5431409062701</v>
      </c>
      <c r="F60" s="1">
        <v>1544.95282433271</v>
      </c>
      <c r="G60" s="1">
        <v>1979.7721911855999</v>
      </c>
      <c r="H60" s="1">
        <v>1337.94599627561</v>
      </c>
      <c r="I60" s="1">
        <v>576.76474239602805</v>
      </c>
      <c r="J60" s="1">
        <v>44.040968342644298</v>
      </c>
      <c r="K60" s="1">
        <v>6893.73991309745</v>
      </c>
      <c r="L60" s="1">
        <v>15.0341402855369</v>
      </c>
      <c r="M60" s="1">
        <v>275.44382371197997</v>
      </c>
      <c r="N60" s="1">
        <v>1021.87771570453</v>
      </c>
      <c r="O60" s="1">
        <v>1236.2290502793301</v>
      </c>
      <c r="P60" s="1">
        <v>1086.1949099937899</v>
      </c>
      <c r="Q60" s="1">
        <v>600.54624456859096</v>
      </c>
      <c r="R60" s="1">
        <v>1667.3215394165099</v>
      </c>
      <c r="S60" s="1">
        <v>991.09248913718204</v>
      </c>
      <c r="T60" s="1">
        <v>4</v>
      </c>
      <c r="U60" s="9">
        <f>D60/$C60*100</f>
        <v>19.413517931384646</v>
      </c>
      <c r="V60" s="9">
        <f>E60/$C60*100</f>
        <v>16.802874734282526</v>
      </c>
      <c r="W60" s="9">
        <f>F60/$C60*100</f>
        <v>17.970836621294733</v>
      </c>
      <c r="X60" s="9">
        <f>G60/$C60*100</f>
        <v>23.028640120804909</v>
      </c>
      <c r="Y60" s="9">
        <f>H60/$C60*100</f>
        <v>15.562940517338705</v>
      </c>
      <c r="Z60" s="9">
        <f>I60/$C60*100</f>
        <v>6.7089070884730431</v>
      </c>
      <c r="AA60" s="9">
        <f>J60/$C60*100</f>
        <v>0.51228298642135917</v>
      </c>
      <c r="AB60" s="9">
        <f>L60/$K60*100</f>
        <v>0.21808394971463116</v>
      </c>
      <c r="AC60" s="9">
        <f>M60/$K60*100</f>
        <v>3.9955644858121628</v>
      </c>
      <c r="AD60" s="9">
        <f>N60/$K60*100</f>
        <v>14.823270511889483</v>
      </c>
      <c r="AE60" s="9">
        <f>O60/$K60*100</f>
        <v>17.93263258932372</v>
      </c>
      <c r="AF60" s="9">
        <f>P60/$K60*100</f>
        <v>15.756250216665746</v>
      </c>
      <c r="AG60" s="9">
        <f>Q60/$K60*100</f>
        <v>8.7114723232828997</v>
      </c>
      <c r="AH60" s="9">
        <f>R60/$K60*100</f>
        <v>24.186023267990684</v>
      </c>
      <c r="AI60" s="9">
        <f>S60/$K60*100</f>
        <v>14.376702655320672</v>
      </c>
    </row>
    <row r="61" spans="1:35" x14ac:dyDescent="0.25">
      <c r="A61" t="s">
        <v>77</v>
      </c>
      <c r="B61" t="s">
        <v>142</v>
      </c>
      <c r="C61" s="1">
        <v>24940</v>
      </c>
      <c r="D61" s="1">
        <v>5551.4320335908997</v>
      </c>
      <c r="E61" s="1">
        <v>4366.9705199938398</v>
      </c>
      <c r="F61" s="1">
        <v>5026.0853109797899</v>
      </c>
      <c r="G61" s="1">
        <v>5266.1765581479503</v>
      </c>
      <c r="H61" s="1">
        <v>3338.73959746316</v>
      </c>
      <c r="I61" s="1">
        <v>1271.29835258718</v>
      </c>
      <c r="J61" s="1">
        <v>119.297627237182</v>
      </c>
      <c r="K61" s="1">
        <v>19564.153795783401</v>
      </c>
      <c r="L61" s="1">
        <v>10.1100143125343</v>
      </c>
      <c r="M61" s="1">
        <v>529.54523572023197</v>
      </c>
      <c r="N61" s="1">
        <v>2154.3122040429598</v>
      </c>
      <c r="O61" s="1">
        <v>4035.7798153684098</v>
      </c>
      <c r="P61" s="1">
        <v>3608.5731738321601</v>
      </c>
      <c r="Q61" s="1">
        <v>2096.26119459852</v>
      </c>
      <c r="R61" s="1">
        <v>4084.8750661008398</v>
      </c>
      <c r="S61" s="1">
        <v>3044.69709180772</v>
      </c>
      <c r="T61" s="1">
        <v>7</v>
      </c>
      <c r="U61" s="9">
        <f>D61/$C61*100</f>
        <v>22.259150094590616</v>
      </c>
      <c r="V61" s="9">
        <f>E61/$C61*100</f>
        <v>17.509905854025021</v>
      </c>
      <c r="W61" s="9">
        <f>F61/$C61*100</f>
        <v>20.152707742501164</v>
      </c>
      <c r="X61" s="9">
        <f>G61/$C61*100</f>
        <v>21.115383152156976</v>
      </c>
      <c r="Y61" s="9">
        <f>H61/$C61*100</f>
        <v>13.387087399611708</v>
      </c>
      <c r="Z61" s="9">
        <f>I61/$C61*100</f>
        <v>5.0974272357144352</v>
      </c>
      <c r="AA61" s="9">
        <f>J61/$C61*100</f>
        <v>0.47833852140008826</v>
      </c>
      <c r="AB61" s="9">
        <f>L61/$K61*100</f>
        <v>5.1676215685409699E-2</v>
      </c>
      <c r="AC61" s="9">
        <f>M61/$K61*100</f>
        <v>2.7067116791647954</v>
      </c>
      <c r="AD61" s="9">
        <f>N61/$K61*100</f>
        <v>11.011527646584295</v>
      </c>
      <c r="AE61" s="9">
        <f>O61/$K61*100</f>
        <v>20.628440450300634</v>
      </c>
      <c r="AF61" s="9">
        <f>P61/$K61*100</f>
        <v>18.444821133076069</v>
      </c>
      <c r="AG61" s="9">
        <f>Q61/$K61*100</f>
        <v>10.714806356972723</v>
      </c>
      <c r="AH61" s="9">
        <f>R61/$K61*100</f>
        <v>20.879385373576646</v>
      </c>
      <c r="AI61" s="9">
        <f>S61/$K61*100</f>
        <v>15.562631144639303</v>
      </c>
    </row>
    <row r="62" spans="1:35" x14ac:dyDescent="0.25">
      <c r="A62" t="s">
        <v>78</v>
      </c>
      <c r="B62" t="s">
        <v>143</v>
      </c>
      <c r="C62" s="1">
        <v>15167</v>
      </c>
      <c r="D62" s="1">
        <v>3437.24456891919</v>
      </c>
      <c r="E62" s="1">
        <v>2882.8759020774901</v>
      </c>
      <c r="F62" s="1">
        <v>3277.7487787526002</v>
      </c>
      <c r="G62" s="1">
        <v>3103.5667413320698</v>
      </c>
      <c r="H62" s="1">
        <v>1637.0723004020799</v>
      </c>
      <c r="I62" s="1">
        <v>723.77917111067404</v>
      </c>
      <c r="J62" s="1">
        <v>104.712537405898</v>
      </c>
      <c r="K62" s="1">
        <v>11565.076300587099</v>
      </c>
      <c r="L62" s="1">
        <v>18.323373173970801</v>
      </c>
      <c r="M62" s="1">
        <v>284.72501544255499</v>
      </c>
      <c r="N62" s="1">
        <v>1024.83338244992</v>
      </c>
      <c r="O62" s="1">
        <v>2484.7965247910502</v>
      </c>
      <c r="P62" s="1">
        <v>2331.0868380615202</v>
      </c>
      <c r="Q62" s="1">
        <v>1428.1818593764699</v>
      </c>
      <c r="R62" s="1">
        <v>2098.2996606935098</v>
      </c>
      <c r="S62" s="1">
        <v>1894.8296465981</v>
      </c>
      <c r="T62" s="1">
        <v>4</v>
      </c>
      <c r="U62" s="9">
        <f>D62/$C62*100</f>
        <v>22.662652923578758</v>
      </c>
      <c r="V62" s="9">
        <f>E62/$C62*100</f>
        <v>19.00755523226406</v>
      </c>
      <c r="W62" s="9">
        <f>F62/$C62*100</f>
        <v>21.611055441106348</v>
      </c>
      <c r="X62" s="9">
        <f>G62/$C62*100</f>
        <v>20.462627687295246</v>
      </c>
      <c r="Y62" s="9">
        <f>H62/$C62*100</f>
        <v>10.793646076363682</v>
      </c>
      <c r="Z62" s="9">
        <f>I62/$C62*100</f>
        <v>4.7720654784115117</v>
      </c>
      <c r="AA62" s="9">
        <f>J62/$C62*100</f>
        <v>0.69039716098040482</v>
      </c>
      <c r="AB62" s="9">
        <f>L62/$K62*100</f>
        <v>0.15843711444463723</v>
      </c>
      <c r="AC62" s="9">
        <f>M62/$K62*100</f>
        <v>2.4619380628565413</v>
      </c>
      <c r="AD62" s="9">
        <f>N62/$K62*100</f>
        <v>8.861449382723869</v>
      </c>
      <c r="AE62" s="9">
        <f>O62/$K62*100</f>
        <v>21.485344845194923</v>
      </c>
      <c r="AF62" s="9">
        <f>P62/$K62*100</f>
        <v>20.156259911084053</v>
      </c>
      <c r="AG62" s="9">
        <f>Q62/$K62*100</f>
        <v>12.349091542992834</v>
      </c>
      <c r="AH62" s="9">
        <f>R62/$K62*100</f>
        <v>18.143413896776366</v>
      </c>
      <c r="AI62" s="9">
        <f>S62/$K62*100</f>
        <v>16.384065243926745</v>
      </c>
    </row>
    <row r="63" spans="1:35" x14ac:dyDescent="0.25">
      <c r="A63" t="s">
        <v>79</v>
      </c>
      <c r="B63" t="s">
        <v>144</v>
      </c>
      <c r="C63" s="1">
        <v>14831</v>
      </c>
      <c r="D63" s="1">
        <v>2982.8065993351302</v>
      </c>
      <c r="E63" s="1">
        <v>2421.2859816403902</v>
      </c>
      <c r="F63" s="1">
        <v>2815.3840671773501</v>
      </c>
      <c r="G63" s="1">
        <v>3330.45553469468</v>
      </c>
      <c r="H63" s="1">
        <v>2238.34240540257</v>
      </c>
      <c r="I63" s="1">
        <v>863.24192021578801</v>
      </c>
      <c r="J63" s="1">
        <v>179.483491534075</v>
      </c>
      <c r="K63" s="1">
        <v>11718.854604853201</v>
      </c>
      <c r="L63" s="1">
        <v>90.202996351299404</v>
      </c>
      <c r="M63" s="1">
        <v>424.23963778415703</v>
      </c>
      <c r="N63" s="1">
        <v>1160.7486477035</v>
      </c>
      <c r="O63" s="1">
        <v>2172.6097874028501</v>
      </c>
      <c r="P63" s="1">
        <v>2173.77211581765</v>
      </c>
      <c r="Q63" s="1">
        <v>1374.2224018306399</v>
      </c>
      <c r="R63" s="1">
        <v>2789.6496442718799</v>
      </c>
      <c r="S63" s="1">
        <v>1533.40937369119</v>
      </c>
      <c r="T63" s="1">
        <v>23</v>
      </c>
      <c r="U63" s="9">
        <f>D63/$C63*100</f>
        <v>20.111972215866295</v>
      </c>
      <c r="V63" s="9">
        <f>E63/$C63*100</f>
        <v>16.325844391075385</v>
      </c>
      <c r="W63" s="9">
        <f>F63/$C63*100</f>
        <v>18.983103412968443</v>
      </c>
      <c r="X63" s="9">
        <f>G63/$C63*100</f>
        <v>22.456041633704267</v>
      </c>
      <c r="Y63" s="9">
        <f>H63/$C63*100</f>
        <v>15.092322873727801</v>
      </c>
      <c r="Z63" s="9">
        <f>I63/$C63*100</f>
        <v>5.8205240389440229</v>
      </c>
      <c r="AA63" s="9">
        <f>J63/$C63*100</f>
        <v>1.2101914337136741</v>
      </c>
      <c r="AB63" s="9">
        <f>L63/$K63*100</f>
        <v>0.76972536474633868</v>
      </c>
      <c r="AC63" s="9">
        <f>M63/$K63*100</f>
        <v>3.6201459279856927</v>
      </c>
      <c r="AD63" s="9">
        <f>N63/$K63*100</f>
        <v>9.9049667125556109</v>
      </c>
      <c r="AE63" s="9">
        <f>O63/$K63*100</f>
        <v>18.539438030941131</v>
      </c>
      <c r="AF63" s="9">
        <f>P63/$K63*100</f>
        <v>18.549356478212577</v>
      </c>
      <c r="AG63" s="9">
        <f>Q63/$K63*100</f>
        <v>11.726593154091397</v>
      </c>
      <c r="AH63" s="9">
        <f>R63/$K63*100</f>
        <v>23.80479780947692</v>
      </c>
      <c r="AI63" s="9">
        <f>S63/$K63*100</f>
        <v>13.084976521990042</v>
      </c>
    </row>
    <row r="64" spans="1:35" x14ac:dyDescent="0.25">
      <c r="A64" t="s">
        <v>80</v>
      </c>
      <c r="B64" t="s">
        <v>145</v>
      </c>
      <c r="C64" s="1">
        <v>12460</v>
      </c>
      <c r="D64" s="1">
        <v>2622.9403881539502</v>
      </c>
      <c r="E64" s="1">
        <v>1962.9114432742599</v>
      </c>
      <c r="F64" s="1">
        <v>2539.3471951368701</v>
      </c>
      <c r="G64" s="1">
        <v>2830.3920730662999</v>
      </c>
      <c r="H64" s="1">
        <v>1777.36404745199</v>
      </c>
      <c r="I64" s="1">
        <v>617.61494682384796</v>
      </c>
      <c r="J64" s="1">
        <v>109.429906092789</v>
      </c>
      <c r="K64" s="1">
        <v>9722.4661802944192</v>
      </c>
      <c r="L64" s="1">
        <v>50.1743370869792</v>
      </c>
      <c r="M64" s="1">
        <v>346.40388251273299</v>
      </c>
      <c r="N64" s="1">
        <v>1243.79353877521</v>
      </c>
      <c r="O64" s="1">
        <v>1993.48843040418</v>
      </c>
      <c r="P64" s="1">
        <v>1713.0580463056999</v>
      </c>
      <c r="Q64" s="1">
        <v>949.42384119991004</v>
      </c>
      <c r="R64" s="1">
        <v>2133.59872470865</v>
      </c>
      <c r="S64" s="1">
        <v>1292.52537930105</v>
      </c>
      <c r="T64" s="1">
        <v>17</v>
      </c>
      <c r="U64" s="9">
        <f>D64/$C64*100</f>
        <v>21.05088594024037</v>
      </c>
      <c r="V64" s="9">
        <f>E64/$C64*100</f>
        <v>15.753703397064687</v>
      </c>
      <c r="W64" s="9">
        <f>F64/$C64*100</f>
        <v>20.379993540424319</v>
      </c>
      <c r="X64" s="9">
        <f>G64/$C64*100</f>
        <v>22.715827231671749</v>
      </c>
      <c r="Y64" s="9">
        <f>H64/$C64*100</f>
        <v>14.264558968314528</v>
      </c>
      <c r="Z64" s="9">
        <f>I64/$C64*100</f>
        <v>4.9567812746697273</v>
      </c>
      <c r="AA64" s="9">
        <f>J64/$C64*100</f>
        <v>0.87824964761467894</v>
      </c>
      <c r="AB64" s="9">
        <f>L64/$K64*100</f>
        <v>0.5160659461965833</v>
      </c>
      <c r="AC64" s="9">
        <f>M64/$K64*100</f>
        <v>3.5629219591920767</v>
      </c>
      <c r="AD64" s="9">
        <f>N64/$K64*100</f>
        <v>12.792983958084028</v>
      </c>
      <c r="AE64" s="9">
        <f>O64/$K64*100</f>
        <v>20.50393792517993</v>
      </c>
      <c r="AF64" s="9">
        <f>P64/$K64*100</f>
        <v>17.619583493926068</v>
      </c>
      <c r="AG64" s="9">
        <f>Q64/$K64*100</f>
        <v>9.7652573286828268</v>
      </c>
      <c r="AH64" s="9">
        <f>R64/$K64*100</f>
        <v>21.945036219648127</v>
      </c>
      <c r="AI64" s="9">
        <f>S64/$K64*100</f>
        <v>13.294213169090286</v>
      </c>
    </row>
    <row r="65" spans="1:35" x14ac:dyDescent="0.25">
      <c r="A65" t="s">
        <v>81</v>
      </c>
      <c r="B65" t="s">
        <v>146</v>
      </c>
      <c r="C65" s="1">
        <v>36785</v>
      </c>
      <c r="D65" s="1">
        <v>8389.6559447485506</v>
      </c>
      <c r="E65" s="1">
        <v>6868.04342119987</v>
      </c>
      <c r="F65" s="1">
        <v>7823.8891430521198</v>
      </c>
      <c r="G65" s="1">
        <v>7078.7240228110204</v>
      </c>
      <c r="H65" s="1">
        <v>4659.2380990255997</v>
      </c>
      <c r="I65" s="1">
        <v>1719.5906534129199</v>
      </c>
      <c r="J65" s="1">
        <v>245.858715749949</v>
      </c>
      <c r="K65" s="1">
        <v>28576.899591540201</v>
      </c>
      <c r="L65" s="1">
        <v>17.196020800549</v>
      </c>
      <c r="M65" s="1">
        <v>785.88737279821498</v>
      </c>
      <c r="N65" s="1">
        <v>2209.4770344068102</v>
      </c>
      <c r="O65" s="1">
        <v>5269.7921159103898</v>
      </c>
      <c r="P65" s="1">
        <v>6008.7916685113796</v>
      </c>
      <c r="Q65" s="1">
        <v>3696.1888031430999</v>
      </c>
      <c r="R65" s="1">
        <v>5616.0027982313804</v>
      </c>
      <c r="S65" s="1">
        <v>4973.56377773842</v>
      </c>
      <c r="T65" s="1">
        <v>9</v>
      </c>
      <c r="U65" s="9">
        <f>D65/$C65*100</f>
        <v>22.807274554162159</v>
      </c>
      <c r="V65" s="9">
        <f>E65/$C65*100</f>
        <v>18.670771839608182</v>
      </c>
      <c r="W65" s="9">
        <f>F65/$C65*100</f>
        <v>21.269237849808672</v>
      </c>
      <c r="X65" s="9">
        <f>G65/$C65*100</f>
        <v>19.2435069262227</v>
      </c>
      <c r="Y65" s="9">
        <f>H65/$C65*100</f>
        <v>12.66613592232051</v>
      </c>
      <c r="Z65" s="9">
        <f>I65/$C65*100</f>
        <v>4.6747061394941412</v>
      </c>
      <c r="AA65" s="9">
        <f>J65/$C65*100</f>
        <v>0.66836676838371345</v>
      </c>
      <c r="AB65" s="9">
        <f>L65/$K65*100</f>
        <v>6.0174550235812307E-2</v>
      </c>
      <c r="AC65" s="9">
        <f>M65/$K65*100</f>
        <v>2.7500792039415858</v>
      </c>
      <c r="AD65" s="9">
        <f>N65/$K65*100</f>
        <v>7.7316891124917397</v>
      </c>
      <c r="AE65" s="9">
        <f>O65/$K65*100</f>
        <v>18.440741267364217</v>
      </c>
      <c r="AF65" s="9">
        <f>P65/$K65*100</f>
        <v>21.02674451881477</v>
      </c>
      <c r="AG65" s="9">
        <f>Q65/$K65*100</f>
        <v>12.934184099654065</v>
      </c>
      <c r="AH65" s="9">
        <f>R65/$K65*100</f>
        <v>19.652246669522963</v>
      </c>
      <c r="AI65" s="9">
        <f>S65/$K65*100</f>
        <v>17.404140577974999</v>
      </c>
    </row>
    <row r="66" spans="1:35" x14ac:dyDescent="0.25">
      <c r="A66" t="s">
        <v>82</v>
      </c>
      <c r="B66" t="s">
        <v>147</v>
      </c>
      <c r="C66" s="1">
        <v>20717</v>
      </c>
      <c r="D66" s="1">
        <v>3891.8200948966301</v>
      </c>
      <c r="E66" s="1">
        <v>3414.5744061824898</v>
      </c>
      <c r="F66" s="1">
        <v>3865.0340776831699</v>
      </c>
      <c r="G66" s="1">
        <v>4656.1478410372001</v>
      </c>
      <c r="H66" s="1">
        <v>3298.5998752993801</v>
      </c>
      <c r="I66" s="1">
        <v>1392.6412995693199</v>
      </c>
      <c r="J66" s="1">
        <v>198.18240533180699</v>
      </c>
      <c r="K66" s="1">
        <v>16730.887056638501</v>
      </c>
      <c r="L66" s="1">
        <v>20.097381088909401</v>
      </c>
      <c r="M66" s="1">
        <v>666.78281980013799</v>
      </c>
      <c r="N66" s="1">
        <v>2169.1873182238701</v>
      </c>
      <c r="O66" s="1">
        <v>3266.3923937418499</v>
      </c>
      <c r="P66" s="1">
        <v>2534.75936916402</v>
      </c>
      <c r="Q66" s="1">
        <v>1468.76886795374</v>
      </c>
      <c r="R66" s="1">
        <v>4405.8488285921103</v>
      </c>
      <c r="S66" s="1">
        <v>2199.0500780738698</v>
      </c>
      <c r="T66" s="1">
        <v>11</v>
      </c>
      <c r="U66" s="9">
        <f>D66/$C66*100</f>
        <v>18.785635443822127</v>
      </c>
      <c r="V66" s="9">
        <f>E66/$C66*100</f>
        <v>16.481992596333882</v>
      </c>
      <c r="W66" s="9">
        <f>F66/$C66*100</f>
        <v>18.656340578670509</v>
      </c>
      <c r="X66" s="9">
        <f>G66/$C66*100</f>
        <v>22.475010093339769</v>
      </c>
      <c r="Y66" s="9">
        <f>H66/$C66*100</f>
        <v>15.922188904278517</v>
      </c>
      <c r="Z66" s="9">
        <f>I66/$C66*100</f>
        <v>6.722215086978423</v>
      </c>
      <c r="AA66" s="9">
        <f>J66/$C66*100</f>
        <v>0.9566172965767582</v>
      </c>
      <c r="AB66" s="9">
        <f>L66/$K66*100</f>
        <v>0.12012143182172244</v>
      </c>
      <c r="AC66" s="9">
        <f>M66/$K66*100</f>
        <v>3.9853405114917146</v>
      </c>
      <c r="AD66" s="9">
        <f>N66/$K66*100</f>
        <v>12.965166227472544</v>
      </c>
      <c r="AE66" s="9">
        <f>O66/$K66*100</f>
        <v>19.523127391179219</v>
      </c>
      <c r="AF66" s="9">
        <f>P66/$K66*100</f>
        <v>15.150179190040467</v>
      </c>
      <c r="AG66" s="9">
        <f>Q66/$K66*100</f>
        <v>8.7787865818564601</v>
      </c>
      <c r="AH66" s="9">
        <f>R66/$K66*100</f>
        <v>26.333623636793078</v>
      </c>
      <c r="AI66" s="9">
        <f>S66/$K66*100</f>
        <v>13.143655029344831</v>
      </c>
    </row>
  </sheetData>
  <sortState ref="A2:AI66">
    <sortCondition ref="A2:A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2020-08-17T14:24:22Z</dcterms:created>
  <dcterms:modified xsi:type="dcterms:W3CDTF">2020-08-18T07:56:58Z</dcterms:modified>
</cp:coreProperties>
</file>