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REG\REG_11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16" i="1" l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</calcChain>
</file>

<file path=xl/sharedStrings.xml><?xml version="1.0" encoding="utf-8"?>
<sst xmlns="http://schemas.openxmlformats.org/spreadsheetml/2006/main" count="75" uniqueCount="75">
  <si>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</si>
  <si>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</si>
  <si>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</si>
  <si>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</si>
  <si>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</si>
  <si>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</si>
  <si>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</si>
  <si>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</si>
  <si>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</si>
  <si>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</si>
  <si>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</si>
  <si>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</si>
  <si>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</si>
  <si>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</si>
  <si>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</si>
  <si>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</si>
  <si>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</si>
  <si>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</si>
  <si>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0056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</si>
  <si>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</si>
  <si>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</si>
  <si>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</si>
  <si>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</si>
  <si>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</si>
  <si>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</si>
  <si>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</si>
  <si>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</si>
  <si>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</si>
  <si>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</si>
  <si>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</si>
  <si>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</si>
  <si>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</si>
  <si>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</si>
  <si>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</si>
  <si>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</si>
  <si>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</si>
  <si>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</si>
  <si>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</si>
  <si>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Roissy - Sud Picardie</t>
  </si>
  <si>
    <t>Paris</t>
  </si>
  <si>
    <t>Marne-la-Vallée</t>
  </si>
  <si>
    <t>Coulommiers</t>
  </si>
  <si>
    <t>Meaux</t>
  </si>
  <si>
    <t>Melun</t>
  </si>
  <si>
    <t>Montereau-Fault-Yonne</t>
  </si>
  <si>
    <t>Nemours</t>
  </si>
  <si>
    <t>Provins</t>
  </si>
  <si>
    <t>Houdan</t>
  </si>
  <si>
    <t>Mantes-la-Jolie</t>
  </si>
  <si>
    <t>Poissy</t>
  </si>
  <si>
    <t>Rambouillet</t>
  </si>
  <si>
    <t>Plaisir</t>
  </si>
  <si>
    <t>Étampes</t>
  </si>
  <si>
    <t>Évry-Courcouronnes</t>
  </si>
  <si>
    <t>Saclay</t>
  </si>
  <si>
    <t>Créteil</t>
  </si>
  <si>
    <t>Orly</t>
  </si>
  <si>
    <t>Cergy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</si>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</sst>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58</v>
      </c>
      <c r="U1" s="6" t="s">
        <v>59</v>
      </c>
      <c r="V1" s="6" t="s">
        <v>60</v>
      </c>
      <c r="W1" s="6" t="s">
        <v>61</v>
      </c>
      <c r="X1" s="6" t="s">
        <v>62</v>
      </c>
      <c r="Y1" s="6" t="s">
        <v>63</v>
      </c>
      <c r="Z1" s="6" t="s">
        <v>64</v>
      </c>
      <c r="AA1" s="6" t="s">
        <v>65</v>
      </c>
      <c r="AB1" s="7" t="s">
        <v>66</v>
      </c>
      <c r="AC1" s="7" t="s">
        <v>67</v>
      </c>
      <c r="AD1" s="7" t="s">
        <v>68</v>
      </c>
      <c r="AE1" s="7" t="s">
        <v>69</v>
      </c>
      <c r="AF1" s="7" t="s">
        <v>70</v>
      </c>
      <c r="AG1" s="7" t="s">
        <v>71</v>
      </c>
      <c r="AH1" s="7" t="s">
        <v>72</v>
      </c>
      <c r="AI1" s="7" t="s">
        <v>73</v>
      </c>
    </row>
    <row r="2" spans="1:35" x14ac:dyDescent="0.25">
      <c r="A2" t="s">
        <v>37</v>
      </c>
      <c r="B2" t="s">
        <v>57</v>
      </c>
      <c r="C2" s="1">
        <v>410306</v>
      </c>
      <c r="D2" s="1">
        <v>89512.668919297095</v>
      </c>
      <c r="E2" s="1">
        <v>80930.8144671997</v>
      </c>
      <c r="F2" s="1">
        <v>87260.552097610198</v>
      </c>
      <c r="G2" s="1">
        <v>79313.885591036495</v>
      </c>
      <c r="H2" s="1">
        <v>51762.139624478201</v>
      </c>
      <c r="I2" s="1">
        <v>18841.2239494934</v>
      </c>
      <c r="J2" s="1">
        <v>2684.7153508848101</v>
      </c>
      <c r="K2" s="1">
        <v>320953.79491059302</v>
      </c>
      <c r="L2" s="1">
        <v>372.295560728623</v>
      </c>
      <c r="M2" s="1">
        <v>9122.4995860845193</v>
      </c>
      <c r="N2" s="1">
        <v>42076.283124389003</v>
      </c>
      <c r="O2" s="1">
        <v>59548.687874677002</v>
      </c>
      <c r="P2" s="1">
        <v>58546.923147287001</v>
      </c>
      <c r="Q2" s="1">
        <v>31413.497772475101</v>
      </c>
      <c r="R2" s="1">
        <v>60964.311002216797</v>
      </c>
      <c r="S2" s="1">
        <v>58909.2968427347</v>
      </c>
      <c r="T2" s="1">
        <v>86</v>
      </c>
      <c r="U2" s="9">
        <f>D2/$C2*100</f>
        <v>21.816076030888436</v>
      </c>
      <c r="V2" s="9">
        <f>E2/$C2*100</f>
        <v>19.724501827221559</v>
      </c>
      <c r="W2" s="9">
        <f>F2/$C2*100</f>
        <v>21.267188902333917</v>
      </c>
      <c r="X2" s="9">
        <f>G2/$C2*100</f>
        <v>19.330423047929226</v>
      </c>
      <c r="Y2" s="9">
        <f>H2/$C2*100</f>
        <v>12.61549663531077</v>
      </c>
      <c r="Z2" s="9">
        <f>I2/$C2*100</f>
        <v>4.591993280501236</v>
      </c>
      <c r="AA2" s="9">
        <f>J2/$C2*100</f>
        <v>0.65432027581483343</v>
      </c>
      <c r="AB2" s="9">
        <f>L2/$K2*100</f>
        <v>0.11599662214068292</v>
      </c>
      <c r="AC2" s="9">
        <f>M2/$K2*100</f>
        <v>2.8423093076764343</v>
      </c>
      <c r="AD2" s="9">
        <f>N2/$K2*100</f>
        <v>13.109763396351193</v>
      </c>
      <c r="AE2" s="9">
        <f>O2/$K2*100</f>
        <v>18.553663741930603</v>
      </c>
      <c r="AF2" s="9">
        <f>P2/$K2*100</f>
        <v>18.241542575807905</v>
      </c>
      <c r="AG2" s="9">
        <f>Q2/$K2*100</f>
        <v>9.7875452076289822</v>
      </c>
      <c r="AH2" s="9">
        <f>R2/$K2*100</f>
        <v>18.99473131925404</v>
      </c>
      <c r="AI2" s="9">
        <f>S2/$K2*100</f>
        <v>18.354447829210077</v>
      </c>
    </row>
    <row r="3" spans="1:35" x14ac:dyDescent="0.25">
      <c r="A3" t="s">
        <v>36</v>
      </c>
      <c r="B3" t="s">
        <v>56</v>
      </c>
      <c r="C3" s="1">
        <v>524599</v>
      </c>
      <c r="D3" s="1">
        <v>109385.544729302</v>
      </c>
      <c r="E3" s="1">
        <v>105145.76993612399</v>
      </c>
      <c r="F3" s="1">
        <v>113889.873375885</v>
      </c>
      <c r="G3" s="1">
        <v>99233.576075187593</v>
      </c>
      <c r="H3" s="1">
        <v>63316.358275329701</v>
      </c>
      <c r="I3" s="1">
        <v>29836.982342751999</v>
      </c>
      <c r="J3" s="1">
        <v>3790.89526541962</v>
      </c>
      <c r="K3" s="1">
        <v>414937.51928487001</v>
      </c>
      <c r="L3" s="1">
        <v>44.715480378558503</v>
      </c>
      <c r="M3" s="1">
        <v>12174.9361287223</v>
      </c>
      <c r="N3" s="1">
        <v>45231.904564538898</v>
      </c>
      <c r="O3" s="1">
        <v>65682.046096688297</v>
      </c>
      <c r="P3" s="1">
        <v>83820.231811616104</v>
      </c>
      <c r="Q3" s="1">
        <v>49989.122223360602</v>
      </c>
      <c r="R3" s="1">
        <v>76964.383749086395</v>
      </c>
      <c r="S3" s="1">
        <v>81030.179230478796</v>
      </c>
      <c r="T3" s="1">
        <v>18</v>
      </c>
      <c r="U3" s="9">
        <f>D3/$C3*100</f>
        <v>20.851268250473598</v>
      </c>
      <c r="V3" s="9">
        <f>E3/$C3*100</f>
        <v>20.043074793532583</v>
      </c>
      <c r="W3" s="9">
        <f>F3/$C3*100</f>
        <v>21.7098914362942</v>
      </c>
      <c r="X3" s="9">
        <f>G3/$C3*100</f>
        <v>18.916081821579454</v>
      </c>
      <c r="Y3" s="9">
        <f>H3/$C3*100</f>
        <v>12.069477500973068</v>
      </c>
      <c r="Z3" s="9">
        <f>I3/$C3*100</f>
        <v>5.6875789589290102</v>
      </c>
      <c r="AA3" s="9">
        <f>J3/$C3*100</f>
        <v>0.72262723821807129</v>
      </c>
      <c r="AB3" s="9">
        <f>L3/$K3*100</f>
        <v>1.0776437005654256E-2</v>
      </c>
      <c r="AC3" s="9">
        <f>M3/$K3*100</f>
        <v>2.9341613045032342</v>
      </c>
      <c r="AD3" s="9">
        <f>N3/$K3*100</f>
        <v>10.90089530647758</v>
      </c>
      <c r="AE3" s="9">
        <f>O3/$K3*100</f>
        <v>15.82938226697093</v>
      </c>
      <c r="AF3" s="9">
        <f>P3/$K3*100</f>
        <v>20.200687553171203</v>
      </c>
      <c r="AG3" s="9">
        <f>Q3/$K3*100</f>
        <v>12.047385425525045</v>
      </c>
      <c r="AH3" s="9">
        <f>R3/$K3*100</f>
        <v>18.54842721423017</v>
      </c>
      <c r="AI3" s="9">
        <f>S3/$K3*100</f>
        <v>19.528284492116164</v>
      </c>
    </row>
    <row r="4" spans="1:35" x14ac:dyDescent="0.25">
      <c r="A4" t="s">
        <v>35</v>
      </c>
      <c r="B4" t="s">
        <v>55</v>
      </c>
      <c r="C4" s="1">
        <v>575176</v>
      </c>
      <c r="D4" s="1">
        <v>119878.27193420401</v>
      </c>
      <c r="E4" s="1">
        <v>108624.696039434</v>
      </c>
      <c r="F4" s="1">
        <v>115343.124119577</v>
      </c>
      <c r="G4" s="1">
        <v>116524.707253378</v>
      </c>
      <c r="H4" s="1">
        <v>77302.395586805505</v>
      </c>
      <c r="I4" s="1">
        <v>32705.131378407099</v>
      </c>
      <c r="J4" s="1">
        <v>4797.6736881940697</v>
      </c>
      <c r="K4" s="1">
        <v>455486.18191660597</v>
      </c>
      <c r="L4" s="1">
        <v>242.77608667057399</v>
      </c>
      <c r="M4" s="1">
        <v>14797.744930572801</v>
      </c>
      <c r="N4" s="1">
        <v>54739.671406234898</v>
      </c>
      <c r="O4" s="1">
        <v>80119.223239925806</v>
      </c>
      <c r="P4" s="1">
        <v>86313.633169469002</v>
      </c>
      <c r="Q4" s="1">
        <v>46079.282484236399</v>
      </c>
      <c r="R4" s="1">
        <v>95471.096740565001</v>
      </c>
      <c r="S4" s="1">
        <v>77722.753858931901</v>
      </c>
      <c r="T4" s="1">
        <v>54</v>
      </c>
      <c r="U4" s="9">
        <f>D4/$C4*100</f>
        <v>20.842015649853959</v>
      </c>
      <c r="V4" s="9">
        <f>E4/$C4*100</f>
        <v>18.885470888812119</v>
      </c>
      <c r="W4" s="9">
        <f>F4/$C4*100</f>
        <v>20.053535634236649</v>
      </c>
      <c r="X4" s="9">
        <f>G4/$C4*100</f>
        <v>20.258965473764203</v>
      </c>
      <c r="Y4" s="9">
        <f>H4/$C4*100</f>
        <v>13.439781142955463</v>
      </c>
      <c r="Z4" s="9">
        <f>I4/$C4*100</f>
        <v>5.6861084917324609</v>
      </c>
      <c r="AA4" s="9">
        <f>J4/$C4*100</f>
        <v>0.83412271864508769</v>
      </c>
      <c r="AB4" s="9">
        <f>L4/$K4*100</f>
        <v>5.3300428489183753E-2</v>
      </c>
      <c r="AC4" s="9">
        <f>M4/$K4*100</f>
        <v>3.24878020850303</v>
      </c>
      <c r="AD4" s="9">
        <f>N4/$K4*100</f>
        <v>12.017855552917096</v>
      </c>
      <c r="AE4" s="9">
        <f>O4/$K4*100</f>
        <v>17.589825206727056</v>
      </c>
      <c r="AF4" s="9">
        <f>P4/$K4*100</f>
        <v>18.949780826780817</v>
      </c>
      <c r="AG4" s="9">
        <f>Q4/$K4*100</f>
        <v>10.11650502554059</v>
      </c>
      <c r="AH4" s="9">
        <f>R4/$K4*100</f>
        <v>20.960261920315425</v>
      </c>
      <c r="AI4" s="9">
        <f>S4/$K4*100</f>
        <v>17.063690830726891</v>
      </c>
    </row>
    <row r="5" spans="1:35" x14ac:dyDescent="0.25">
      <c r="A5" t="s">
        <v>34</v>
      </c>
      <c r="B5" t="s">
        <v>54</v>
      </c>
      <c r="C5" s="1">
        <v>1186996</v>
      </c>
      <c r="D5" s="1">
        <v>238267.26691537499</v>
      </c>
      <c r="E5" s="1">
        <v>223921.71962634701</v>
      </c>
      <c r="F5" s="1">
        <v>237352.98222641399</v>
      </c>
      <c r="G5" s="1">
        <v>239406.99883332101</v>
      </c>
      <c r="H5" s="1">
        <v>159492.34308660301</v>
      </c>
      <c r="I5" s="1">
        <v>78043.858897383907</v>
      </c>
      <c r="J5" s="1">
        <v>10510.830414555499</v>
      </c>
      <c r="K5" s="1">
        <v>949186.40643910901</v>
      </c>
      <c r="L5" s="1">
        <v>511.469780638749</v>
      </c>
      <c r="M5" s="1">
        <v>26450.844659322702</v>
      </c>
      <c r="N5" s="1">
        <v>183483.84085046299</v>
      </c>
      <c r="O5" s="1">
        <v>161192.06471548101</v>
      </c>
      <c r="P5" s="1">
        <v>143797.64429792101</v>
      </c>
      <c r="Q5" s="1">
        <v>70709.419339699802</v>
      </c>
      <c r="R5" s="1">
        <v>205330.469994732</v>
      </c>
      <c r="S5" s="1">
        <v>157710.65280084999</v>
      </c>
      <c r="T5" s="1">
        <v>135</v>
      </c>
      <c r="U5" s="9">
        <f>D5/$C5*100</f>
        <v>20.073131410331204</v>
      </c>
      <c r="V5" s="9">
        <f>E5/$C5*100</f>
        <v>18.864572384940388</v>
      </c>
      <c r="W5" s="9">
        <f>F5/$C5*100</f>
        <v>19.996106324403286</v>
      </c>
      <c r="X5" s="9">
        <f>G5/$C5*100</f>
        <v>20.169149587136015</v>
      </c>
      <c r="Y5" s="9">
        <f>H5/$C5*100</f>
        <v>13.436636946257865</v>
      </c>
      <c r="Z5" s="9">
        <f>I5/$C5*100</f>
        <v>6.5749049615486417</v>
      </c>
      <c r="AA5" s="9">
        <f>J5/$C5*100</f>
        <v>0.88549838538255388</v>
      </c>
      <c r="AB5" s="9">
        <f>L5/$K5*100</f>
        <v>5.3885072222803705E-2</v>
      </c>
      <c r="AC5" s="9">
        <f>M5/$K5*100</f>
        <v>2.7866859954888681</v>
      </c>
      <c r="AD5" s="9">
        <f>N5/$K5*100</f>
        <v>19.330643549648602</v>
      </c>
      <c r="AE5" s="9">
        <f>O5/$K5*100</f>
        <v>16.98212949763958</v>
      </c>
      <c r="AF5" s="9">
        <f>P5/$K5*100</f>
        <v>15.149568443292463</v>
      </c>
      <c r="AG5" s="9">
        <f>Q5/$K5*100</f>
        <v>7.4494766107078529</v>
      </c>
      <c r="AH5" s="9">
        <f>R5/$K5*100</f>
        <v>21.63225985979226</v>
      </c>
      <c r="AI5" s="9">
        <f>S5/$K5*100</f>
        <v>16.615350971207491</v>
      </c>
    </row>
    <row r="6" spans="1:35" x14ac:dyDescent="0.25">
      <c r="A6" t="s">
        <v>33</v>
      </c>
      <c r="B6" t="s">
        <v>53</v>
      </c>
      <c r="C6" s="1">
        <v>355802</v>
      </c>
      <c r="D6" s="1">
        <v>78839.105882492193</v>
      </c>
      <c r="E6" s="1">
        <v>71174.626885876394</v>
      </c>
      <c r="F6" s="1">
        <v>73886.151160362104</v>
      </c>
      <c r="G6" s="1">
        <v>69137.401156997599</v>
      </c>
      <c r="H6" s="1">
        <v>43216.504950407099</v>
      </c>
      <c r="I6" s="1">
        <v>17144.472680542702</v>
      </c>
      <c r="J6" s="1">
        <v>2403.7372833219601</v>
      </c>
      <c r="K6" s="1">
        <v>276834.14937074098</v>
      </c>
      <c r="L6" s="1">
        <v>209.24203498921699</v>
      </c>
      <c r="M6" s="1">
        <v>7659.0322990469504</v>
      </c>
      <c r="N6" s="1">
        <v>26973.8046228643</v>
      </c>
      <c r="O6" s="1">
        <v>47661.146232066603</v>
      </c>
      <c r="P6" s="1">
        <v>51684.244249904099</v>
      </c>
      <c r="Q6" s="1">
        <v>32460.2939923714</v>
      </c>
      <c r="R6" s="1">
        <v>52956.1503170672</v>
      </c>
      <c r="S6" s="1">
        <v>57230.235622431697</v>
      </c>
      <c r="T6" s="1">
        <v>63</v>
      </c>
      <c r="U6" s="9">
        <f>D6/$C6*100</f>
        <v>22.158140168546606</v>
      </c>
      <c r="V6" s="9">
        <f>E6/$C6*100</f>
        <v>20.003998540164584</v>
      </c>
      <c r="W6" s="9">
        <f>F6/$C6*100</f>
        <v>20.766086520132575</v>
      </c>
      <c r="X6" s="9">
        <f>G6/$C6*100</f>
        <v>19.431425668489101</v>
      </c>
      <c r="Y6" s="9">
        <f>H6/$C6*100</f>
        <v>12.146223166369808</v>
      </c>
      <c r="Z6" s="9">
        <f>I6/$C6*100</f>
        <v>4.8185430887242626</v>
      </c>
      <c r="AA6" s="9">
        <f>J6/$C6*100</f>
        <v>0.67558284757307718</v>
      </c>
      <c r="AB6" s="9">
        <f>L6/$K6*100</f>
        <v>7.5583895796394879E-2</v>
      </c>
      <c r="AC6" s="9">
        <f>M6/$K6*100</f>
        <v>2.7666501103481438</v>
      </c>
      <c r="AD6" s="9">
        <f>N6/$K6*100</f>
        <v>9.7436695162707423</v>
      </c>
      <c r="AE6" s="9">
        <f>O6/$K6*100</f>
        <v>17.216498159783743</v>
      </c>
      <c r="AF6" s="9">
        <f>P6/$K6*100</f>
        <v>18.669750233988541</v>
      </c>
      <c r="AG6" s="9">
        <f>Q6/$K6*100</f>
        <v>11.725538220683902</v>
      </c>
      <c r="AH6" s="9">
        <f>R6/$K6*100</f>
        <v>19.129197188077914</v>
      </c>
      <c r="AI6" s="9">
        <f>S6/$K6*100</f>
        <v>20.673112675050792</v>
      </c>
    </row>
    <row r="7" spans="1:35" x14ac:dyDescent="0.25">
      <c r="A7" t="s">
        <v>32</v>
      </c>
      <c r="B7" t="s">
        <v>52</v>
      </c>
      <c r="C7" s="1">
        <v>62215</v>
      </c>
      <c r="D7" s="1">
        <v>12770.677956941599</v>
      </c>
      <c r="E7" s="1">
        <v>10988.203360179101</v>
      </c>
      <c r="F7" s="1">
        <v>12089.222970435099</v>
      </c>
      <c r="G7" s="1">
        <v>12857.805334507901</v>
      </c>
      <c r="H7" s="1">
        <v>8895.1672597913093</v>
      </c>
      <c r="I7" s="1">
        <v>3943.92252352272</v>
      </c>
      <c r="J7" s="1">
        <v>670.00059462236004</v>
      </c>
      <c r="K7" s="1">
        <v>49452.1623052785</v>
      </c>
      <c r="L7" s="1">
        <v>284.71339752037301</v>
      </c>
      <c r="M7" s="1">
        <v>1444.01944158333</v>
      </c>
      <c r="N7" s="1">
        <v>4052.0534380755898</v>
      </c>
      <c r="O7" s="1">
        <v>8445.9904896299304</v>
      </c>
      <c r="P7" s="1">
        <v>9550.6278404271106</v>
      </c>
      <c r="Q7" s="1">
        <v>6247.5938015690099</v>
      </c>
      <c r="R7" s="1">
        <v>11895.353884329699</v>
      </c>
      <c r="S7" s="1">
        <v>7531.81001214354</v>
      </c>
      <c r="T7" s="1">
        <v>37</v>
      </c>
      <c r="U7" s="9">
        <f>D7/$C7*100</f>
        <v>20.526686421187172</v>
      </c>
      <c r="V7" s="9">
        <f>E7/$C7*100</f>
        <v>17.661662557548986</v>
      </c>
      <c r="W7" s="9">
        <f>F7/$C7*100</f>
        <v>19.431363771494173</v>
      </c>
      <c r="X7" s="9">
        <f>G7/$C7*100</f>
        <v>20.666728818625575</v>
      </c>
      <c r="Y7" s="9">
        <f>H7/$C7*100</f>
        <v>14.29746405174204</v>
      </c>
      <c r="Z7" s="9">
        <f>I7/$C7*100</f>
        <v>6.3391827107975889</v>
      </c>
      <c r="AA7" s="9">
        <f>J7/$C7*100</f>
        <v>1.0769116686046132</v>
      </c>
      <c r="AB7" s="9">
        <f>L7/$K7*100</f>
        <v>0.57573498154191494</v>
      </c>
      <c r="AC7" s="9">
        <f>M7/$K7*100</f>
        <v>2.9200329657358504</v>
      </c>
      <c r="AD7" s="9">
        <f>N7/$K7*100</f>
        <v>8.1938852603884538</v>
      </c>
      <c r="AE7" s="9">
        <f>O7/$K7*100</f>
        <v>17.079112612894605</v>
      </c>
      <c r="AF7" s="9">
        <f>P7/$K7*100</f>
        <v>19.312861956306573</v>
      </c>
      <c r="AG7" s="9">
        <f>Q7/$K7*100</f>
        <v>12.633610969326906</v>
      </c>
      <c r="AH7" s="9">
        <f>R7/$K7*100</f>
        <v>24.054264424065426</v>
      </c>
      <c r="AI7" s="9">
        <f>S7/$K7*100</f>
        <v>15.230496829740442</v>
      </c>
    </row>
    <row r="8" spans="1:35" x14ac:dyDescent="0.25">
      <c r="A8" t="s">
        <v>31</v>
      </c>
      <c r="B8" t="s">
        <v>51</v>
      </c>
      <c r="C8" s="1">
        <v>55908</v>
      </c>
      <c r="D8" s="1">
        <v>11491.6381941367</v>
      </c>
      <c r="E8" s="1">
        <v>9964.0732775070192</v>
      </c>
      <c r="F8" s="1">
        <v>11431.932179093101</v>
      </c>
      <c r="G8" s="1">
        <v>11847.005961312199</v>
      </c>
      <c r="H8" s="1">
        <v>7585.1559986238099</v>
      </c>
      <c r="I8" s="1">
        <v>3385.9372201553801</v>
      </c>
      <c r="J8" s="1">
        <v>202.25716917180799</v>
      </c>
      <c r="K8" s="1">
        <v>44502.611149701697</v>
      </c>
      <c r="L8" s="1">
        <v>67.900961225785693</v>
      </c>
      <c r="M8" s="1">
        <v>1471.01241543171</v>
      </c>
      <c r="N8" s="1">
        <v>7490.3494652250001</v>
      </c>
      <c r="O8" s="1">
        <v>8632.9141176817102</v>
      </c>
      <c r="P8" s="1">
        <v>7436.1174551165304</v>
      </c>
      <c r="Q8" s="1">
        <v>3330.6505810909098</v>
      </c>
      <c r="R8" s="1">
        <v>8872.7503726862797</v>
      </c>
      <c r="S8" s="1">
        <v>7200.9157812437597</v>
      </c>
      <c r="T8" s="1">
        <v>17</v>
      </c>
      <c r="U8" s="9">
        <f>D8/$C8*100</f>
        <v>20.554550679932568</v>
      </c>
      <c r="V8" s="9">
        <f>E8/$C8*100</f>
        <v>17.822267434905591</v>
      </c>
      <c r="W8" s="9">
        <f>F8/$C8*100</f>
        <v>20.447757349740826</v>
      </c>
      <c r="X8" s="9">
        <f>G8/$C8*100</f>
        <v>21.190180227001861</v>
      </c>
      <c r="Y8" s="9">
        <f>H8/$C8*100</f>
        <v>13.567210414652303</v>
      </c>
      <c r="Z8" s="9">
        <f>I8/$C8*100</f>
        <v>6.0562660444934178</v>
      </c>
      <c r="AA8" s="9">
        <f>J8/$C8*100</f>
        <v>0.3617678492734635</v>
      </c>
      <c r="AB8" s="9">
        <f>L8/$K8*100</f>
        <v>0.15257747685270562</v>
      </c>
      <c r="AC8" s="9">
        <f>M8/$K8*100</f>
        <v>3.3054519216488045</v>
      </c>
      <c r="AD8" s="9">
        <f>N8/$K8*100</f>
        <v>16.831258372746536</v>
      </c>
      <c r="AE8" s="9">
        <f>O8/$K8*100</f>
        <v>19.398668740226441</v>
      </c>
      <c r="AF8" s="9">
        <f>P8/$K8*100</f>
        <v>16.709395837701031</v>
      </c>
      <c r="AG8" s="9">
        <f>Q8/$K8*100</f>
        <v>7.4841688949149106</v>
      </c>
      <c r="AH8" s="9">
        <f>R8/$K8*100</f>
        <v>19.937594993784437</v>
      </c>
      <c r="AI8" s="9">
        <f>S8/$K8*100</f>
        <v>16.180883762125109</v>
      </c>
    </row>
    <row r="9" spans="1:35" x14ac:dyDescent="0.25">
      <c r="A9" t="s">
        <v>30</v>
      </c>
      <c r="B9" t="s">
        <v>50</v>
      </c>
      <c r="C9" s="1">
        <v>73140</v>
      </c>
      <c r="D9" s="1">
        <v>13493.175115717801</v>
      </c>
      <c r="E9" s="1">
        <v>11723.8838596113</v>
      </c>
      <c r="F9" s="1">
        <v>13425.489252563701</v>
      </c>
      <c r="G9" s="1">
        <v>16252.680641179501</v>
      </c>
      <c r="H9" s="1">
        <v>12122.5463355544</v>
      </c>
      <c r="I9" s="1">
        <v>5380.4780231129198</v>
      </c>
      <c r="J9" s="1">
        <v>741.74677226042195</v>
      </c>
      <c r="K9" s="1">
        <v>59838.311772403496</v>
      </c>
      <c r="L9" s="1">
        <v>201.74732220315801</v>
      </c>
      <c r="M9" s="1">
        <v>1934.6505868500101</v>
      </c>
      <c r="N9" s="1">
        <v>10819.216941774899</v>
      </c>
      <c r="O9" s="1">
        <v>10227.5330461249</v>
      </c>
      <c r="P9" s="1">
        <v>8567.0280986691905</v>
      </c>
      <c r="Q9" s="1">
        <v>4119.0203679927399</v>
      </c>
      <c r="R9" s="1">
        <v>15704.012649718799</v>
      </c>
      <c r="S9" s="1">
        <v>8265.1027590698395</v>
      </c>
      <c r="T9" s="1">
        <v>33</v>
      </c>
      <c r="U9" s="9">
        <f>D9/$C9*100</f>
        <v>18.448420994965549</v>
      </c>
      <c r="V9" s="9">
        <f>E9/$C9*100</f>
        <v>16.029373611719034</v>
      </c>
      <c r="W9" s="9">
        <f>F9/$C9*100</f>
        <v>18.35587811397826</v>
      </c>
      <c r="X9" s="9">
        <f>G9/$C9*100</f>
        <v>22.221329834809271</v>
      </c>
      <c r="Y9" s="9">
        <f>H9/$C9*100</f>
        <v>16.574441257252392</v>
      </c>
      <c r="Z9" s="9">
        <f>I9/$C9*100</f>
        <v>7.3564096569769211</v>
      </c>
      <c r="AA9" s="9">
        <f>J9/$C9*100</f>
        <v>1.0141465302986354</v>
      </c>
      <c r="AB9" s="9">
        <f>L9/$K9*100</f>
        <v>0.33715410115597672</v>
      </c>
      <c r="AC9" s="9">
        <f>M9/$K9*100</f>
        <v>3.2331302965372779</v>
      </c>
      <c r="AD9" s="9">
        <f>N9/$K9*100</f>
        <v>18.080752316218511</v>
      </c>
      <c r="AE9" s="9">
        <f>O9/$K9*100</f>
        <v>17.091947856125312</v>
      </c>
      <c r="AF9" s="9">
        <f>P9/$K9*100</f>
        <v>14.316961566787</v>
      </c>
      <c r="AG9" s="9">
        <f>Q9/$K9*100</f>
        <v>6.8835838545370995</v>
      </c>
      <c r="AH9" s="9">
        <f>R9/$K9*100</f>
        <v>26.244077054595728</v>
      </c>
      <c r="AI9" s="9">
        <f>S9/$K9*100</f>
        <v>13.81239295404316</v>
      </c>
    </row>
    <row r="10" spans="1:35" x14ac:dyDescent="0.25">
      <c r="A10" t="s">
        <v>29</v>
      </c>
      <c r="B10" t="s">
        <v>49</v>
      </c>
      <c r="C10" s="1">
        <v>253671</v>
      </c>
      <c r="D10" s="1">
        <v>55723.357147464099</v>
      </c>
      <c r="E10" s="1">
        <v>44173.414419219298</v>
      </c>
      <c r="F10" s="1">
        <v>52632.447279670901</v>
      </c>
      <c r="G10" s="1">
        <v>50158.705092304401</v>
      </c>
      <c r="H10" s="1">
        <v>34318.969960039401</v>
      </c>
      <c r="I10" s="1">
        <v>14804.880306778699</v>
      </c>
      <c r="J10" s="1">
        <v>1859.22579452322</v>
      </c>
      <c r="K10" s="1">
        <v>197657.895003321</v>
      </c>
      <c r="L10" s="1">
        <v>138.971235723078</v>
      </c>
      <c r="M10" s="1">
        <v>5709.5688431514</v>
      </c>
      <c r="N10" s="1">
        <v>29423.676367629501</v>
      </c>
      <c r="O10" s="1">
        <v>33177.854094170201</v>
      </c>
      <c r="P10" s="1">
        <v>33216.751883846802</v>
      </c>
      <c r="Q10" s="1">
        <v>20267.7968191728</v>
      </c>
      <c r="R10" s="1">
        <v>42373.7270916778</v>
      </c>
      <c r="S10" s="1">
        <v>33349.548667949501</v>
      </c>
      <c r="T10" s="1">
        <v>38</v>
      </c>
      <c r="U10" s="9">
        <f>D10/$C10*100</f>
        <v>21.966782622950237</v>
      </c>
      <c r="V10" s="9">
        <f>E10/$C10*100</f>
        <v>17.413663532378276</v>
      </c>
      <c r="W10" s="9">
        <f>F10/$C10*100</f>
        <v>20.748310717295592</v>
      </c>
      <c r="X10" s="9">
        <f>G10/$C10*100</f>
        <v>19.773133346856518</v>
      </c>
      <c r="Y10" s="9">
        <f>H10/$C10*100</f>
        <v>13.528929187821786</v>
      </c>
      <c r="Z10" s="9">
        <f>I10/$C10*100</f>
        <v>5.8362525896845519</v>
      </c>
      <c r="AA10" s="9">
        <f>J10/$C10*100</f>
        <v>0.7329280030130445</v>
      </c>
      <c r="AB10" s="9">
        <f>L10/$K10*100</f>
        <v>7.0308972844592435E-2</v>
      </c>
      <c r="AC10" s="9">
        <f>M10/$K10*100</f>
        <v>2.888611579646474</v>
      </c>
      <c r="AD10" s="9">
        <f>N10/$K10*100</f>
        <v>14.886162967148431</v>
      </c>
      <c r="AE10" s="9">
        <f>O10/$K10*100</f>
        <v>16.785493993858811</v>
      </c>
      <c r="AF10" s="9">
        <f>P10/$K10*100</f>
        <v>16.805173344221185</v>
      </c>
      <c r="AG10" s="9">
        <f>Q10/$K10*100</f>
        <v>10.253977873655016</v>
      </c>
      <c r="AH10" s="9">
        <f>R10/$K10*100</f>
        <v>21.437912758792582</v>
      </c>
      <c r="AI10" s="9">
        <f>S10/$K10*100</f>
        <v>16.872358509832946</v>
      </c>
    </row>
    <row r="11" spans="1:35" x14ac:dyDescent="0.25">
      <c r="A11" t="s">
        <v>28</v>
      </c>
      <c r="B11" t="s">
        <v>48</v>
      </c>
      <c r="C11" s="1">
        <v>175239</v>
      </c>
      <c r="D11" s="1">
        <v>37942.999586052501</v>
      </c>
      <c r="E11" s="1">
        <v>31889.5420056072</v>
      </c>
      <c r="F11" s="1">
        <v>34376.205051605299</v>
      </c>
      <c r="G11" s="1">
        <v>34405.128705696297</v>
      </c>
      <c r="H11" s="1">
        <v>24485.949130394602</v>
      </c>
      <c r="I11" s="1">
        <v>10859.674050609399</v>
      </c>
      <c r="J11" s="1">
        <v>1279.5014700347001</v>
      </c>
      <c r="K11" s="1">
        <v>136977.69656649901</v>
      </c>
      <c r="L11" s="1">
        <v>233.85136402221801</v>
      </c>
      <c r="M11" s="1">
        <v>4400.4440669025898</v>
      </c>
      <c r="N11" s="1">
        <v>11656.3347700954</v>
      </c>
      <c r="O11" s="1">
        <v>22646.760852186599</v>
      </c>
      <c r="P11" s="1">
        <v>24857.1513192616</v>
      </c>
      <c r="Q11" s="1">
        <v>17290.919745868301</v>
      </c>
      <c r="R11" s="1">
        <v>31009.758547605899</v>
      </c>
      <c r="S11" s="1">
        <v>24882.475900555899</v>
      </c>
      <c r="T11" s="1">
        <v>82</v>
      </c>
      <c r="U11" s="9">
        <f>D11/$C11*100</f>
        <v>21.652143407604758</v>
      </c>
      <c r="V11" s="9">
        <f>E11/$C11*100</f>
        <v>18.197742514855257</v>
      </c>
      <c r="W11" s="9">
        <f>F11/$C11*100</f>
        <v>19.616754861420858</v>
      </c>
      <c r="X11" s="9">
        <f>G11/$C11*100</f>
        <v>19.633260122288014</v>
      </c>
      <c r="Y11" s="9">
        <f>H11/$C11*100</f>
        <v>13.972887958955827</v>
      </c>
      <c r="Z11" s="9">
        <f>I11/$C11*100</f>
        <v>6.1970646092533048</v>
      </c>
      <c r="AA11" s="9">
        <f>J11/$C11*100</f>
        <v>0.73014652562197924</v>
      </c>
      <c r="AB11" s="9">
        <f>L11/$K11*100</f>
        <v>0.17072221966346865</v>
      </c>
      <c r="AC11" s="9">
        <f>M11/$K11*100</f>
        <v>3.2125259638647026</v>
      </c>
      <c r="AD11" s="9">
        <f>N11/$K11*100</f>
        <v>8.5096589169438701</v>
      </c>
      <c r="AE11" s="9">
        <f>O11/$K11*100</f>
        <v>16.533173954485502</v>
      </c>
      <c r="AF11" s="9">
        <f>P11/$K11*100</f>
        <v>18.146860359265947</v>
      </c>
      <c r="AG11" s="9">
        <f>Q11/$K11*100</f>
        <v>12.623164339366753</v>
      </c>
      <c r="AH11" s="9">
        <f>R11/$K11*100</f>
        <v>22.638545781467052</v>
      </c>
      <c r="AI11" s="9">
        <f>S11/$K11*100</f>
        <v>18.165348464942337</v>
      </c>
    </row>
    <row r="12" spans="1:35" x14ac:dyDescent="0.25">
      <c r="A12" t="s">
        <v>27</v>
      </c>
      <c r="B12" t="s">
        <v>47</v>
      </c>
      <c r="C12" s="1">
        <v>38793</v>
      </c>
      <c r="D12" s="1">
        <v>7055.6666211695301</v>
      </c>
      <c r="E12" s="1">
        <v>5943.9686170694704</v>
      </c>
      <c r="F12" s="1">
        <v>6754.6587313576401</v>
      </c>
      <c r="G12" s="1">
        <v>8912.2104708001098</v>
      </c>
      <c r="H12" s="1">
        <v>6646.4008079937103</v>
      </c>
      <c r="I12" s="1">
        <v>2887.7582026373302</v>
      </c>
      <c r="J12" s="1">
        <v>592.33654897222004</v>
      </c>
      <c r="K12" s="1">
        <v>31675.288797114401</v>
      </c>
      <c r="L12" s="1">
        <v>24.949560310862498</v>
      </c>
      <c r="M12" s="1">
        <v>1581.2904154344401</v>
      </c>
      <c r="N12" s="1">
        <v>5776.9076501426898</v>
      </c>
      <c r="O12" s="1">
        <v>5200.2076794401601</v>
      </c>
      <c r="P12" s="1">
        <v>3974.05293856355</v>
      </c>
      <c r="Q12" s="1">
        <v>1815.66770100332</v>
      </c>
      <c r="R12" s="1">
        <v>8703.4822005623591</v>
      </c>
      <c r="S12" s="1">
        <v>4598.7306516570598</v>
      </c>
      <c r="T12" s="1">
        <v>28</v>
      </c>
      <c r="U12" s="9">
        <f>D12/$C12*100</f>
        <v>18.187989124763565</v>
      </c>
      <c r="V12" s="9">
        <f>E12/$C12*100</f>
        <v>15.322271072279717</v>
      </c>
      <c r="W12" s="9">
        <f>F12/$C12*100</f>
        <v>17.412055606314645</v>
      </c>
      <c r="X12" s="9">
        <f>G12/$C12*100</f>
        <v>22.973759365865259</v>
      </c>
      <c r="Y12" s="9">
        <f>H12/$C12*100</f>
        <v>17.132989993023767</v>
      </c>
      <c r="Z12" s="9">
        <f>I12/$C12*100</f>
        <v>7.4440187730707343</v>
      </c>
      <c r="AA12" s="9">
        <f>J12/$C12*100</f>
        <v>1.5269160646823396</v>
      </c>
      <c r="AB12" s="9">
        <f>L12/$K12*100</f>
        <v>7.8766638784791093E-2</v>
      </c>
      <c r="AC12" s="9">
        <f>M12/$K12*100</f>
        <v>4.9921894179493469</v>
      </c>
      <c r="AD12" s="9">
        <f>N12/$K12*100</f>
        <v>18.237900488121081</v>
      </c>
      <c r="AE12" s="9">
        <f>O12/$K12*100</f>
        <v>16.417238411773834</v>
      </c>
      <c r="AF12" s="9">
        <f>P12/$K12*100</f>
        <v>12.546224800089536</v>
      </c>
      <c r="AG12" s="9">
        <f>Q12/$K12*100</f>
        <v>5.7321267459721668</v>
      </c>
      <c r="AH12" s="9">
        <f>R12/$K12*100</f>
        <v>27.477199201906693</v>
      </c>
      <c r="AI12" s="9">
        <f>S12/$K12*100</f>
        <v>14.518354295402672</v>
      </c>
    </row>
    <row r="13" spans="1:35" x14ac:dyDescent="0.25">
      <c r="A13" t="s">
        <v>26</v>
      </c>
      <c r="B13" t="s">
        <v>46</v>
      </c>
      <c r="C13" s="1">
        <v>42802</v>
      </c>
      <c r="D13" s="1">
        <v>8256.3070660463109</v>
      </c>
      <c r="E13" s="1">
        <v>7160.5378491906704</v>
      </c>
      <c r="F13" s="1">
        <v>7316.7824156475899</v>
      </c>
      <c r="G13" s="1">
        <v>9140.93367769203</v>
      </c>
      <c r="H13" s="1">
        <v>6955.00382000631</v>
      </c>
      <c r="I13" s="1">
        <v>3444.9029617122101</v>
      </c>
      <c r="J13" s="1">
        <v>527.53220970490202</v>
      </c>
      <c r="K13" s="1">
        <v>34701.144060613398</v>
      </c>
      <c r="L13" s="1">
        <v>371.56582171570199</v>
      </c>
      <c r="M13" s="1">
        <v>1056.1827558124701</v>
      </c>
      <c r="N13" s="1">
        <v>1841.11258093686</v>
      </c>
      <c r="O13" s="1">
        <v>4783.8118070860901</v>
      </c>
      <c r="P13" s="1">
        <v>6873.8882749731301</v>
      </c>
      <c r="Q13" s="1">
        <v>4901.5559459953101</v>
      </c>
      <c r="R13" s="1">
        <v>9511.1003577778101</v>
      </c>
      <c r="S13" s="1">
        <v>5361.9265163160098</v>
      </c>
      <c r="T13" s="1">
        <v>55</v>
      </c>
      <c r="U13" s="9">
        <f>D13/$C13*100</f>
        <v>19.289535690029229</v>
      </c>
      <c r="V13" s="9">
        <f>E13/$C13*100</f>
        <v>16.729446869750646</v>
      </c>
      <c r="W13" s="9">
        <f>F13/$C13*100</f>
        <v>17.094487210054645</v>
      </c>
      <c r="X13" s="9">
        <f>G13/$C13*100</f>
        <v>21.356323717798304</v>
      </c>
      <c r="Y13" s="9">
        <f>H13/$C13*100</f>
        <v>16.249249614518739</v>
      </c>
      <c r="Z13" s="9">
        <f>I13/$C13*100</f>
        <v>8.048462599206136</v>
      </c>
      <c r="AA13" s="9">
        <f>J13/$C13*100</f>
        <v>1.2324942986423579</v>
      </c>
      <c r="AB13" s="9">
        <f>L13/$K13*100</f>
        <v>1.0707595722685057</v>
      </c>
      <c r="AC13" s="9">
        <f>M13/$K13*100</f>
        <v>3.0436539901036346</v>
      </c>
      <c r="AD13" s="9">
        <f>N13/$K13*100</f>
        <v>5.3056250183594535</v>
      </c>
      <c r="AE13" s="9">
        <f>O13/$K13*100</f>
        <v>13.78574665645052</v>
      </c>
      <c r="AF13" s="9">
        <f>P13/$K13*100</f>
        <v>19.808823198930643</v>
      </c>
      <c r="AG13" s="9">
        <f>Q13/$K13*100</f>
        <v>14.125055754454763</v>
      </c>
      <c r="AH13" s="9">
        <f>R13/$K13*100</f>
        <v>27.408607454453147</v>
      </c>
      <c r="AI13" s="9">
        <f>S13/$K13*100</f>
        <v>15.451728354979283</v>
      </c>
    </row>
    <row r="14" spans="1:35" x14ac:dyDescent="0.25">
      <c r="A14" t="s">
        <v>25</v>
      </c>
      <c r="B14" t="s">
        <v>45</v>
      </c>
      <c r="C14" s="1">
        <v>48691</v>
      </c>
      <c r="D14" s="1">
        <v>9055.3395896909005</v>
      </c>
      <c r="E14" s="1">
        <v>7711.6491566224204</v>
      </c>
      <c r="F14" s="1">
        <v>8513.9187546263602</v>
      </c>
      <c r="G14" s="1">
        <v>10607.818205776901</v>
      </c>
      <c r="H14" s="1">
        <v>8004.3307372160098</v>
      </c>
      <c r="I14" s="1">
        <v>4186.4221318722603</v>
      </c>
      <c r="J14" s="1">
        <v>611.52142419511199</v>
      </c>
      <c r="K14" s="1">
        <v>39677.898649303403</v>
      </c>
      <c r="L14" s="1">
        <v>289.43117060258299</v>
      </c>
      <c r="M14" s="1">
        <v>1302.6014740590099</v>
      </c>
      <c r="N14" s="1">
        <v>2433.71980990469</v>
      </c>
      <c r="O14" s="1">
        <v>5456.8096478160496</v>
      </c>
      <c r="P14" s="1">
        <v>7258.41372631798</v>
      </c>
      <c r="Q14" s="1">
        <v>5316.2311969236498</v>
      </c>
      <c r="R14" s="1">
        <v>11627.1283625174</v>
      </c>
      <c r="S14" s="1">
        <v>5993.5632611620103</v>
      </c>
      <c r="T14" s="1">
        <v>39</v>
      </c>
      <c r="U14" s="9">
        <f>D14/$C14*100</f>
        <v>18.597563388903289</v>
      </c>
      <c r="V14" s="9">
        <f>E14/$C14*100</f>
        <v>15.837935463684092</v>
      </c>
      <c r="W14" s="9">
        <f>F14/$C14*100</f>
        <v>17.485610799996632</v>
      </c>
      <c r="X14" s="9">
        <f>G14/$C14*100</f>
        <v>21.785993727335441</v>
      </c>
      <c r="Y14" s="9">
        <f>H14/$C14*100</f>
        <v>16.439035421774065</v>
      </c>
      <c r="Z14" s="9">
        <f>I14/$C14*100</f>
        <v>8.597938288127704</v>
      </c>
      <c r="AA14" s="9">
        <f>J14/$C14*100</f>
        <v>1.2559229101787024</v>
      </c>
      <c r="AB14" s="9">
        <f>L14/$K14*100</f>
        <v>0.72945186225900183</v>
      </c>
      <c r="AC14" s="9">
        <f>M14/$K14*100</f>
        <v>3.2829396676778866</v>
      </c>
      <c r="AD14" s="9">
        <f>N14/$K14*100</f>
        <v>6.1336912809202335</v>
      </c>
      <c r="AE14" s="9">
        <f>O14/$K14*100</f>
        <v>13.752768754329814</v>
      </c>
      <c r="AF14" s="9">
        <f>P14/$K14*100</f>
        <v>18.29334207053682</v>
      </c>
      <c r="AG14" s="9">
        <f>Q14/$K14*100</f>
        <v>13.398469621366866</v>
      </c>
      <c r="AH14" s="9">
        <f>R14/$K14*100</f>
        <v>29.303790670178369</v>
      </c>
      <c r="AI14" s="9">
        <f>S14/$K14*100</f>
        <v>15.105546072730933</v>
      </c>
    </row>
    <row r="15" spans="1:35" x14ac:dyDescent="0.25">
      <c r="A15" t="s">
        <v>24</v>
      </c>
      <c r="B15" t="s">
        <v>44</v>
      </c>
      <c r="C15" s="1">
        <v>45509</v>
      </c>
      <c r="D15" s="1">
        <v>10007.530134594799</v>
      </c>
      <c r="E15" s="1">
        <v>8048.5473446983497</v>
      </c>
      <c r="F15" s="1">
        <v>8547.4130414274805</v>
      </c>
      <c r="G15" s="1">
        <v>8588.4277451154794</v>
      </c>
      <c r="H15" s="1">
        <v>6421.1932517613604</v>
      </c>
      <c r="I15" s="1">
        <v>3453.9264721741401</v>
      </c>
      <c r="J15" s="1">
        <v>441.96201022838397</v>
      </c>
      <c r="K15" s="1">
        <v>35441.757177681597</v>
      </c>
      <c r="L15" s="1">
        <v>90.034635591367106</v>
      </c>
      <c r="M15" s="1">
        <v>1037.0086976616001</v>
      </c>
      <c r="N15" s="1">
        <v>1593.5104644303501</v>
      </c>
      <c r="O15" s="1">
        <v>4943.8727173687203</v>
      </c>
      <c r="P15" s="1">
        <v>6588.2737771778702</v>
      </c>
      <c r="Q15" s="1">
        <v>5090.1296723224204</v>
      </c>
      <c r="R15" s="1">
        <v>8873.0014210417903</v>
      </c>
      <c r="S15" s="1">
        <v>7225.9257920874597</v>
      </c>
      <c r="T15" s="1">
        <v>26</v>
      </c>
      <c r="U15" s="9">
        <f>D15/$C15*100</f>
        <v>21.99022201014041</v>
      </c>
      <c r="V15" s="9">
        <f>E15/$C15*100</f>
        <v>17.685616789422639</v>
      </c>
      <c r="W15" s="9">
        <f>F15/$C15*100</f>
        <v>18.781808085054561</v>
      </c>
      <c r="X15" s="9">
        <f>G15/$C15*100</f>
        <v>18.87193246416199</v>
      </c>
      <c r="Y15" s="9">
        <f>H15/$C15*100</f>
        <v>14.109721707269685</v>
      </c>
      <c r="Z15" s="9">
        <f>I15/$C15*100</f>
        <v>7.5895459627197699</v>
      </c>
      <c r="AA15" s="9">
        <f>J15/$C15*100</f>
        <v>0.97115298123093019</v>
      </c>
      <c r="AB15" s="9">
        <f>L15/$K15*100</f>
        <v>0.25403547329776238</v>
      </c>
      <c r="AC15" s="9">
        <f>M15/$K15*100</f>
        <v>2.9259517028535647</v>
      </c>
      <c r="AD15" s="9">
        <f>N15/$K15*100</f>
        <v>4.4961384291459918</v>
      </c>
      <c r="AE15" s="9">
        <f>O15/$K15*100</f>
        <v>13.949287820531591</v>
      </c>
      <c r="AF15" s="9">
        <f>P15/$K15*100</f>
        <v>18.589015618352697</v>
      </c>
      <c r="AG15" s="9">
        <f>Q15/$K15*100</f>
        <v>14.361956284514527</v>
      </c>
      <c r="AH15" s="9">
        <f>R15/$K15*100</f>
        <v>25.035444423814578</v>
      </c>
      <c r="AI15" s="9">
        <f>S15/$K15*100</f>
        <v>20.388170247489235</v>
      </c>
    </row>
    <row r="16" spans="1:35" x14ac:dyDescent="0.25">
      <c r="A16" t="s">
        <v>23</v>
      </c>
      <c r="B16" t="s">
        <v>43</v>
      </c>
      <c r="C16" s="1">
        <v>399314</v>
      </c>
      <c r="D16" s="1">
        <v>83434.030271479103</v>
      </c>
      <c r="E16" s="1">
        <v>73761.804359967398</v>
      </c>
      <c r="F16" s="1">
        <v>78557.236267089305</v>
      </c>
      <c r="G16" s="1">
        <v>81895.866405168796</v>
      </c>
      <c r="H16" s="1">
        <v>54562.922771624799</v>
      </c>
      <c r="I16" s="1">
        <v>23583.588718084899</v>
      </c>
      <c r="J16" s="1">
        <v>3518.55120658548</v>
      </c>
      <c r="K16" s="1">
        <v>315400.32282244897</v>
      </c>
      <c r="L16" s="1">
        <v>631.63678715142203</v>
      </c>
      <c r="M16" s="1">
        <v>9784.7437577904802</v>
      </c>
      <c r="N16" s="1">
        <v>34703.750524817799</v>
      </c>
      <c r="O16" s="1">
        <v>54775.003079006303</v>
      </c>
      <c r="P16" s="1">
        <v>58082.403092989902</v>
      </c>
      <c r="Q16" s="1">
        <v>35737.261377896903</v>
      </c>
      <c r="R16" s="1">
        <v>68953.797522993103</v>
      </c>
      <c r="S16" s="1">
        <v>52731.726679802799</v>
      </c>
      <c r="T16" s="1">
        <v>140</v>
      </c>
      <c r="U16" s="9">
        <f>D16/$C16*100</f>
        <v>20.894341363307849</v>
      </c>
      <c r="V16" s="9">
        <f>E16/$C16*100</f>
        <v>18.472130794304082</v>
      </c>
      <c r="W16" s="9">
        <f>F16/$C16*100</f>
        <v>19.673048344683458</v>
      </c>
      <c r="X16" s="9">
        <f>G16/$C16*100</f>
        <v>20.509139776008052</v>
      </c>
      <c r="Y16" s="9">
        <f>H16/$C16*100</f>
        <v>13.664164735427459</v>
      </c>
      <c r="Z16" s="9">
        <f>I16/$C16*100</f>
        <v>5.9060260141354668</v>
      </c>
      <c r="AA16" s="9">
        <f>J16/$C16*100</f>
        <v>0.88114897213357901</v>
      </c>
      <c r="AB16" s="9">
        <f>L16/$K16*100</f>
        <v>0.2002651048353539</v>
      </c>
      <c r="AC16" s="9">
        <f>M16/$K16*100</f>
        <v>3.1023252196538462</v>
      </c>
      <c r="AD16" s="9">
        <f>N16/$K16*100</f>
        <v>11.003080216995809</v>
      </c>
      <c r="AE16" s="9">
        <f>O16/$K16*100</f>
        <v>17.366818964811674</v>
      </c>
      <c r="AF16" s="9">
        <f>P16/$K16*100</f>
        <v>18.415454547802327</v>
      </c>
      <c r="AG16" s="9">
        <f>Q16/$K16*100</f>
        <v>11.330762460257464</v>
      </c>
      <c r="AH16" s="9">
        <f>R16/$K16*100</f>
        <v>21.862310382545125</v>
      </c>
      <c r="AI16" s="9">
        <f>S16/$K16*100</f>
        <v>16.718983103098321</v>
      </c>
    </row>
    <row r="17" spans="1:35" x14ac:dyDescent="0.25">
      <c r="A17" t="s">
        <v>22</v>
      </c>
      <c r="B17" t="s">
        <v>42</v>
      </c>
      <c r="C17" s="1">
        <v>156065</v>
      </c>
      <c r="D17" s="1">
        <v>33857.539475180798</v>
      </c>
      <c r="E17" s="1">
        <v>29936.3987083664</v>
      </c>
      <c r="F17" s="1">
        <v>32207.222104380999</v>
      </c>
      <c r="G17" s="1">
        <v>30785.5421237798</v>
      </c>
      <c r="H17" s="1">
        <v>19826.466294287799</v>
      </c>
      <c r="I17" s="1">
        <v>8190.2276605286297</v>
      </c>
      <c r="J17" s="1">
        <v>1261.6036334755699</v>
      </c>
      <c r="K17" s="1">
        <v>122164.73921400501</v>
      </c>
      <c r="L17" s="1">
        <v>313.58358803464301</v>
      </c>
      <c r="M17" s="1">
        <v>3509.5705507706998</v>
      </c>
      <c r="N17" s="1">
        <v>9854.0764270193104</v>
      </c>
      <c r="O17" s="1">
        <v>20590.893855684699</v>
      </c>
      <c r="P17" s="1">
        <v>25776.147862701899</v>
      </c>
      <c r="Q17" s="1">
        <v>16063.767457453499</v>
      </c>
      <c r="R17" s="1">
        <v>24922.664673905099</v>
      </c>
      <c r="S17" s="1">
        <v>21134.034798435001</v>
      </c>
      <c r="T17" s="1">
        <v>72</v>
      </c>
      <c r="U17" s="9">
        <f>D17/$C17*100</f>
        <v>21.694511565809631</v>
      </c>
      <c r="V17" s="9">
        <f>E17/$C17*100</f>
        <v>19.182006669250889</v>
      </c>
      <c r="W17" s="9">
        <f>F17/$C17*100</f>
        <v>20.637056421607021</v>
      </c>
      <c r="X17" s="9">
        <f>G17/$C17*100</f>
        <v>19.726102664774164</v>
      </c>
      <c r="Y17" s="9">
        <f>H17/$C17*100</f>
        <v>12.703979940593854</v>
      </c>
      <c r="Z17" s="9">
        <f>I17/$C17*100</f>
        <v>5.2479592865335789</v>
      </c>
      <c r="AA17" s="9">
        <f>J17/$C17*100</f>
        <v>0.80838345143085888</v>
      </c>
      <c r="AB17" s="9">
        <f>L17/$K17*100</f>
        <v>0.25668911508525832</v>
      </c>
      <c r="AC17" s="9">
        <f>M17/$K17*100</f>
        <v>2.8728179451377747</v>
      </c>
      <c r="AD17" s="9">
        <f>N17/$K17*100</f>
        <v>8.06621983595217</v>
      </c>
      <c r="AE17" s="9">
        <f>O17/$K17*100</f>
        <v>16.855022151370626</v>
      </c>
      <c r="AF17" s="9">
        <f>P17/$K17*100</f>
        <v>21.099498945884797</v>
      </c>
      <c r="AG17" s="9">
        <f>Q17/$K17*100</f>
        <v>13.14926676945089</v>
      </c>
      <c r="AH17" s="9">
        <f>R17/$K17*100</f>
        <v>20.400865940741074</v>
      </c>
      <c r="AI17" s="9">
        <f>S17/$K17*100</f>
        <v>17.299619296377287</v>
      </c>
    </row>
    <row r="18" spans="1:35" x14ac:dyDescent="0.25">
      <c r="A18" t="s">
        <v>21</v>
      </c>
      <c r="B18" t="s">
        <v>41</v>
      </c>
      <c r="C18" s="1">
        <v>65883</v>
      </c>
      <c r="D18" s="1">
        <v>13327.362357121399</v>
      </c>
      <c r="E18" s="1">
        <v>11101.745413143801</v>
      </c>
      <c r="F18" s="1">
        <v>12268.5878424863</v>
      </c>
      <c r="G18" s="1">
        <v>14230.718743703899</v>
      </c>
      <c r="H18" s="1">
        <v>9710.8866747612701</v>
      </c>
      <c r="I18" s="1">
        <v>4642.3910618206501</v>
      </c>
      <c r="J18" s="1">
        <v>601.30790696262704</v>
      </c>
      <c r="K18" s="1">
        <v>52677.357121003901</v>
      </c>
      <c r="L18" s="1">
        <v>448.23127789031901</v>
      </c>
      <c r="M18" s="1">
        <v>1988.73430623696</v>
      </c>
      <c r="N18" s="1">
        <v>3325.2548776440799</v>
      </c>
      <c r="O18" s="1">
        <v>8413.2824856553307</v>
      </c>
      <c r="P18" s="1">
        <v>10274.5678652118</v>
      </c>
      <c r="Q18" s="1">
        <v>7361.9434403927798</v>
      </c>
      <c r="R18" s="1">
        <v>12979.762238826201</v>
      </c>
      <c r="S18" s="1">
        <v>7885.5806291463496</v>
      </c>
      <c r="T18" s="1">
        <v>51</v>
      </c>
      <c r="U18" s="9">
        <f>D18/$C18*100</f>
        <v>20.228833473159082</v>
      </c>
      <c r="V18" s="9">
        <f>E18/$C18*100</f>
        <v>16.850698075594313</v>
      </c>
      <c r="W18" s="9">
        <f>F18/$C18*100</f>
        <v>18.621780796998163</v>
      </c>
      <c r="X18" s="9">
        <f>G18/$C18*100</f>
        <v>21.599985950402832</v>
      </c>
      <c r="Y18" s="9">
        <f>H18/$C18*100</f>
        <v>14.7395939388936</v>
      </c>
      <c r="Z18" s="9">
        <f>I18/$C18*100</f>
        <v>7.0464172272371481</v>
      </c>
      <c r="AA18" s="9">
        <f>J18/$C18*100</f>
        <v>0.91269053771477782</v>
      </c>
      <c r="AB18" s="9">
        <f>L18/$K18*100</f>
        <v>0.85089932826488934</v>
      </c>
      <c r="AC18" s="9">
        <f>M18/$K18*100</f>
        <v>3.7753114714329463</v>
      </c>
      <c r="AD18" s="9">
        <f>N18/$K18*100</f>
        <v>6.3124937532566721</v>
      </c>
      <c r="AE18" s="9">
        <f>O18/$K18*100</f>
        <v>15.971345081586724</v>
      </c>
      <c r="AF18" s="9">
        <f>P18/$K18*100</f>
        <v>19.504714030376157</v>
      </c>
      <c r="AG18" s="9">
        <f>Q18/$K18*100</f>
        <v>13.975536820273337</v>
      </c>
      <c r="AH18" s="9">
        <f>R18/$K18*100</f>
        <v>24.640116642546623</v>
      </c>
      <c r="AI18" s="9">
        <f>S18/$K18*100</f>
        <v>14.9695828722625</v>
      </c>
    </row>
    <row r="19" spans="1:35" x14ac:dyDescent="0.25">
      <c r="A19" t="s">
        <v>20</v>
      </c>
      <c r="B19" t="s">
        <v>40</v>
      </c>
      <c r="C19" s="1">
        <v>350452</v>
      </c>
      <c r="D19" s="1">
        <v>73811.181762302906</v>
      </c>
      <c r="E19" s="1">
        <v>71487.0425709337</v>
      </c>
      <c r="F19" s="1">
        <v>77628.446795385506</v>
      </c>
      <c r="G19" s="1">
        <v>67739.7058488326</v>
      </c>
      <c r="H19" s="1">
        <v>43101.182095664903</v>
      </c>
      <c r="I19" s="1">
        <v>14571.1407300275</v>
      </c>
      <c r="J19" s="1">
        <v>2113.3001968529602</v>
      </c>
      <c r="K19" s="1">
        <v>276499.15675050201</v>
      </c>
      <c r="L19" s="1">
        <v>112.538538757616</v>
      </c>
      <c r="M19" s="1">
        <v>8396.5134108426901</v>
      </c>
      <c r="N19" s="1">
        <v>41471.141720845299</v>
      </c>
      <c r="O19" s="1">
        <v>53049.448031500899</v>
      </c>
      <c r="P19" s="1">
        <v>53736.630061218697</v>
      </c>
      <c r="Q19" s="1">
        <v>25129.2773062827</v>
      </c>
      <c r="R19" s="1">
        <v>48200.421662643697</v>
      </c>
      <c r="S19" s="1">
        <v>46403.186018410903</v>
      </c>
      <c r="T19" s="1">
        <v>42</v>
      </c>
      <c r="U19" s="9">
        <f>D19/$C19*100</f>
        <v>21.061709381685052</v>
      </c>
      <c r="V19" s="9">
        <f>E19/$C19*100</f>
        <v>20.398526066603615</v>
      </c>
      <c r="W19" s="9">
        <f>F19/$C19*100</f>
        <v>22.150949857722459</v>
      </c>
      <c r="X19" s="9">
        <f>G19/$C19*100</f>
        <v>19.329239339148472</v>
      </c>
      <c r="Y19" s="9">
        <f>H19/$C19*100</f>
        <v>12.298740511015746</v>
      </c>
      <c r="Z19" s="9">
        <f>I19/$C19*100</f>
        <v>4.1578135465135029</v>
      </c>
      <c r="AA19" s="9">
        <f>J19/$C19*100</f>
        <v>0.60302129731117537</v>
      </c>
      <c r="AB19" s="9">
        <f>L19/$K19*100</f>
        <v>4.0701223135795939E-2</v>
      </c>
      <c r="AC19" s="9">
        <f>M19/$K19*100</f>
        <v>3.0367229721496956</v>
      </c>
      <c r="AD19" s="9">
        <f>N19/$K19*100</f>
        <v>14.998650342455342</v>
      </c>
      <c r="AE19" s="9">
        <f>O19/$K19*100</f>
        <v>19.186115666663632</v>
      </c>
      <c r="AF19" s="9">
        <f>P19/$K19*100</f>
        <v>19.434645187619051</v>
      </c>
      <c r="AG19" s="9">
        <f>Q19/$K19*100</f>
        <v>9.0883739399458676</v>
      </c>
      <c r="AH19" s="9">
        <f>R19/$K19*100</f>
        <v>17.432393729192157</v>
      </c>
      <c r="AI19" s="9">
        <f>S19/$K19*100</f>
        <v>16.782396938838641</v>
      </c>
    </row>
    <row r="20" spans="1:35" x14ac:dyDescent="0.25">
      <c r="A20" t="s">
        <v>19</v>
      </c>
      <c r="B20" t="s">
        <v>39</v>
      </c>
      <c r="C20" s="1">
        <v>6001853</v>
      </c>
      <c r="D20" s="1">
        <v>1065971.5368937899</v>
      </c>
      <c r="E20" s="1">
        <v>1252951.04898504</v>
      </c>
      <c r="F20" s="1">
        <v>1333842.86151382</v>
      </c>
      <c r="G20" s="1">
        <v>1135793.28349132</v>
      </c>
      <c r="H20" s="1">
        <v>780965.48225372203</v>
      </c>
      <c r="I20" s="1">
        <v>371904.03449598298</v>
      </c>
      <c r="J20" s="1">
        <v>60424.752366327702</v>
      </c>
      <c r="K20" s="1">
        <v>4936126.2537303995</v>
      </c>
      <c r="L20" s="1">
        <v>855.43240078219105</v>
      </c>
      <c r="M20" s="1">
        <v>165610.472064292</v>
      </c>
      <c r="N20" s="1">
        <v>1145444.07618048</v>
      </c>
      <c r="O20" s="1">
        <v>748472.85647939797</v>
      </c>
      <c r="P20" s="1">
        <v>736948.630821503</v>
      </c>
      <c r="Q20" s="1">
        <v>327089.79624341702</v>
      </c>
      <c r="R20" s="1">
        <v>921005.09406926902</v>
      </c>
      <c r="S20" s="1">
        <v>890699.89547125995</v>
      </c>
      <c r="T20" s="1">
        <v>100</v>
      </c>
      <c r="U20" s="9">
        <f>D20/$C20*100</f>
        <v>17.760707183161433</v>
      </c>
      <c r="V20" s="9">
        <f>E20/$C20*100</f>
        <v>20.876070256719718</v>
      </c>
      <c r="W20" s="9">
        <f>F20/$C20*100</f>
        <v>22.223850892612997</v>
      </c>
      <c r="X20" s="9">
        <f>G20/$C20*100</f>
        <v>18.924043682697995</v>
      </c>
      <c r="Y20" s="9">
        <f>H20/$C20*100</f>
        <v>13.012072809076164</v>
      </c>
      <c r="Z20" s="9">
        <f>I20/$C20*100</f>
        <v>6.1964868932308566</v>
      </c>
      <c r="AA20" s="9">
        <f>J20/$C20*100</f>
        <v>1.0067682825008826</v>
      </c>
      <c r="AB20" s="9">
        <f>L20/$K20*100</f>
        <v>1.7330034865613728E-2</v>
      </c>
      <c r="AC20" s="9">
        <f>M20/$K20*100</f>
        <v>3.35506961433846</v>
      </c>
      <c r="AD20" s="9">
        <f>N20/$K20*100</f>
        <v>23.205323715430264</v>
      </c>
      <c r="AE20" s="9">
        <f>O20/$K20*100</f>
        <v>15.163162731377696</v>
      </c>
      <c r="AF20" s="9">
        <f>P20/$K20*100</f>
        <v>14.92969573589342</v>
      </c>
      <c r="AG20" s="9">
        <f>Q20/$K20*100</f>
        <v>6.6264471253389052</v>
      </c>
      <c r="AH20" s="9">
        <f>R20/$K20*100</f>
        <v>18.658459016789408</v>
      </c>
      <c r="AI20" s="9">
        <f>S20/$K20*100</f>
        <v>18.044512025966263</v>
      </c>
    </row>
    <row r="21" spans="1:35" x14ac:dyDescent="0.25">
      <c r="A21" t="s">
        <v>18</v>
      </c>
      <c r="B21" t="s">
        <v>38</v>
      </c>
      <c r="C21" s="1">
        <v>1352466</v>
      </c>
      <c r="D21" s="1">
        <v>307262.81984173303</v>
      </c>
      <c r="E21" s="1">
        <v>265120.30155417998</v>
      </c>
      <c r="F21" s="1">
        <v>278533.782229517</v>
      </c>
      <c r="G21" s="1">
        <v>260090.517122294</v>
      </c>
      <c r="H21" s="1">
        <v>163750.06292241599</v>
      </c>
      <c r="I21" s="1">
        <v>68445.859075980799</v>
      </c>
      <c r="J21" s="1">
        <v>9262.6572538794608</v>
      </c>
      <c r="K21" s="1">
        <v>1045951.89101625</v>
      </c>
      <c r="L21" s="1">
        <v>488.68494435133698</v>
      </c>
      <c r="M21" s="1">
        <v>33987.896547806296</v>
      </c>
      <c r="N21" s="1">
        <v>90857.779223981095</v>
      </c>
      <c r="O21" s="1">
        <v>163338.19844824701</v>
      </c>
      <c r="P21" s="1">
        <v>207689.46001650399</v>
      </c>
      <c r="Q21" s="1">
        <v>134420.11413811901</v>
      </c>
      <c r="R21" s="1">
        <v>194801.94648715999</v>
      </c>
      <c r="S21" s="1">
        <v>220367.81121008101</v>
      </c>
      <c r="T21" s="1">
        <v>152</v>
      </c>
      <c r="U21" s="9">
        <f>D21/$C21*100</f>
        <v>22.718709368053101</v>
      </c>
      <c r="V21" s="9">
        <f>E21/$C21*100</f>
        <v>19.60273319655947</v>
      </c>
      <c r="W21" s="9">
        <f>F21/$C21*100</f>
        <v>20.594512707122913</v>
      </c>
      <c r="X21" s="9">
        <f>G21/$C21*100</f>
        <v>19.230835904362401</v>
      </c>
      <c r="Y21" s="9">
        <f>H21/$C21*100</f>
        <v>12.107517891201406</v>
      </c>
      <c r="Z21" s="9">
        <f>I21/$C21*100</f>
        <v>5.060819205509107</v>
      </c>
      <c r="AA21" s="9">
        <f>J21/$C21*100</f>
        <v>0.68487172719162337</v>
      </c>
      <c r="AB21" s="9">
        <f>L21/$K21*100</f>
        <v>4.6721550823578435E-2</v>
      </c>
      <c r="AC21" s="9">
        <f>M21/$K21*100</f>
        <v>3.2494703475112559</v>
      </c>
      <c r="AD21" s="9">
        <f>N21/$K21*100</f>
        <v>8.6866116887750344</v>
      </c>
      <c r="AE21" s="9">
        <f>O21/$K21*100</f>
        <v>15.616224785400707</v>
      </c>
      <c r="AF21" s="9">
        <f>P21/$K21*100</f>
        <v>19.856502177620452</v>
      </c>
      <c r="AG21" s="9">
        <f>Q21/$K21*100</f>
        <v>12.85146241358348</v>
      </c>
      <c r="AH21" s="9">
        <f>R21/$K21*100</f>
        <v>18.624369644562698</v>
      </c>
      <c r="AI21" s="9">
        <f>S21/$K21*100</f>
        <v>21.068637391722767</v>
      </c>
    </row>
  </sheetData>
  <sortState ref="A2:AI21">
    <sortCondition descending="1" ref="A2:A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2020-08-17T14:34:16Z</dcterms:created>
  <dcterms:modified xsi:type="dcterms:W3CDTF">2020-08-18T07:57:42Z</dcterms:modified>
</cp:coreProperties>
</file>