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11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23" i="1" l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</calcChain>
</file>

<file path=xl/sharedStrings.xml><?xml version="1.0" encoding="utf-8"?>
<sst xmlns="http://schemas.openxmlformats.org/spreadsheetml/2006/main" count="139" uniqueCount="139">
  <si>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</si>
  <si>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</si>
  <si>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</si>
  <si>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</si>
  <si>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</si>
  <si>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</si>
  <si>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</si>
  <si>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</si>
  <si>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</si>
  <si>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</si>
  <si>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</si>
  <si>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</si>
  <si>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</si>
  <si>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</si>
  <si>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</si>
  <si>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</si>
  <si>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</si>
  <si>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</si>
  <si>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200017846</t>
  </si>
  <si>
    <t>200023125</t>
  </si>
  <si>
    <t>200023240</t>
  </si>
  <si>
    <t>200023919</t>
  </si>
  <si>
    <t>200033090</t>
  </si>
  <si>
    <t>200033173</t>
  </si>
  <si>
    <t>200034130</t>
  </si>
  <si>
    <t>200035970</t>
  </si>
  <si>
    <t>200037133</t>
  </si>
  <si>
    <t>200040251</t>
  </si>
  <si>
    <t>200054781</t>
  </si>
  <si>
    <t>200055655</t>
  </si>
  <si>
    <t>200056232</t>
  </si>
  <si>
    <t>200056380</t>
  </si>
  <si>
    <t>200057859</t>
  </si>
  <si>
    <t>200057958</t>
  </si>
  <si>
    <t>200058477</t>
  </si>
  <si>
    <t>200058485</t>
  </si>
  <si>
    <t>200058519</t>
  </si>
  <si>
    <t>200058782</t>
  </si>
  <si>
    <t>200059228</t>
  </si>
  <si>
    <t>200059889</t>
  </si>
  <si>
    <t>200070779</t>
  </si>
  <si>
    <t>200071074</t>
  </si>
  <si>
    <t>200072130</t>
  </si>
  <si>
    <t>200072346</t>
  </si>
  <si>
    <t>200072544</t>
  </si>
  <si>
    <t>200072874</t>
  </si>
  <si>
    <t>200073013</t>
  </si>
  <si>
    <t>200073344</t>
  </si>
  <si>
    <t>200090504</t>
  </si>
  <si>
    <t>247700032</t>
  </si>
  <si>
    <t>247700057</t>
  </si>
  <si>
    <t>247700065</t>
  </si>
  <si>
    <t>247700107</t>
  </si>
  <si>
    <t>247700339</t>
  </si>
  <si>
    <t>247700594</t>
  </si>
  <si>
    <t>247700644</t>
  </si>
  <si>
    <t>247700701</t>
  </si>
  <si>
    <t>247800550</t>
  </si>
  <si>
    <t>247800584</t>
  </si>
  <si>
    <t>247800618</t>
  </si>
  <si>
    <t>249100074</t>
  </si>
  <si>
    <t>249100157</t>
  </si>
  <si>
    <t>249100546</t>
  </si>
  <si>
    <t>249100553</t>
  </si>
  <si>
    <t>249100595</t>
  </si>
  <si>
    <t>249500109</t>
  </si>
  <si>
    <t>249500430</t>
  </si>
  <si>
    <t>249500455</t>
  </si>
  <si>
    <t>249500489</t>
  </si>
  <si>
    <t>249500513</t>
  </si>
  <si>
    <t>CA Étampois Sud-Essonne (CCESE)</t>
  </si>
  <si>
    <t>CC Les Portes Briardes entre Villes et Forêts</t>
  </si>
  <si>
    <t>CC Pays de Nemours</t>
  </si>
  <si>
    <t>CC Gâtinais Val de Loing</t>
  </si>
  <si>
    <t>CC Plaines et Monts de France</t>
  </si>
  <si>
    <t>CC de la Haute Vallée de Chevreuse</t>
  </si>
  <si>
    <t>CC Gally Mauldre</t>
  </si>
  <si>
    <t>CC Vexin Centre</t>
  </si>
  <si>
    <t>CC du Provinois</t>
  </si>
  <si>
    <t>CC Bassée-Montois</t>
  </si>
  <si>
    <t>Métropole du Grand Paris</t>
  </si>
  <si>
    <t>CA Roissy Pays de France</t>
  </si>
  <si>
    <t>CA Communauté Paris-Saclay</t>
  </si>
  <si>
    <t>CA Plaine Vallée</t>
  </si>
  <si>
    <t>CA Cœur d'Essonne Agglomération</t>
  </si>
  <si>
    <t>CA Paris - Vallée de la Marne</t>
  </si>
  <si>
    <t>CA Val d'Yerres Val de Seine</t>
  </si>
  <si>
    <t>CA Val Parisis</t>
  </si>
  <si>
    <t>CA Saint-Germain Boucles de Seine</t>
  </si>
  <si>
    <t>CA de Saint-Quentin-en-Yvelines</t>
  </si>
  <si>
    <t>CA Grand Paris Sud Seine Essonne Sénart</t>
  </si>
  <si>
    <t>CU Grand Paris Seine et Oise</t>
  </si>
  <si>
    <t>CC Brie des Rivières et Châteaux</t>
  </si>
  <si>
    <t>CC Les Portes de l'Ile de France</t>
  </si>
  <si>
    <t>CA du Pays de Meaux</t>
  </si>
  <si>
    <t>CA du Pays de Fontainebleau</t>
  </si>
  <si>
    <t>CC des Deux Morin</t>
  </si>
  <si>
    <t>CC Val Briard</t>
  </si>
  <si>
    <t>CC Carnelle Pays-De-France</t>
  </si>
  <si>
    <t>CA Rambouillet Territoires</t>
  </si>
  <si>
    <t>CA Coulommiers Pays de Brie</t>
  </si>
  <si>
    <t>CC des Deux Vallées</t>
  </si>
  <si>
    <t>CC Moret Seine et Loing</t>
  </si>
  <si>
    <t>CA Melun Val de Seine</t>
  </si>
  <si>
    <t>CC du Pays de l'Ourcq</t>
  </si>
  <si>
    <t>CC Pays de Montereau</t>
  </si>
  <si>
    <t>CA Val d'Europe Agglomération</t>
  </si>
  <si>
    <t>CA Marne et Gondoire</t>
  </si>
  <si>
    <t>CC l'Orée de la Brie</t>
  </si>
  <si>
    <t>CC Brie Nangissienne</t>
  </si>
  <si>
    <t>CC du Pays Houdanais (C.C.P.H.)</t>
  </si>
  <si>
    <t>CA Versailles Grand Parc (C.A.V.G.P.)</t>
  </si>
  <si>
    <t>CC Cœur d'Yvelines</t>
  </si>
  <si>
    <t>CC du Pays de Limours (CCPL)</t>
  </si>
  <si>
    <t>CC du Val d'Essonne (CCVE)</t>
  </si>
  <si>
    <t>CC Entre Juine et Renarde (CCEJR)</t>
  </si>
  <si>
    <t>CC Le Dourdannais en Hurepoix (CCDH)</t>
  </si>
  <si>
    <t>CA de Cergy-Pontoise</t>
  </si>
  <si>
    <t>CC Sausseron Impressionnistes</t>
  </si>
  <si>
    <t>CC de la Vallée de l'Oise et des Trois Forêts</t>
  </si>
  <si>
    <t>CC du Haut Val d'Oise</t>
  </si>
  <si>
    <t>CC du Vexin-Val de Seine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</si>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</sst>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138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122</v>
      </c>
      <c r="U1" s="6" t="s">
        <v>123</v>
      </c>
      <c r="V1" s="6" t="s">
        <v>124</v>
      </c>
      <c r="W1" s="6" t="s">
        <v>125</v>
      </c>
      <c r="X1" s="6" t="s">
        <v>126</v>
      </c>
      <c r="Y1" s="6" t="s">
        <v>127</v>
      </c>
      <c r="Z1" s="6" t="s">
        <v>128</v>
      </c>
      <c r="AA1" s="6" t="s">
        <v>129</v>
      </c>
      <c r="AB1" s="7" t="s">
        <v>130</v>
      </c>
      <c r="AC1" s="7" t="s">
        <v>131</v>
      </c>
      <c r="AD1" s="7" t="s">
        <v>132</v>
      </c>
      <c r="AE1" s="7" t="s">
        <v>133</v>
      </c>
      <c r="AF1" s="7" t="s">
        <v>134</v>
      </c>
      <c r="AG1" s="7" t="s">
        <v>135</v>
      </c>
      <c r="AH1" s="7" t="s">
        <v>136</v>
      </c>
      <c r="AI1" s="7" t="s">
        <v>137</v>
      </c>
    </row>
    <row r="2" spans="1:35" x14ac:dyDescent="0.25">
      <c r="A2" t="s">
        <v>18</v>
      </c>
      <c r="B2" t="s">
        <v>70</v>
      </c>
      <c r="C2" s="1">
        <v>54245</v>
      </c>
      <c r="D2" s="1">
        <v>11465.710729963101</v>
      </c>
      <c r="E2" s="1">
        <v>9600.6198185200101</v>
      </c>
      <c r="F2" s="1">
        <v>10678.4784417877</v>
      </c>
      <c r="G2" s="1">
        <v>11199.767751219801</v>
      </c>
      <c r="H2" s="1">
        <v>7584.05572550748</v>
      </c>
      <c r="I2" s="1">
        <v>3153.3921117024702</v>
      </c>
      <c r="J2" s="1">
        <v>562.97542129943304</v>
      </c>
      <c r="K2" s="1">
        <v>42693.139933933999</v>
      </c>
      <c r="L2" s="1">
        <v>279.88765178205801</v>
      </c>
      <c r="M2" s="1">
        <v>1304.58805930273</v>
      </c>
      <c r="N2" s="1">
        <v>3242.2777763005602</v>
      </c>
      <c r="O2" s="1">
        <v>7160.8866660697404</v>
      </c>
      <c r="P2" s="1">
        <v>8515.9602044335006</v>
      </c>
      <c r="Q2" s="1">
        <v>5703.0522149674998</v>
      </c>
      <c r="R2" s="1">
        <v>9838.5482055029606</v>
      </c>
      <c r="S2" s="1">
        <v>6647.9391555750399</v>
      </c>
      <c r="T2" s="1">
        <v>37</v>
      </c>
      <c r="U2" s="9">
        <f>D2/$C2*100</f>
        <v>21.136898755577658</v>
      </c>
      <c r="V2" s="9">
        <f>E2/$C2*100</f>
        <v>17.698626266973932</v>
      </c>
      <c r="W2" s="9">
        <f>F2/$C2*100</f>
        <v>19.685645574315974</v>
      </c>
      <c r="X2" s="9">
        <f>G2/$C2*100</f>
        <v>20.646636097741361</v>
      </c>
      <c r="Y2" s="9">
        <f>H2/$C2*100</f>
        <v>13.981114804143202</v>
      </c>
      <c r="Z2" s="9">
        <f>I2/$C2*100</f>
        <v>5.8132401358696102</v>
      </c>
      <c r="AA2" s="9">
        <f>J2/$C2*100</f>
        <v>1.0378383653782524</v>
      </c>
      <c r="AB2" s="9">
        <f>L2/$K2*100</f>
        <v>0.6555799180270494</v>
      </c>
      <c r="AC2" s="9">
        <f>M2/$K2*100</f>
        <v>3.0557322823327828</v>
      </c>
      <c r="AD2" s="9">
        <f>N2/$K2*100</f>
        <v>7.5943764766842197</v>
      </c>
      <c r="AE2" s="9">
        <f>O2/$K2*100</f>
        <v>16.772921076198514</v>
      </c>
      <c r="AF2" s="9">
        <f>P2/$K2*100</f>
        <v>19.946905328611631</v>
      </c>
      <c r="AG2" s="9">
        <f>Q2/$K2*100</f>
        <v>13.358240278866242</v>
      </c>
      <c r="AH2" s="9">
        <f>R2/$K2*100</f>
        <v>23.044798814816005</v>
      </c>
      <c r="AI2" s="9">
        <f>S2/$K2*100</f>
        <v>15.571445824463769</v>
      </c>
    </row>
    <row r="3" spans="1:35" x14ac:dyDescent="0.25">
      <c r="A3" t="s">
        <v>19</v>
      </c>
      <c r="B3" t="s">
        <v>71</v>
      </c>
      <c r="C3" s="1">
        <v>46157</v>
      </c>
      <c r="D3" s="1">
        <v>9224.5841470518299</v>
      </c>
      <c r="E3" s="1">
        <v>8337.5579724802501</v>
      </c>
      <c r="F3" s="1">
        <v>8700.2903899313096</v>
      </c>
      <c r="G3" s="1">
        <v>10193.226492556199</v>
      </c>
      <c r="H3" s="1">
        <v>6800.5930664137004</v>
      </c>
      <c r="I3" s="1">
        <v>2584.1459849478701</v>
      </c>
      <c r="J3" s="1">
        <v>316.601946618873</v>
      </c>
      <c r="K3" s="1">
        <v>37070.943949339096</v>
      </c>
      <c r="L3" s="1">
        <v>23.336896686966298</v>
      </c>
      <c r="M3" s="1">
        <v>1269.42961567879</v>
      </c>
      <c r="N3" s="1">
        <v>4913.6216005695796</v>
      </c>
      <c r="O3" s="1">
        <v>6617.9584971446202</v>
      </c>
      <c r="P3" s="1">
        <v>6192.9957628520897</v>
      </c>
      <c r="Q3" s="1">
        <v>4042.48390403453</v>
      </c>
      <c r="R3" s="1">
        <v>8338.0711113612106</v>
      </c>
      <c r="S3" s="1">
        <v>5673.0465610113197</v>
      </c>
      <c r="T3" s="1">
        <v>5</v>
      </c>
      <c r="U3" s="9">
        <f>D3/$C3*100</f>
        <v>19.985233327668244</v>
      </c>
      <c r="V3" s="9">
        <f>E3/$C3*100</f>
        <v>18.063474602942676</v>
      </c>
      <c r="W3" s="9">
        <f>F3/$C3*100</f>
        <v>18.849341139873278</v>
      </c>
      <c r="X3" s="9">
        <f>G3/$C3*100</f>
        <v>22.083815006512989</v>
      </c>
      <c r="Y3" s="9">
        <f>H3/$C3*100</f>
        <v>14.733611513776243</v>
      </c>
      <c r="Z3" s="9">
        <f>I3/$C3*100</f>
        <v>5.5986003963599673</v>
      </c>
      <c r="AA3" s="9">
        <f>J3/$C3*100</f>
        <v>0.68592401286667903</v>
      </c>
      <c r="AB3" s="9">
        <f>L3/$K3*100</f>
        <v>6.2951989350091386E-2</v>
      </c>
      <c r="AC3" s="9">
        <f>M3/$K3*100</f>
        <v>3.4243250385357977</v>
      </c>
      <c r="AD3" s="9">
        <f>N3/$K3*100</f>
        <v>13.254643872258828</v>
      </c>
      <c r="AE3" s="9">
        <f>O3/$K3*100</f>
        <v>17.852144542606407</v>
      </c>
      <c r="AF3" s="9">
        <f>P3/$K3*100</f>
        <v>16.705794628039136</v>
      </c>
      <c r="AG3" s="9">
        <f>Q3/$K3*100</f>
        <v>10.904723412381841</v>
      </c>
      <c r="AH3" s="9">
        <f>R3/$K3*100</f>
        <v>22.492200691614332</v>
      </c>
      <c r="AI3" s="9">
        <f>S3/$K3*100</f>
        <v>15.303215825213586</v>
      </c>
    </row>
    <row r="4" spans="1:35" x14ac:dyDescent="0.25">
      <c r="A4" t="s">
        <v>20</v>
      </c>
      <c r="B4" t="s">
        <v>72</v>
      </c>
      <c r="C4" s="1">
        <v>29780</v>
      </c>
      <c r="D4" s="1">
        <v>5416.6338903696897</v>
      </c>
      <c r="E4" s="1">
        <v>4885.1709471289296</v>
      </c>
      <c r="F4" s="1">
        <v>5152.8794022469301</v>
      </c>
      <c r="G4" s="1">
        <v>6523.7029456329301</v>
      </c>
      <c r="H4" s="1">
        <v>4951.7333235927699</v>
      </c>
      <c r="I4" s="1">
        <v>2525.46929312374</v>
      </c>
      <c r="J4" s="1">
        <v>324.410197905026</v>
      </c>
      <c r="K4" s="1">
        <v>24353.589799038298</v>
      </c>
      <c r="L4" s="1">
        <v>107.076427745765</v>
      </c>
      <c r="M4" s="1">
        <v>895.59498847578197</v>
      </c>
      <c r="N4" s="1">
        <v>1624.6601192468099</v>
      </c>
      <c r="O4" s="1">
        <v>3463.7434389187201</v>
      </c>
      <c r="P4" s="1">
        <v>4475.1053766681998</v>
      </c>
      <c r="Q4" s="1">
        <v>3125.1302738896502</v>
      </c>
      <c r="R4" s="1">
        <v>6808.56954913552</v>
      </c>
      <c r="S4" s="1">
        <v>3853.7096249578699</v>
      </c>
      <c r="T4" s="1">
        <v>21</v>
      </c>
      <c r="U4" s="9">
        <f>D4/$C4*100</f>
        <v>18.188831062356243</v>
      </c>
      <c r="V4" s="9">
        <f>E4/$C4*100</f>
        <v>16.404200628371154</v>
      </c>
      <c r="W4" s="9">
        <f>F4/$C4*100</f>
        <v>17.303154473629718</v>
      </c>
      <c r="X4" s="9">
        <f>G4/$C4*100</f>
        <v>21.906322853032002</v>
      </c>
      <c r="Y4" s="9">
        <f>H4/$C4*100</f>
        <v>16.627714316966991</v>
      </c>
      <c r="Z4" s="9">
        <f>I4/$C4*100</f>
        <v>8.4804207290924776</v>
      </c>
      <c r="AA4" s="9">
        <f>J4/$C4*100</f>
        <v>1.089355936551464</v>
      </c>
      <c r="AB4" s="9">
        <f>L4/$K4*100</f>
        <v>0.43967410402056356</v>
      </c>
      <c r="AC4" s="9">
        <f>M4/$K4*100</f>
        <v>3.6774660157540642</v>
      </c>
      <c r="AD4" s="9">
        <f>N4/$K4*100</f>
        <v>6.6711319877407416</v>
      </c>
      <c r="AE4" s="9">
        <f>O4/$K4*100</f>
        <v>14.222722266002444</v>
      </c>
      <c r="AF4" s="9">
        <f>P4/$K4*100</f>
        <v>18.375547151758784</v>
      </c>
      <c r="AG4" s="9">
        <f>Q4/$K4*100</f>
        <v>12.83231876564275</v>
      </c>
      <c r="AH4" s="9">
        <f>R4/$K4*100</f>
        <v>27.957149665896008</v>
      </c>
      <c r="AI4" s="9">
        <f>S4/$K4*100</f>
        <v>15.823990043184718</v>
      </c>
    </row>
    <row r="5" spans="1:35" x14ac:dyDescent="0.25">
      <c r="A5" t="s">
        <v>21</v>
      </c>
      <c r="B5" t="s">
        <v>73</v>
      </c>
      <c r="C5" s="1">
        <v>18831</v>
      </c>
      <c r="D5" s="1">
        <v>3623.62982645171</v>
      </c>
      <c r="E5" s="1">
        <v>2775.7760312509699</v>
      </c>
      <c r="F5" s="1">
        <v>3266.77426915659</v>
      </c>
      <c r="G5" s="1">
        <v>4079.36486691853</v>
      </c>
      <c r="H5" s="1">
        <v>3092.9319802780301</v>
      </c>
      <c r="I5" s="1">
        <v>1716.83655033985</v>
      </c>
      <c r="J5" s="1">
        <v>275.68647560429599</v>
      </c>
      <c r="K5" s="1">
        <v>15213.234150152</v>
      </c>
      <c r="L5" s="1">
        <v>203.07686183398999</v>
      </c>
      <c r="M5" s="1">
        <v>456.81209025292299</v>
      </c>
      <c r="N5" s="1">
        <v>874.86365082155305</v>
      </c>
      <c r="O5" s="1">
        <v>1985.41808979354</v>
      </c>
      <c r="P5" s="1">
        <v>2714.6418985424698</v>
      </c>
      <c r="Q5" s="1">
        <v>2199.4454012584101</v>
      </c>
      <c r="R5" s="1">
        <v>4654.8051827000099</v>
      </c>
      <c r="S5" s="1">
        <v>2124.1709749491301</v>
      </c>
      <c r="T5" s="1">
        <v>20</v>
      </c>
      <c r="U5" s="9">
        <f>D5/$C5*100</f>
        <v>19.242896428504647</v>
      </c>
      <c r="V5" s="9">
        <f>E5/$C5*100</f>
        <v>14.740460045940045</v>
      </c>
      <c r="W5" s="9">
        <f>F5/$C5*100</f>
        <v>17.347853375585949</v>
      </c>
      <c r="X5" s="9">
        <f>G5/$C5*100</f>
        <v>21.663028341131803</v>
      </c>
      <c r="Y5" s="9">
        <f>H5/$C5*100</f>
        <v>16.42468259932043</v>
      </c>
      <c r="Z5" s="9">
        <f>I5/$C5*100</f>
        <v>9.1170758342087517</v>
      </c>
      <c r="AA5" s="9">
        <f>J5/$C5*100</f>
        <v>1.4640033753082471</v>
      </c>
      <c r="AB5" s="9">
        <f>L5/$K5*100</f>
        <v>1.3348697576705673</v>
      </c>
      <c r="AC5" s="9">
        <f>M5/$K5*100</f>
        <v>3.0027283202523956</v>
      </c>
      <c r="AD5" s="9">
        <f>N5/$K5*100</f>
        <v>5.7506749859155493</v>
      </c>
      <c r="AE5" s="9">
        <f>O5/$K5*100</f>
        <v>13.050598381631451</v>
      </c>
      <c r="AF5" s="9">
        <f>P5/$K5*100</f>
        <v>17.843950022391176</v>
      </c>
      <c r="AG5" s="9">
        <f>Q5/$K5*100</f>
        <v>14.45744790062562</v>
      </c>
      <c r="AH5" s="9">
        <f>R5/$K5*100</f>
        <v>30.597078417106349</v>
      </c>
      <c r="AI5" s="9">
        <f>S5/$K5*100</f>
        <v>13.962652214407065</v>
      </c>
    </row>
    <row r="6" spans="1:35" x14ac:dyDescent="0.25">
      <c r="A6" t="s">
        <v>22</v>
      </c>
      <c r="B6" t="s">
        <v>74</v>
      </c>
      <c r="C6" s="1">
        <v>24627</v>
      </c>
      <c r="D6" s="1">
        <v>5668.7598051188697</v>
      </c>
      <c r="E6" s="1">
        <v>4388.7372425512604</v>
      </c>
      <c r="F6" s="1">
        <v>5627.0860268709703</v>
      </c>
      <c r="G6" s="1">
        <v>5313.7699734477201</v>
      </c>
      <c r="H6" s="1">
        <v>2774.4420145981699</v>
      </c>
      <c r="I6" s="1">
        <v>744.63029145636301</v>
      </c>
      <c r="J6" s="1">
        <v>109.574645956618</v>
      </c>
      <c r="K6" s="1">
        <v>18931.2079362531</v>
      </c>
      <c r="L6" s="1">
        <v>101.409031087317</v>
      </c>
      <c r="M6" s="1">
        <v>925.893989278096</v>
      </c>
      <c r="N6" s="1">
        <v>1906.8748527021401</v>
      </c>
      <c r="O6" s="1">
        <v>4383.9973685240202</v>
      </c>
      <c r="P6" s="1">
        <v>3622.1507533178601</v>
      </c>
      <c r="Q6" s="1">
        <v>2192.3418009248498</v>
      </c>
      <c r="R6" s="1">
        <v>3028.32971016375</v>
      </c>
      <c r="S6" s="1">
        <v>2770.2104302550401</v>
      </c>
      <c r="T6" s="1">
        <v>20</v>
      </c>
      <c r="U6" s="9">
        <f>D6/$C6*100</f>
        <v>23.018474865468267</v>
      </c>
      <c r="V6" s="9">
        <f>E6/$C6*100</f>
        <v>17.820835840952046</v>
      </c>
      <c r="W6" s="9">
        <f>F6/$C6*100</f>
        <v>22.849254991963981</v>
      </c>
      <c r="X6" s="9">
        <f>G6/$C6*100</f>
        <v>21.577008866072685</v>
      </c>
      <c r="Y6" s="9">
        <f>H6/$C6*100</f>
        <v>11.265854609161368</v>
      </c>
      <c r="Z6" s="9">
        <f>I6/$C6*100</f>
        <v>3.023633781850664</v>
      </c>
      <c r="AA6" s="9">
        <f>J6/$C6*100</f>
        <v>0.44493704453087257</v>
      </c>
      <c r="AB6" s="9">
        <f>L6/$K6*100</f>
        <v>0.53567121246985816</v>
      </c>
      <c r="AC6" s="9">
        <f>M6/$K6*100</f>
        <v>4.8908341844633014</v>
      </c>
      <c r="AD6" s="9">
        <f>N6/$K6*100</f>
        <v>10.072652834003746</v>
      </c>
      <c r="AE6" s="9">
        <f>O6/$K6*100</f>
        <v>23.157515269422944</v>
      </c>
      <c r="AF6" s="9">
        <f>P6/$K6*100</f>
        <v>19.133225758835348</v>
      </c>
      <c r="AG6" s="9">
        <f>Q6/$K6*100</f>
        <v>11.580570074065555</v>
      </c>
      <c r="AH6" s="9">
        <f>R6/$K6*100</f>
        <v>15.99649489013601</v>
      </c>
      <c r="AI6" s="9">
        <f>S6/$K6*100</f>
        <v>14.633035776603093</v>
      </c>
    </row>
    <row r="7" spans="1:35" x14ac:dyDescent="0.25">
      <c r="A7" t="s">
        <v>23</v>
      </c>
      <c r="B7" t="s">
        <v>75</v>
      </c>
      <c r="C7" s="1">
        <v>25276</v>
      </c>
      <c r="D7" s="1">
        <v>4402.3372623035202</v>
      </c>
      <c r="E7" s="1">
        <v>3932.2517977924399</v>
      </c>
      <c r="F7" s="1">
        <v>4158.4842502307802</v>
      </c>
      <c r="G7" s="1">
        <v>5742.9472755895604</v>
      </c>
      <c r="H7" s="1">
        <v>4398.98656989344</v>
      </c>
      <c r="I7" s="1">
        <v>2220.3166064536499</v>
      </c>
      <c r="J7" s="1">
        <v>420.67623773661597</v>
      </c>
      <c r="K7" s="1">
        <v>20915.245590276401</v>
      </c>
      <c r="L7" s="1">
        <v>30.704784343383601</v>
      </c>
      <c r="M7" s="1">
        <v>685.56737518719103</v>
      </c>
      <c r="N7" s="1">
        <v>5001.3762485778097</v>
      </c>
      <c r="O7" s="1">
        <v>3130.8550332240602</v>
      </c>
      <c r="P7" s="1">
        <v>1919.71744757943</v>
      </c>
      <c r="Q7" s="1">
        <v>955.90793605863701</v>
      </c>
      <c r="R7" s="1">
        <v>6147.7752405195997</v>
      </c>
      <c r="S7" s="1">
        <v>3043.3415247862599</v>
      </c>
      <c r="T7" s="1">
        <v>10</v>
      </c>
      <c r="U7" s="9">
        <f>D7/$C7*100</f>
        <v>17.417064655418262</v>
      </c>
      <c r="V7" s="9">
        <f>E7/$C7*100</f>
        <v>15.557255094921823</v>
      </c>
      <c r="W7" s="9">
        <f>F7/$C7*100</f>
        <v>16.452303569515667</v>
      </c>
      <c r="X7" s="9">
        <f>G7/$C7*100</f>
        <v>22.720949816385346</v>
      </c>
      <c r="Y7" s="9">
        <f>H7/$C7*100</f>
        <v>17.40380823664124</v>
      </c>
      <c r="Z7" s="9">
        <f>I7/$C7*100</f>
        <v>8.7842878875362</v>
      </c>
      <c r="AA7" s="9">
        <f>J7/$C7*100</f>
        <v>1.6643307395814841</v>
      </c>
      <c r="AB7" s="9">
        <f>L7/$K7*100</f>
        <v>0.14680575569075988</v>
      </c>
      <c r="AC7" s="9">
        <f>M7/$K7*100</f>
        <v>3.2778356449513297</v>
      </c>
      <c r="AD7" s="9">
        <f>N7/$K7*100</f>
        <v>23.912586763518444</v>
      </c>
      <c r="AE7" s="9">
        <f>O7/$K7*100</f>
        <v>14.96924824387245</v>
      </c>
      <c r="AF7" s="9">
        <f>P7/$K7*100</f>
        <v>9.1785556105155948</v>
      </c>
      <c r="AG7" s="9">
        <f>Q7/$K7*100</f>
        <v>4.5703882937097484</v>
      </c>
      <c r="AH7" s="9">
        <f>R7/$K7*100</f>
        <v>29.393751146664659</v>
      </c>
      <c r="AI7" s="9">
        <f>S7/$K7*100</f>
        <v>14.550828541076868</v>
      </c>
    </row>
    <row r="8" spans="1:35" x14ac:dyDescent="0.25">
      <c r="A8" t="s">
        <v>24</v>
      </c>
      <c r="B8" t="s">
        <v>76</v>
      </c>
      <c r="C8" s="1">
        <v>21887</v>
      </c>
      <c r="D8" s="1">
        <v>4133.0838528730601</v>
      </c>
      <c r="E8" s="1">
        <v>3276.7273966482999</v>
      </c>
      <c r="F8" s="1">
        <v>3435.2285777704001</v>
      </c>
      <c r="G8" s="1">
        <v>5345.6365273752799</v>
      </c>
      <c r="H8" s="1">
        <v>3813.1268478622701</v>
      </c>
      <c r="I8" s="1">
        <v>1741.1083982631901</v>
      </c>
      <c r="J8" s="1">
        <v>142.08839920749199</v>
      </c>
      <c r="K8" s="1">
        <v>17785.574221021001</v>
      </c>
      <c r="L8" s="1">
        <v>80.575030613595104</v>
      </c>
      <c r="M8" s="1">
        <v>978.44445060863995</v>
      </c>
      <c r="N8" s="1">
        <v>4168.3037309648398</v>
      </c>
      <c r="O8" s="1">
        <v>2433.4463872443998</v>
      </c>
      <c r="P8" s="1">
        <v>1605.6195914755499</v>
      </c>
      <c r="Q8" s="1">
        <v>629.50771893406898</v>
      </c>
      <c r="R8" s="1">
        <v>4756.9239609322403</v>
      </c>
      <c r="S8" s="1">
        <v>3132.7533502476599</v>
      </c>
      <c r="T8" s="1">
        <v>11</v>
      </c>
      <c r="U8" s="9">
        <f>D8/$C8*100</f>
        <v>18.883738533709781</v>
      </c>
      <c r="V8" s="9">
        <f>E8/$C8*100</f>
        <v>14.971112517239913</v>
      </c>
      <c r="W8" s="9">
        <f>F8/$C8*100</f>
        <v>15.695292081008819</v>
      </c>
      <c r="X8" s="9">
        <f>G8/$C8*100</f>
        <v>24.423797356308675</v>
      </c>
      <c r="Y8" s="9">
        <f>H8/$C8*100</f>
        <v>17.42187987326847</v>
      </c>
      <c r="Z8" s="9">
        <f>I8/$C8*100</f>
        <v>7.9549887982052825</v>
      </c>
      <c r="AA8" s="9">
        <f>J8/$C8*100</f>
        <v>0.6491908402590213</v>
      </c>
      <c r="AB8" s="9">
        <f>L8/$K8*100</f>
        <v>0.4530358683520177</v>
      </c>
      <c r="AC8" s="9">
        <f>M8/$K8*100</f>
        <v>5.5013374235182342</v>
      </c>
      <c r="AD8" s="9">
        <f>N8/$K8*100</f>
        <v>23.43643044169059</v>
      </c>
      <c r="AE8" s="9">
        <f>O8/$K8*100</f>
        <v>13.682135628594313</v>
      </c>
      <c r="AF8" s="9">
        <f>P8/$K8*100</f>
        <v>9.0276511262585348</v>
      </c>
      <c r="AG8" s="9">
        <f>Q8/$K8*100</f>
        <v>3.5394287027856861</v>
      </c>
      <c r="AH8" s="9">
        <f>R8/$K8*100</f>
        <v>26.745967837855751</v>
      </c>
      <c r="AI8" s="9">
        <f>S8/$K8*100</f>
        <v>17.614012970944835</v>
      </c>
    </row>
    <row r="9" spans="1:35" x14ac:dyDescent="0.25">
      <c r="A9" t="s">
        <v>25</v>
      </c>
      <c r="B9" t="s">
        <v>77</v>
      </c>
      <c r="C9" s="1">
        <v>24941</v>
      </c>
      <c r="D9" s="1">
        <v>4970.0897918483197</v>
      </c>
      <c r="E9" s="1">
        <v>4048.8405423813601</v>
      </c>
      <c r="F9" s="1">
        <v>4926.2220847646604</v>
      </c>
      <c r="G9" s="1">
        <v>5725.8847427092896</v>
      </c>
      <c r="H9" s="1">
        <v>3769.0215143833698</v>
      </c>
      <c r="I9" s="1">
        <v>1311.68220299367</v>
      </c>
      <c r="J9" s="1">
        <v>189.259120919342</v>
      </c>
      <c r="K9" s="1">
        <v>19838.110270465899</v>
      </c>
      <c r="L9" s="1">
        <v>111.364313582314</v>
      </c>
      <c r="M9" s="1">
        <v>765.31473542476999</v>
      </c>
      <c r="N9" s="1">
        <v>2901.03674952949</v>
      </c>
      <c r="O9" s="1">
        <v>3959.5635698323799</v>
      </c>
      <c r="P9" s="1">
        <v>3301.7701878787302</v>
      </c>
      <c r="Q9" s="1">
        <v>1759.3381664553899</v>
      </c>
      <c r="R9" s="1">
        <v>4410.82114231176</v>
      </c>
      <c r="S9" s="1">
        <v>2628.9014054510999</v>
      </c>
      <c r="T9" s="1">
        <v>34</v>
      </c>
      <c r="U9" s="9">
        <f>D9/$C9*100</f>
        <v>19.927387802607434</v>
      </c>
      <c r="V9" s="9">
        <f>E9/$C9*100</f>
        <v>16.233673639314222</v>
      </c>
      <c r="W9" s="9">
        <f>F9/$C9*100</f>
        <v>19.75150188350371</v>
      </c>
      <c r="X9" s="9">
        <f>G9/$C9*100</f>
        <v>22.957719188121125</v>
      </c>
      <c r="Y9" s="9">
        <f>H9/$C9*100</f>
        <v>15.111749787030874</v>
      </c>
      <c r="Z9" s="9">
        <f>I9/$C9*100</f>
        <v>5.2591403832792194</v>
      </c>
      <c r="AA9" s="9">
        <f>J9/$C9*100</f>
        <v>0.75882731614346655</v>
      </c>
      <c r="AB9" s="9">
        <f>L9/$K9*100</f>
        <v>0.56136553363204289</v>
      </c>
      <c r="AC9" s="9">
        <f>M9/$K9*100</f>
        <v>3.857800591844359</v>
      </c>
      <c r="AD9" s="9">
        <f>N9/$K9*100</f>
        <v>14.62355390698894</v>
      </c>
      <c r="AE9" s="9">
        <f>O9/$K9*100</f>
        <v>19.959378770704802</v>
      </c>
      <c r="AF9" s="9">
        <f>P9/$K9*100</f>
        <v>16.643572108752011</v>
      </c>
      <c r="AG9" s="9">
        <f>Q9/$K9*100</f>
        <v>8.8684765961534886</v>
      </c>
      <c r="AH9" s="9">
        <f>R9/$K9*100</f>
        <v>22.234079164679287</v>
      </c>
      <c r="AI9" s="9">
        <f>S9/$K9*100</f>
        <v>13.251773327245248</v>
      </c>
    </row>
    <row r="10" spans="1:35" x14ac:dyDescent="0.25">
      <c r="A10" t="s">
        <v>26</v>
      </c>
      <c r="B10" t="s">
        <v>78</v>
      </c>
      <c r="C10" s="1">
        <v>34540</v>
      </c>
      <c r="D10" s="1">
        <v>6840.3078217190496</v>
      </c>
      <c r="E10" s="1">
        <v>5942.3386235733797</v>
      </c>
      <c r="F10" s="1">
        <v>6088.4003480113197</v>
      </c>
      <c r="G10" s="1">
        <v>7245.6438843548804</v>
      </c>
      <c r="H10" s="1">
        <v>5431.5136778692404</v>
      </c>
      <c r="I10" s="1">
        <v>2591.9651828659498</v>
      </c>
      <c r="J10" s="1">
        <v>399.83046160619</v>
      </c>
      <c r="K10" s="1">
        <v>27732.2339447333</v>
      </c>
      <c r="L10" s="1">
        <v>344.33992601516701</v>
      </c>
      <c r="M10" s="1">
        <v>857.33889068419705</v>
      </c>
      <c r="N10" s="1">
        <v>1519.6927481768701</v>
      </c>
      <c r="O10" s="1">
        <v>4005.89637544067</v>
      </c>
      <c r="P10" s="1">
        <v>5486.6293478396001</v>
      </c>
      <c r="Q10" s="1">
        <v>3921.6209982272799</v>
      </c>
      <c r="R10" s="1">
        <v>7249.42455172053</v>
      </c>
      <c r="S10" s="1">
        <v>4347.2911066289898</v>
      </c>
      <c r="T10" s="1">
        <v>39</v>
      </c>
      <c r="U10" s="9">
        <f>D10/$C10*100</f>
        <v>19.804018013083525</v>
      </c>
      <c r="V10" s="9">
        <f>E10/$C10*100</f>
        <v>17.204222998185813</v>
      </c>
      <c r="W10" s="9">
        <f>F10/$C10*100</f>
        <v>17.627100023194327</v>
      </c>
      <c r="X10" s="9">
        <f>G10/$C10*100</f>
        <v>20.977544540691607</v>
      </c>
      <c r="Y10" s="9">
        <f>H10/$C10*100</f>
        <v>15.725285691572784</v>
      </c>
      <c r="Z10" s="9">
        <f>I10/$C10*100</f>
        <v>7.5042419886101621</v>
      </c>
      <c r="AA10" s="9">
        <f>J10/$C10*100</f>
        <v>1.1575867446618124</v>
      </c>
      <c r="AB10" s="9">
        <f>L10/$K10*100</f>
        <v>1.2416595312926872</v>
      </c>
      <c r="AC10" s="9">
        <f>M10/$K10*100</f>
        <v>3.0914887433618254</v>
      </c>
      <c r="AD10" s="9">
        <f>N10/$K10*100</f>
        <v>5.4798785817450488</v>
      </c>
      <c r="AE10" s="9">
        <f>O10/$K10*100</f>
        <v>14.444910508918593</v>
      </c>
      <c r="AF10" s="9">
        <f>P10/$K10*100</f>
        <v>19.78430356088057</v>
      </c>
      <c r="AG10" s="9">
        <f>Q10/$K10*100</f>
        <v>14.141020900236725</v>
      </c>
      <c r="AH10" s="9">
        <f>R10/$K10*100</f>
        <v>26.140788247234902</v>
      </c>
      <c r="AI10" s="9">
        <f>S10/$K10*100</f>
        <v>15.675949926329663</v>
      </c>
    </row>
    <row r="11" spans="1:35" x14ac:dyDescent="0.25">
      <c r="A11" t="s">
        <v>27</v>
      </c>
      <c r="B11" t="s">
        <v>79</v>
      </c>
      <c r="C11" s="1">
        <v>23407</v>
      </c>
      <c r="D11" s="1">
        <v>4491.2414270456302</v>
      </c>
      <c r="E11" s="1">
        <v>3595.1256907547299</v>
      </c>
      <c r="F11" s="1">
        <v>4191.4568812802099</v>
      </c>
      <c r="G11" s="1">
        <v>5316.9407866519596</v>
      </c>
      <c r="H11" s="1">
        <v>3782.9880043858302</v>
      </c>
      <c r="I11" s="1">
        <v>1747.57289745301</v>
      </c>
      <c r="J11" s="1">
        <v>281.67431242863597</v>
      </c>
      <c r="K11" s="1">
        <v>19073.0003325773</v>
      </c>
      <c r="L11" s="1">
        <v>185.64124581797699</v>
      </c>
      <c r="M11" s="1">
        <v>685.53350726416602</v>
      </c>
      <c r="N11" s="1">
        <v>1053.67620105944</v>
      </c>
      <c r="O11" s="1">
        <v>2868.8900043845301</v>
      </c>
      <c r="P11" s="1">
        <v>3590.8690417725402</v>
      </c>
      <c r="Q11" s="1">
        <v>2794.28117178095</v>
      </c>
      <c r="R11" s="1">
        <v>5013.8063147347202</v>
      </c>
      <c r="S11" s="1">
        <v>2880.3028457629598</v>
      </c>
      <c r="T11" s="1">
        <v>42</v>
      </c>
      <c r="U11" s="9">
        <f>D11/$C11*100</f>
        <v>19.187599551611186</v>
      </c>
      <c r="V11" s="9">
        <f>E11/$C11*100</f>
        <v>15.359190373626394</v>
      </c>
      <c r="W11" s="9">
        <f>F11/$C11*100</f>
        <v>17.906852143718588</v>
      </c>
      <c r="X11" s="9">
        <f>G11/$C11*100</f>
        <v>22.715174036194128</v>
      </c>
      <c r="Y11" s="9">
        <f>H11/$C11*100</f>
        <v>16.161780682641218</v>
      </c>
      <c r="Z11" s="9">
        <f>I11/$C11*100</f>
        <v>7.4660268186995769</v>
      </c>
      <c r="AA11" s="9">
        <f>J11/$C11*100</f>
        <v>1.2033763935089332</v>
      </c>
      <c r="AB11" s="9">
        <f>L11/$K11*100</f>
        <v>0.97331957521594425</v>
      </c>
      <c r="AC11" s="9">
        <f>M11/$K11*100</f>
        <v>3.5942614969352915</v>
      </c>
      <c r="AD11" s="9">
        <f>N11/$K11*100</f>
        <v>5.5244386446097158</v>
      </c>
      <c r="AE11" s="9">
        <f>O11/$K11*100</f>
        <v>15.041629289359228</v>
      </c>
      <c r="AF11" s="9">
        <f>P11/$K11*100</f>
        <v>18.826975196132199</v>
      </c>
      <c r="AG11" s="9">
        <f>Q11/$K11*100</f>
        <v>14.650454165872517</v>
      </c>
      <c r="AH11" s="9">
        <f>R11/$K11*100</f>
        <v>26.287454660035724</v>
      </c>
      <c r="AI11" s="9">
        <f>S11/$K11*100</f>
        <v>15.101466971839294</v>
      </c>
    </row>
    <row r="12" spans="1:35" x14ac:dyDescent="0.25">
      <c r="A12" t="s">
        <v>28</v>
      </c>
      <c r="B12" t="s">
        <v>80</v>
      </c>
      <c r="C12" s="1">
        <v>7057905</v>
      </c>
      <c r="D12" s="1">
        <v>1303194.45217341</v>
      </c>
      <c r="E12" s="1">
        <v>1476651.33039813</v>
      </c>
      <c r="F12" s="1">
        <v>1556695.66063733</v>
      </c>
      <c r="G12" s="1">
        <v>1330929.33016166</v>
      </c>
      <c r="H12" s="1">
        <v>903181.20557227801</v>
      </c>
      <c r="I12" s="1">
        <v>420726.421891779</v>
      </c>
      <c r="J12" s="1">
        <v>66526.599165410502</v>
      </c>
      <c r="K12" s="1">
        <v>5754929.2370118303</v>
      </c>
      <c r="L12" s="1">
        <v>926.20892507382803</v>
      </c>
      <c r="M12" s="1">
        <v>191378.26896292801</v>
      </c>
      <c r="N12" s="1">
        <v>1192764.42990332</v>
      </c>
      <c r="O12" s="1">
        <v>868588.01190281403</v>
      </c>
      <c r="P12" s="1">
        <v>917731.19390580198</v>
      </c>
      <c r="Q12" s="1">
        <v>446452.52011929097</v>
      </c>
      <c r="R12" s="1">
        <v>1058063.20076485</v>
      </c>
      <c r="S12" s="1">
        <v>1079025.40252774</v>
      </c>
      <c r="T12" s="1">
        <v>131</v>
      </c>
      <c r="U12" s="9">
        <f>D12/$C12*100</f>
        <v>18.464324075960359</v>
      </c>
      <c r="V12" s="9">
        <f>E12/$C12*100</f>
        <v>20.921949649338295</v>
      </c>
      <c r="W12" s="9">
        <f>F12/$C12*100</f>
        <v>22.056058570316971</v>
      </c>
      <c r="X12" s="9">
        <f>G12/$C12*100</f>
        <v>18.857285981628543</v>
      </c>
      <c r="Y12" s="9">
        <f>H12/$C12*100</f>
        <v>12.796732253725121</v>
      </c>
      <c r="Z12" s="9">
        <f>I12/$C12*100</f>
        <v>5.9610666605994131</v>
      </c>
      <c r="AA12" s="9">
        <f>J12/$C12*100</f>
        <v>0.94258280843126252</v>
      </c>
      <c r="AB12" s="9">
        <f>L12/$K12*100</f>
        <v>1.6094184427448314E-2</v>
      </c>
      <c r="AC12" s="9">
        <f>M12/$K12*100</f>
        <v>3.3254669359288003</v>
      </c>
      <c r="AD12" s="9">
        <f>N12/$K12*100</f>
        <v>20.725961706570818</v>
      </c>
      <c r="AE12" s="9">
        <f>O12/$K12*100</f>
        <v>15.092939915171167</v>
      </c>
      <c r="AF12" s="9">
        <f>P12/$K12*100</f>
        <v>15.946871909450646</v>
      </c>
      <c r="AG12" s="9">
        <f>Q12/$K12*100</f>
        <v>7.7577412637501935</v>
      </c>
      <c r="AH12" s="9">
        <f>R12/$K12*100</f>
        <v>18.385338154292146</v>
      </c>
      <c r="AI12" s="9">
        <f>S12/$K12*100</f>
        <v>18.749585930408578</v>
      </c>
    </row>
    <row r="13" spans="1:35" x14ac:dyDescent="0.25">
      <c r="A13" t="s">
        <v>29</v>
      </c>
      <c r="B13" t="s">
        <v>81</v>
      </c>
      <c r="C13" s="1">
        <v>352060</v>
      </c>
      <c r="D13" s="1">
        <v>82783.154379025698</v>
      </c>
      <c r="E13" s="1">
        <v>71846.848373461296</v>
      </c>
      <c r="F13" s="1">
        <v>72588.179675849096</v>
      </c>
      <c r="G13" s="1">
        <v>67103.8667150158</v>
      </c>
      <c r="H13" s="1">
        <v>40256.522386688397</v>
      </c>
      <c r="I13" s="1">
        <v>15638.5956188452</v>
      </c>
      <c r="J13" s="1">
        <v>1842.8328511145901</v>
      </c>
      <c r="K13" s="1">
        <v>269572.34047819499</v>
      </c>
      <c r="L13" s="1">
        <v>145.38438595915301</v>
      </c>
      <c r="M13" s="1">
        <v>7892.1800322286099</v>
      </c>
      <c r="N13" s="1">
        <v>17026.7331076144</v>
      </c>
      <c r="O13" s="1">
        <v>41889.3317975721</v>
      </c>
      <c r="P13" s="1">
        <v>57157.645890263899</v>
      </c>
      <c r="Q13" s="1">
        <v>39396.630408764198</v>
      </c>
      <c r="R13" s="1">
        <v>46180.171610057703</v>
      </c>
      <c r="S13" s="1">
        <v>59884.263245734597</v>
      </c>
      <c r="T13" s="1">
        <v>42</v>
      </c>
      <c r="U13" s="9">
        <f>D13/$C13*100</f>
        <v>23.513933528099102</v>
      </c>
      <c r="V13" s="9">
        <f>E13/$C13*100</f>
        <v>20.407557908726154</v>
      </c>
      <c r="W13" s="9">
        <f>F13/$C13*100</f>
        <v>20.618127499815117</v>
      </c>
      <c r="X13" s="9">
        <f>G13/$C13*100</f>
        <v>19.060349575360959</v>
      </c>
      <c r="Y13" s="9">
        <f>H13/$C13*100</f>
        <v>11.434562968439584</v>
      </c>
      <c r="Z13" s="9">
        <f>I13/$C13*100</f>
        <v>4.4420256827941831</v>
      </c>
      <c r="AA13" s="9">
        <f>J13/$C13*100</f>
        <v>0.52344283676492354</v>
      </c>
      <c r="AB13" s="9">
        <f>L13/$K13*100</f>
        <v>5.3931492267068393E-2</v>
      </c>
      <c r="AC13" s="9">
        <f>M13/$K13*100</f>
        <v>2.9276668437973474</v>
      </c>
      <c r="AD13" s="9">
        <f>N13/$K13*100</f>
        <v>6.3162018319129629</v>
      </c>
      <c r="AE13" s="9">
        <f>O13/$K13*100</f>
        <v>15.539180215323469</v>
      </c>
      <c r="AF13" s="9">
        <f>P13/$K13*100</f>
        <v>21.203082552487331</v>
      </c>
      <c r="AG13" s="9">
        <f>Q13/$K13*100</f>
        <v>14.614492844064946</v>
      </c>
      <c r="AH13" s="9">
        <f>R13/$K13*100</f>
        <v>17.130901311365474</v>
      </c>
      <c r="AI13" s="9">
        <f>S13/$K13*100</f>
        <v>22.214542908781283</v>
      </c>
    </row>
    <row r="14" spans="1:35" x14ac:dyDescent="0.25">
      <c r="A14" t="s">
        <v>30</v>
      </c>
      <c r="B14" t="s">
        <v>82</v>
      </c>
      <c r="C14" s="1">
        <v>316389</v>
      </c>
      <c r="D14" s="1">
        <v>62392.688537192102</v>
      </c>
      <c r="E14" s="1">
        <v>64369.100736955101</v>
      </c>
      <c r="F14" s="1">
        <v>63433.004116350399</v>
      </c>
      <c r="G14" s="1">
        <v>62668.139893767198</v>
      </c>
      <c r="H14" s="1">
        <v>41066.472754565497</v>
      </c>
      <c r="I14" s="1">
        <v>20015.788146126899</v>
      </c>
      <c r="J14" s="1">
        <v>2443.8058150427</v>
      </c>
      <c r="K14" s="1">
        <v>254195.63044208399</v>
      </c>
      <c r="L14" s="1">
        <v>109.109346272339</v>
      </c>
      <c r="M14" s="1">
        <v>6929.6046772850596</v>
      </c>
      <c r="N14" s="1">
        <v>50823.233301808898</v>
      </c>
      <c r="O14" s="1">
        <v>43373.301779336703</v>
      </c>
      <c r="P14" s="1">
        <v>36678.255031057801</v>
      </c>
      <c r="Q14" s="1">
        <v>19227.381549022601</v>
      </c>
      <c r="R14" s="1">
        <v>53127.778309387701</v>
      </c>
      <c r="S14" s="1">
        <v>43926.966447912397</v>
      </c>
      <c r="T14" s="1">
        <v>27</v>
      </c>
      <c r="U14" s="9">
        <f>D14/$C14*100</f>
        <v>19.720245816761047</v>
      </c>
      <c r="V14" s="9">
        <f>E14/$C14*100</f>
        <v>20.344923729002936</v>
      </c>
      <c r="W14" s="9">
        <f>F14/$C14*100</f>
        <v>20.049054839564711</v>
      </c>
      <c r="X14" s="9">
        <f>G14/$C14*100</f>
        <v>19.807306794410426</v>
      </c>
      <c r="Y14" s="9">
        <f>H14/$C14*100</f>
        <v>12.979741000655995</v>
      </c>
      <c r="Z14" s="9">
        <f>I14/$C14*100</f>
        <v>6.3263223898829919</v>
      </c>
      <c r="AA14" s="9">
        <f>J14/$C14*100</f>
        <v>0.77240542972186133</v>
      </c>
      <c r="AB14" s="9">
        <f>L14/$K14*100</f>
        <v>4.2923376016567094E-2</v>
      </c>
      <c r="AC14" s="9">
        <f>M14/$K14*100</f>
        <v>2.7260911862385071</v>
      </c>
      <c r="AD14" s="9">
        <f>N14/$K14*100</f>
        <v>19.993747812824218</v>
      </c>
      <c r="AE14" s="9">
        <f>O14/$K14*100</f>
        <v>17.062961194063046</v>
      </c>
      <c r="AF14" s="9">
        <f>P14/$K14*100</f>
        <v>14.429144579420527</v>
      </c>
      <c r="AG14" s="9">
        <f>Q14/$K14*100</f>
        <v>7.5640094660885104</v>
      </c>
      <c r="AH14" s="9">
        <f>R14/$K14*100</f>
        <v>20.900350732619046</v>
      </c>
      <c r="AI14" s="9">
        <f>S14/$K14*100</f>
        <v>17.280771652729385</v>
      </c>
    </row>
    <row r="15" spans="1:35" x14ac:dyDescent="0.25">
      <c r="A15" t="s">
        <v>31</v>
      </c>
      <c r="B15" t="s">
        <v>83</v>
      </c>
      <c r="C15" s="1">
        <v>182620</v>
      </c>
      <c r="D15" s="1">
        <v>37091.445542649402</v>
      </c>
      <c r="E15" s="1">
        <v>33166.697772262902</v>
      </c>
      <c r="F15" s="1">
        <v>36364.346782277302</v>
      </c>
      <c r="G15" s="1">
        <v>36594.693428483297</v>
      </c>
      <c r="H15" s="1">
        <v>25733.067920465899</v>
      </c>
      <c r="I15" s="1">
        <v>11670.671187506099</v>
      </c>
      <c r="J15" s="1">
        <v>1999.0773663551499</v>
      </c>
      <c r="K15" s="1">
        <v>145789.39754223399</v>
      </c>
      <c r="L15" s="1">
        <v>48.3534668920421</v>
      </c>
      <c r="M15" s="1">
        <v>5228.6491339343402</v>
      </c>
      <c r="N15" s="1">
        <v>21967.927070614001</v>
      </c>
      <c r="O15" s="1">
        <v>25742.5309504</v>
      </c>
      <c r="P15" s="1">
        <v>24972.6365258732</v>
      </c>
      <c r="Q15" s="1">
        <v>11433.8368520614</v>
      </c>
      <c r="R15" s="1">
        <v>32300.9668603352</v>
      </c>
      <c r="S15" s="1">
        <v>24094.4966821241</v>
      </c>
      <c r="T15" s="1">
        <v>18</v>
      </c>
      <c r="U15" s="9">
        <f>D15/$C15*100</f>
        <v>20.310724752299532</v>
      </c>
      <c r="V15" s="9">
        <f>E15/$C15*100</f>
        <v>18.161591157738968</v>
      </c>
      <c r="W15" s="9">
        <f>F15/$C15*100</f>
        <v>19.912576268906637</v>
      </c>
      <c r="X15" s="9">
        <f>G15/$C15*100</f>
        <v>20.03871067160404</v>
      </c>
      <c r="Y15" s="9">
        <f>H15/$C15*100</f>
        <v>14.091045844083835</v>
      </c>
      <c r="Z15" s="9">
        <f>I15/$C15*100</f>
        <v>6.3906862268678672</v>
      </c>
      <c r="AA15" s="9">
        <f>J15/$C15*100</f>
        <v>1.0946650784991512</v>
      </c>
      <c r="AB15" s="9">
        <f>L15/$K15*100</f>
        <v>3.3166655262454527E-2</v>
      </c>
      <c r="AC15" s="9">
        <f>M15/$K15*100</f>
        <v>3.5864399072090576</v>
      </c>
      <c r="AD15" s="9">
        <f>N15/$K15*100</f>
        <v>15.068261095084143</v>
      </c>
      <c r="AE15" s="9">
        <f>O15/$K15*100</f>
        <v>17.657340920791309</v>
      </c>
      <c r="AF15" s="9">
        <f>P15/$K15*100</f>
        <v>17.129254216609844</v>
      </c>
      <c r="AG15" s="9">
        <f>Q15/$K15*100</f>
        <v>7.8427080739867332</v>
      </c>
      <c r="AH15" s="9">
        <f>R15/$K15*100</f>
        <v>22.155909417883336</v>
      </c>
      <c r="AI15" s="9">
        <f>S15/$K15*100</f>
        <v>16.526919713173328</v>
      </c>
    </row>
    <row r="16" spans="1:35" x14ac:dyDescent="0.25">
      <c r="A16" t="s">
        <v>32</v>
      </c>
      <c r="B16" t="s">
        <v>84</v>
      </c>
      <c r="C16" s="1">
        <v>199131</v>
      </c>
      <c r="D16" s="1">
        <v>41271.1463819817</v>
      </c>
      <c r="E16" s="1">
        <v>38042.1215027906</v>
      </c>
      <c r="F16" s="1">
        <v>41735.1491358899</v>
      </c>
      <c r="G16" s="1">
        <v>39820.891720336702</v>
      </c>
      <c r="H16" s="1">
        <v>24785.698870097101</v>
      </c>
      <c r="I16" s="1">
        <v>11970.771514645099</v>
      </c>
      <c r="J16" s="1">
        <v>1505.2208742589301</v>
      </c>
      <c r="K16" s="1">
        <v>157857.99672579201</v>
      </c>
      <c r="L16" s="1">
        <v>59.9207168759377</v>
      </c>
      <c r="M16" s="1">
        <v>3983.2009063334799</v>
      </c>
      <c r="N16" s="1">
        <v>19241.666714722101</v>
      </c>
      <c r="O16" s="1">
        <v>28732.751228988502</v>
      </c>
      <c r="P16" s="1">
        <v>28527.559342679899</v>
      </c>
      <c r="Q16" s="1">
        <v>16162.7280064932</v>
      </c>
      <c r="R16" s="1">
        <v>33079.034876726902</v>
      </c>
      <c r="S16" s="1">
        <v>28071.134932972102</v>
      </c>
      <c r="T16" s="1">
        <v>21</v>
      </c>
      <c r="U16" s="9">
        <f>D16/$C16*100</f>
        <v>20.725626036117781</v>
      </c>
      <c r="V16" s="9">
        <f>E16/$C16*100</f>
        <v>19.1040679265361</v>
      </c>
      <c r="W16" s="9">
        <f>F16/$C16*100</f>
        <v>20.958639858128521</v>
      </c>
      <c r="X16" s="9">
        <f>G16/$C16*100</f>
        <v>19.997334277604541</v>
      </c>
      <c r="Y16" s="9">
        <f>H16/$C16*100</f>
        <v>12.446931351772001</v>
      </c>
      <c r="Z16" s="9">
        <f>I16/$C16*100</f>
        <v>6.0115057498054538</v>
      </c>
      <c r="AA16" s="9">
        <f>J16/$C16*100</f>
        <v>0.75589480003561982</v>
      </c>
      <c r="AB16" s="9">
        <f>L16/$K16*100</f>
        <v>3.7958619847446355E-2</v>
      </c>
      <c r="AC16" s="9">
        <f>M16/$K16*100</f>
        <v>2.5232810430582862</v>
      </c>
      <c r="AD16" s="9">
        <f>N16/$K16*100</f>
        <v>12.189225198483882</v>
      </c>
      <c r="AE16" s="9">
        <f>O16/$K16*100</f>
        <v>18.201644405065437</v>
      </c>
      <c r="AF16" s="9">
        <f>P16/$K16*100</f>
        <v>18.071659297839584</v>
      </c>
      <c r="AG16" s="9">
        <f>Q16/$K16*100</f>
        <v>10.238776838508059</v>
      </c>
      <c r="AH16" s="9">
        <f>R16/$K16*100</f>
        <v>20.954931370494332</v>
      </c>
      <c r="AI16" s="9">
        <f>S16/$K16*100</f>
        <v>17.782523226703049</v>
      </c>
    </row>
    <row r="17" spans="1:35" x14ac:dyDescent="0.25">
      <c r="A17" t="s">
        <v>33</v>
      </c>
      <c r="B17" t="s">
        <v>85</v>
      </c>
      <c r="C17" s="1">
        <v>226405</v>
      </c>
      <c r="D17" s="1">
        <v>49421.542260959803</v>
      </c>
      <c r="E17" s="1">
        <v>44471.391543345897</v>
      </c>
      <c r="F17" s="1">
        <v>48256.258688297101</v>
      </c>
      <c r="G17" s="1">
        <v>42971.226792333</v>
      </c>
      <c r="H17" s="1">
        <v>29974.812788011699</v>
      </c>
      <c r="I17" s="1">
        <v>10002.587825860501</v>
      </c>
      <c r="J17" s="1">
        <v>1307.18010119207</v>
      </c>
      <c r="K17" s="1">
        <v>176858.129510592</v>
      </c>
      <c r="L17" s="1">
        <v>17.475320570582401</v>
      </c>
      <c r="M17" s="1">
        <v>4831.0183432275398</v>
      </c>
      <c r="N17" s="1">
        <v>19724.392883188601</v>
      </c>
      <c r="O17" s="1">
        <v>32092.8120737233</v>
      </c>
      <c r="P17" s="1">
        <v>35954.913822366398</v>
      </c>
      <c r="Q17" s="1">
        <v>19347.737590342502</v>
      </c>
      <c r="R17" s="1">
        <v>34071.982958225999</v>
      </c>
      <c r="S17" s="1">
        <v>30817.7965189475</v>
      </c>
      <c r="T17" s="1">
        <v>12</v>
      </c>
      <c r="U17" s="9">
        <f>D17/$C17*100</f>
        <v>21.828821033528325</v>
      </c>
      <c r="V17" s="9">
        <f>E17/$C17*100</f>
        <v>19.642406988956029</v>
      </c>
      <c r="W17" s="9">
        <f>F17/$C17*100</f>
        <v>21.314131175679467</v>
      </c>
      <c r="X17" s="9">
        <f>G17/$C17*100</f>
        <v>18.979804682905854</v>
      </c>
      <c r="Y17" s="9">
        <f>H17/$C17*100</f>
        <v>13.239465907560213</v>
      </c>
      <c r="Z17" s="9">
        <f>I17/$C17*100</f>
        <v>4.4180065925489727</v>
      </c>
      <c r="AA17" s="9">
        <f>J17/$C17*100</f>
        <v>0.57736361882117004</v>
      </c>
      <c r="AB17" s="9">
        <f>L17/$K17*100</f>
        <v>9.8809823551457426E-3</v>
      </c>
      <c r="AC17" s="9">
        <f>M17/$K17*100</f>
        <v>2.7315783315113094</v>
      </c>
      <c r="AD17" s="9">
        <f>N17/$K17*100</f>
        <v>11.15266396731133</v>
      </c>
      <c r="AE17" s="9">
        <f>O17/$K17*100</f>
        <v>18.146076837141528</v>
      </c>
      <c r="AF17" s="9">
        <f>P17/$K17*100</f>
        <v>20.329805546322408</v>
      </c>
      <c r="AG17" s="9">
        <f>Q17/$K17*100</f>
        <v>10.939693665132747</v>
      </c>
      <c r="AH17" s="9">
        <f>R17/$K17*100</f>
        <v>19.265149446345035</v>
      </c>
      <c r="AI17" s="9">
        <f>S17/$K17*100</f>
        <v>17.425151223880736</v>
      </c>
    </row>
    <row r="18" spans="1:35" x14ac:dyDescent="0.25">
      <c r="A18" t="s">
        <v>34</v>
      </c>
      <c r="B18" t="s">
        <v>86</v>
      </c>
      <c r="C18" s="1">
        <v>177130</v>
      </c>
      <c r="D18" s="1">
        <v>37144.841221362301</v>
      </c>
      <c r="E18" s="1">
        <v>32620.712289449501</v>
      </c>
      <c r="F18" s="1">
        <v>34318.445501085698</v>
      </c>
      <c r="G18" s="1">
        <v>35340.753228431</v>
      </c>
      <c r="H18" s="1">
        <v>23635.281849423802</v>
      </c>
      <c r="I18" s="1">
        <v>12269.484297151599</v>
      </c>
      <c r="J18" s="1">
        <v>1800.4816130960601</v>
      </c>
      <c r="K18" s="1">
        <v>140035.05582254901</v>
      </c>
      <c r="L18" s="1">
        <v>16.943549981677901</v>
      </c>
      <c r="M18" s="1">
        <v>3667.9179578748799</v>
      </c>
      <c r="N18" s="1">
        <v>18190.681074942</v>
      </c>
      <c r="O18" s="1">
        <v>23690.309427342501</v>
      </c>
      <c r="P18" s="1">
        <v>25535.997616042801</v>
      </c>
      <c r="Q18" s="1">
        <v>13308.628927895799</v>
      </c>
      <c r="R18" s="1">
        <v>32324.249028471699</v>
      </c>
      <c r="S18" s="1">
        <v>23300.3282399979</v>
      </c>
      <c r="T18" s="1">
        <v>9</v>
      </c>
      <c r="U18" s="9">
        <f>D18/$C18*100</f>
        <v>20.970384023803028</v>
      </c>
      <c r="V18" s="9">
        <f>E18/$C18*100</f>
        <v>18.416254891576525</v>
      </c>
      <c r="W18" s="9">
        <f>F18/$C18*100</f>
        <v>19.374722238517304</v>
      </c>
      <c r="X18" s="9">
        <f>G18/$C18*100</f>
        <v>19.951873329436573</v>
      </c>
      <c r="Y18" s="9">
        <f>H18/$C18*100</f>
        <v>13.343466295615539</v>
      </c>
      <c r="Z18" s="9">
        <f>I18/$C18*100</f>
        <v>6.9268245340436962</v>
      </c>
      <c r="AA18" s="9">
        <f>J18/$C18*100</f>
        <v>1.0164746870073167</v>
      </c>
      <c r="AB18" s="9">
        <f>L18/$K18*100</f>
        <v>1.2099506000232251E-2</v>
      </c>
      <c r="AC18" s="9">
        <f>M18/$K18*100</f>
        <v>2.6192855327046307</v>
      </c>
      <c r="AD18" s="9">
        <f>N18/$K18*100</f>
        <v>12.990090922656568</v>
      </c>
      <c r="AE18" s="9">
        <f>O18/$K18*100</f>
        <v>16.917413492063456</v>
      </c>
      <c r="AF18" s="9">
        <f>P18/$K18*100</f>
        <v>18.235432168072084</v>
      </c>
      <c r="AG18" s="9">
        <f>Q18/$K18*100</f>
        <v>9.5037837845120414</v>
      </c>
      <c r="AH18" s="9">
        <f>R18/$K18*100</f>
        <v>23.082969359781352</v>
      </c>
      <c r="AI18" s="9">
        <f>S18/$K18*100</f>
        <v>16.638925234209808</v>
      </c>
    </row>
    <row r="19" spans="1:35" x14ac:dyDescent="0.25">
      <c r="A19" t="s">
        <v>35</v>
      </c>
      <c r="B19" t="s">
        <v>87</v>
      </c>
      <c r="C19" s="1">
        <v>275797</v>
      </c>
      <c r="D19" s="1">
        <v>58222.160972806902</v>
      </c>
      <c r="E19" s="1">
        <v>49573.017754293098</v>
      </c>
      <c r="F19" s="1">
        <v>58253.690734304597</v>
      </c>
      <c r="G19" s="1">
        <v>54580.298613329403</v>
      </c>
      <c r="H19" s="1">
        <v>35779.927278771203</v>
      </c>
      <c r="I19" s="1">
        <v>16883.1353127492</v>
      </c>
      <c r="J19" s="1">
        <v>2504.7693337456799</v>
      </c>
      <c r="K19" s="1">
        <v>217776.51662665201</v>
      </c>
      <c r="L19" s="1">
        <v>29.078447512091898</v>
      </c>
      <c r="M19" s="1">
        <v>6529.4723904722696</v>
      </c>
      <c r="N19" s="1">
        <v>31006.361058242801</v>
      </c>
      <c r="O19" s="1">
        <v>40651.202883682199</v>
      </c>
      <c r="P19" s="1">
        <v>38297.916831538401</v>
      </c>
      <c r="Q19" s="1">
        <v>19847.1592398254</v>
      </c>
      <c r="R19" s="1">
        <v>46697.458435236098</v>
      </c>
      <c r="S19" s="1">
        <v>34717.867340142497</v>
      </c>
      <c r="T19" s="1">
        <v>15</v>
      </c>
      <c r="U19" s="9">
        <f>D19/$C19*100</f>
        <v>21.110512794847985</v>
      </c>
      <c r="V19" s="9">
        <f>E19/$C19*100</f>
        <v>17.974458661367997</v>
      </c>
      <c r="W19" s="9">
        <f>F19/$C19*100</f>
        <v>21.121945029969361</v>
      </c>
      <c r="X19" s="9">
        <f>G19/$C19*100</f>
        <v>19.790026219766496</v>
      </c>
      <c r="Y19" s="9">
        <f>H19/$C19*100</f>
        <v>12.973283711850096</v>
      </c>
      <c r="Z19" s="9">
        <f>I19/$C19*100</f>
        <v>6.1215804786669912</v>
      </c>
      <c r="AA19" s="9">
        <f>J19/$C19*100</f>
        <v>0.90819310353110438</v>
      </c>
      <c r="AB19" s="9">
        <f>L19/$K19*100</f>
        <v>1.3352425671287098E-2</v>
      </c>
      <c r="AC19" s="9">
        <f>M19/$K19*100</f>
        <v>2.9982444809079922</v>
      </c>
      <c r="AD19" s="9">
        <f>N19/$K19*100</f>
        <v>14.237697222147675</v>
      </c>
      <c r="AE19" s="9">
        <f>O19/$K19*100</f>
        <v>18.666476768646785</v>
      </c>
      <c r="AF19" s="9">
        <f>P19/$K19*100</f>
        <v>17.585879976763028</v>
      </c>
      <c r="AG19" s="9">
        <f>Q19/$K19*100</f>
        <v>9.1135442642103754</v>
      </c>
      <c r="AH19" s="9">
        <f>R19/$K19*100</f>
        <v>21.442834681432842</v>
      </c>
      <c r="AI19" s="9">
        <f>S19/$K19*100</f>
        <v>15.941970180219901</v>
      </c>
    </row>
    <row r="20" spans="1:35" x14ac:dyDescent="0.25">
      <c r="A20" t="s">
        <v>36</v>
      </c>
      <c r="B20" t="s">
        <v>88</v>
      </c>
      <c r="C20" s="1">
        <v>333542</v>
      </c>
      <c r="D20" s="1">
        <v>66925.594164783994</v>
      </c>
      <c r="E20" s="1">
        <v>56191.316772765</v>
      </c>
      <c r="F20" s="1">
        <v>67285.027315770494</v>
      </c>
      <c r="G20" s="1">
        <v>69626.551455998604</v>
      </c>
      <c r="H20" s="1">
        <v>45151.237804657299</v>
      </c>
      <c r="I20" s="1">
        <v>24596.096394624699</v>
      </c>
      <c r="J20" s="1">
        <v>3766.17609139972</v>
      </c>
      <c r="K20" s="1">
        <v>266723.90985636797</v>
      </c>
      <c r="L20" s="1">
        <v>91.263508889350604</v>
      </c>
      <c r="M20" s="1">
        <v>8805.2865426966491</v>
      </c>
      <c r="N20" s="1">
        <v>60605.721930134197</v>
      </c>
      <c r="O20" s="1">
        <v>40996.325116905697</v>
      </c>
      <c r="P20" s="1">
        <v>36444.632698037298</v>
      </c>
      <c r="Q20" s="1">
        <v>15911.4844144331</v>
      </c>
      <c r="R20" s="1">
        <v>59511.693207509299</v>
      </c>
      <c r="S20" s="1">
        <v>44357.502437761897</v>
      </c>
      <c r="T20" s="1">
        <v>19</v>
      </c>
      <c r="U20" s="9">
        <f>D20/$C20*100</f>
        <v>20.065117485889029</v>
      </c>
      <c r="V20" s="9">
        <f>E20/$C20*100</f>
        <v>16.846848904415335</v>
      </c>
      <c r="W20" s="9">
        <f>F20/$C20*100</f>
        <v>20.17287997186876</v>
      </c>
      <c r="X20" s="9">
        <f>G20/$C20*100</f>
        <v>20.874897750807577</v>
      </c>
      <c r="Y20" s="9">
        <f>H20/$C20*100</f>
        <v>13.53689724372262</v>
      </c>
      <c r="Z20" s="9">
        <f>I20/$C20*100</f>
        <v>7.3742126612614607</v>
      </c>
      <c r="AA20" s="9">
        <f>J20/$C20*100</f>
        <v>1.1291459820351619</v>
      </c>
      <c r="AB20" s="9">
        <f>L20/$K20*100</f>
        <v>3.4216470858760437E-2</v>
      </c>
      <c r="AC20" s="9">
        <f>M20/$K20*100</f>
        <v>3.3012737956032274</v>
      </c>
      <c r="AD20" s="9">
        <f>N20/$K20*100</f>
        <v>22.722268117159295</v>
      </c>
      <c r="AE20" s="9">
        <f>O20/$K20*100</f>
        <v>15.370322495265762</v>
      </c>
      <c r="AF20" s="9">
        <f>P20/$K20*100</f>
        <v>13.663804162762498</v>
      </c>
      <c r="AG20" s="9">
        <f>Q20/$K20*100</f>
        <v>5.9655260838825841</v>
      </c>
      <c r="AH20" s="9">
        <f>R20/$K20*100</f>
        <v>22.312095394656076</v>
      </c>
      <c r="AI20" s="9">
        <f>S20/$K20*100</f>
        <v>16.630493479811619</v>
      </c>
    </row>
    <row r="21" spans="1:35" x14ac:dyDescent="0.25">
      <c r="A21" t="s">
        <v>37</v>
      </c>
      <c r="B21" t="s">
        <v>89</v>
      </c>
      <c r="C21" s="1">
        <v>229353</v>
      </c>
      <c r="D21" s="1">
        <v>49922.654071128301</v>
      </c>
      <c r="E21" s="1">
        <v>43551.993728081099</v>
      </c>
      <c r="F21" s="1">
        <v>48818.225361648299</v>
      </c>
      <c r="G21" s="1">
        <v>45649.100339245902</v>
      </c>
      <c r="H21" s="1">
        <v>29585.792444671701</v>
      </c>
      <c r="I21" s="1">
        <v>10895.5277574096</v>
      </c>
      <c r="J21" s="1">
        <v>929.706297815212</v>
      </c>
      <c r="K21" s="1">
        <v>179411.81552855999</v>
      </c>
      <c r="L21" s="1">
        <v>36.6155391209697</v>
      </c>
      <c r="M21" s="1">
        <v>3638.1826554883701</v>
      </c>
      <c r="N21" s="1">
        <v>31610.342142887501</v>
      </c>
      <c r="O21" s="1">
        <v>32973.9848936204</v>
      </c>
      <c r="P21" s="1">
        <v>31618.5329397727</v>
      </c>
      <c r="Q21" s="1">
        <v>15738.5362501976</v>
      </c>
      <c r="R21" s="1">
        <v>33525.427395439001</v>
      </c>
      <c r="S21" s="1">
        <v>30270.193712033499</v>
      </c>
      <c r="T21" s="1">
        <v>12</v>
      </c>
      <c r="U21" s="9">
        <f>D21/$C21*100</f>
        <v>21.766732535056573</v>
      </c>
      <c r="V21" s="9">
        <f>E21/$C21*100</f>
        <v>18.989066516714889</v>
      </c>
      <c r="W21" s="9">
        <f>F21/$C21*100</f>
        <v>21.285191543885755</v>
      </c>
      <c r="X21" s="9">
        <f>G21/$C21*100</f>
        <v>19.903424127543961</v>
      </c>
      <c r="Y21" s="9">
        <f>H21/$C21*100</f>
        <v>12.899675367085543</v>
      </c>
      <c r="Z21" s="9">
        <f>I21/$C21*100</f>
        <v>4.7505494837257851</v>
      </c>
      <c r="AA21" s="9">
        <f>J21/$C21*100</f>
        <v>0.40536042598754413</v>
      </c>
      <c r="AB21" s="9">
        <f>L21/$K21*100</f>
        <v>2.0408655368152711E-2</v>
      </c>
      <c r="AC21" s="9">
        <f>M21/$K21*100</f>
        <v>2.0278389384612296</v>
      </c>
      <c r="AD21" s="9">
        <f>N21/$K21*100</f>
        <v>17.618874236215255</v>
      </c>
      <c r="AE21" s="9">
        <f>O21/$K21*100</f>
        <v>18.378937193448877</v>
      </c>
      <c r="AF21" s="9">
        <f>P21/$K21*100</f>
        <v>17.623439597120317</v>
      </c>
      <c r="AG21" s="9">
        <f>Q21/$K21*100</f>
        <v>8.772296408589785</v>
      </c>
      <c r="AH21" s="9">
        <f>R21/$K21*100</f>
        <v>18.686298500837697</v>
      </c>
      <c r="AI21" s="9">
        <f>S21/$K21*100</f>
        <v>16.871906469958709</v>
      </c>
    </row>
    <row r="22" spans="1:35" x14ac:dyDescent="0.25">
      <c r="A22" t="s">
        <v>38</v>
      </c>
      <c r="B22" t="s">
        <v>90</v>
      </c>
      <c r="C22" s="1">
        <v>352688</v>
      </c>
      <c r="D22" s="1">
        <v>84050.298701952997</v>
      </c>
      <c r="E22" s="1">
        <v>72776.246270805903</v>
      </c>
      <c r="F22" s="1">
        <v>74683.611254007206</v>
      </c>
      <c r="G22" s="1">
        <v>65648.988889179906</v>
      </c>
      <c r="H22" s="1">
        <v>39310.991557831599</v>
      </c>
      <c r="I22" s="1">
        <v>14470.729309754701</v>
      </c>
      <c r="J22" s="1">
        <v>1747.1340164676601</v>
      </c>
      <c r="K22" s="1">
        <v>268007.73144680902</v>
      </c>
      <c r="L22" s="1">
        <v>54.581743450889398</v>
      </c>
      <c r="M22" s="1">
        <v>6402.1590144512202</v>
      </c>
      <c r="N22" s="1">
        <v>25088.4656870865</v>
      </c>
      <c r="O22" s="1">
        <v>47222.904583566502</v>
      </c>
      <c r="P22" s="1">
        <v>53728.850589581103</v>
      </c>
      <c r="Q22" s="1">
        <v>33992.505795409103</v>
      </c>
      <c r="R22" s="1">
        <v>45397.938238763199</v>
      </c>
      <c r="S22" s="1">
        <v>56120.325794500597</v>
      </c>
      <c r="T22" s="1">
        <v>23</v>
      </c>
      <c r="U22" s="9">
        <f>D22/$C22*100</f>
        <v>23.831346317978781</v>
      </c>
      <c r="V22" s="9">
        <f>E22/$C22*100</f>
        <v>20.63473842909481</v>
      </c>
      <c r="W22" s="9">
        <f>F22/$C22*100</f>
        <v>21.175546447286894</v>
      </c>
      <c r="X22" s="9">
        <f>G22/$C22*100</f>
        <v>18.613899222309776</v>
      </c>
      <c r="Y22" s="9">
        <f>H22/$C22*100</f>
        <v>11.14610975078018</v>
      </c>
      <c r="Z22" s="9">
        <f>I22/$C22*100</f>
        <v>4.1029831776966326</v>
      </c>
      <c r="AA22" s="9">
        <f>J22/$C22*100</f>
        <v>0.49537665485291821</v>
      </c>
      <c r="AB22" s="9">
        <f>L22/$K22*100</f>
        <v>2.0365734658562316E-2</v>
      </c>
      <c r="AC22" s="9">
        <f>M22/$K22*100</f>
        <v>2.3887963902719891</v>
      </c>
      <c r="AD22" s="9">
        <f>N22/$K22*100</f>
        <v>9.3610977383560137</v>
      </c>
      <c r="AE22" s="9">
        <f>O22/$K22*100</f>
        <v>17.619978471754923</v>
      </c>
      <c r="AF22" s="9">
        <f>P22/$K22*100</f>
        <v>20.047500234240282</v>
      </c>
      <c r="AG22" s="9">
        <f>Q22/$K22*100</f>
        <v>12.683404919665733</v>
      </c>
      <c r="AH22" s="9">
        <f>R22/$K22*100</f>
        <v>16.939040524572793</v>
      </c>
      <c r="AI22" s="9">
        <f>S22/$K22*100</f>
        <v>20.939815986479736</v>
      </c>
    </row>
    <row r="23" spans="1:35" x14ac:dyDescent="0.25">
      <c r="A23" t="s">
        <v>39</v>
      </c>
      <c r="B23" t="s">
        <v>91</v>
      </c>
      <c r="C23" s="1">
        <v>414934</v>
      </c>
      <c r="D23" s="1">
        <v>91094.588290896194</v>
      </c>
      <c r="E23" s="1">
        <v>74326.595159125398</v>
      </c>
      <c r="F23" s="1">
        <v>85270.994769361001</v>
      </c>
      <c r="G23" s="1">
        <v>80609.477724491997</v>
      </c>
      <c r="H23" s="1">
        <v>55607.803307695998</v>
      </c>
      <c r="I23" s="1">
        <v>24835.763469548201</v>
      </c>
      <c r="J23" s="1">
        <v>3188.7772788811199</v>
      </c>
      <c r="K23" s="1">
        <v>323547.687214609</v>
      </c>
      <c r="L23" s="1">
        <v>250.63133580615701</v>
      </c>
      <c r="M23" s="1">
        <v>9040.4178696873005</v>
      </c>
      <c r="N23" s="1">
        <v>40609.268720921697</v>
      </c>
      <c r="O23" s="1">
        <v>54029.531444911197</v>
      </c>
      <c r="P23" s="1">
        <v>56438.716948239802</v>
      </c>
      <c r="Q23" s="1">
        <v>36128.465526743501</v>
      </c>
      <c r="R23" s="1">
        <v>69890.024250031507</v>
      </c>
      <c r="S23" s="1">
        <v>57160.631118267404</v>
      </c>
      <c r="T23" s="1">
        <v>73</v>
      </c>
      <c r="U23" s="9">
        <f>D23/$C23*100</f>
        <v>21.953994681297793</v>
      </c>
      <c r="V23" s="9">
        <f>E23/$C23*100</f>
        <v>17.91287172396704</v>
      </c>
      <c r="W23" s="9">
        <f>F23/$C23*100</f>
        <v>20.5504959269091</v>
      </c>
      <c r="X23" s="9">
        <f>G23/$C23*100</f>
        <v>19.427060140767445</v>
      </c>
      <c r="Y23" s="9">
        <f>H23/$C23*100</f>
        <v>13.401602015668997</v>
      </c>
      <c r="Z23" s="9">
        <f>I23/$C23*100</f>
        <v>5.9854732245485307</v>
      </c>
      <c r="AA23" s="9">
        <f>J23/$C23*100</f>
        <v>0.76850228684106869</v>
      </c>
      <c r="AB23" s="9">
        <f>L23/$K23*100</f>
        <v>7.7463491692312231E-2</v>
      </c>
      <c r="AC23" s="9">
        <f>M23/$K23*100</f>
        <v>2.7941531424673101</v>
      </c>
      <c r="AD23" s="9">
        <f>N23/$K23*100</f>
        <v>12.551246794722285</v>
      </c>
      <c r="AE23" s="9">
        <f>O23/$K23*100</f>
        <v>16.699093697762532</v>
      </c>
      <c r="AF23" s="9">
        <f>P23/$K23*100</f>
        <v>17.443708973510304</v>
      </c>
      <c r="AG23" s="9">
        <f>Q23/$K23*100</f>
        <v>11.166349491714806</v>
      </c>
      <c r="AH23" s="9">
        <f>R23/$K23*100</f>
        <v>21.601150931322678</v>
      </c>
      <c r="AI23" s="9">
        <f>S23/$K23*100</f>
        <v>17.666833476807636</v>
      </c>
    </row>
    <row r="24" spans="1:35" x14ac:dyDescent="0.25">
      <c r="A24" t="s">
        <v>40</v>
      </c>
      <c r="B24" t="s">
        <v>92</v>
      </c>
      <c r="C24" s="1">
        <v>39203</v>
      </c>
      <c r="D24" s="1">
        <v>8111.4648731089601</v>
      </c>
      <c r="E24" s="1">
        <v>6387.91384945753</v>
      </c>
      <c r="F24" s="1">
        <v>8247.9687583518808</v>
      </c>
      <c r="G24" s="1">
        <v>8769.4409961396996</v>
      </c>
      <c r="H24" s="1">
        <v>5560.5584734808299</v>
      </c>
      <c r="I24" s="1">
        <v>1886.9918023785599</v>
      </c>
      <c r="J24" s="1">
        <v>238.66124708251999</v>
      </c>
      <c r="K24" s="1">
        <v>31025.251323189499</v>
      </c>
      <c r="L24" s="1">
        <v>94.390468951416807</v>
      </c>
      <c r="M24" s="1">
        <v>1455.6449495900999</v>
      </c>
      <c r="N24" s="1">
        <v>3382.6247970009599</v>
      </c>
      <c r="O24" s="1">
        <v>6060.6707563110804</v>
      </c>
      <c r="P24" s="1">
        <v>5657.7889860831201</v>
      </c>
      <c r="Q24" s="1">
        <v>3665.9179882119802</v>
      </c>
      <c r="R24" s="1">
        <v>6609.4257712486897</v>
      </c>
      <c r="S24" s="1">
        <v>4098.7876057921703</v>
      </c>
      <c r="T24" s="1">
        <v>31</v>
      </c>
      <c r="U24" s="9">
        <f>D24/$C24*100</f>
        <v>20.690928941940566</v>
      </c>
      <c r="V24" s="9">
        <f>E24/$C24*100</f>
        <v>16.294451571199986</v>
      </c>
      <c r="W24" s="9">
        <f>F24/$C24*100</f>
        <v>21.039126491217207</v>
      </c>
      <c r="X24" s="9">
        <f>G24/$C24*100</f>
        <v>22.369311012268703</v>
      </c>
      <c r="Y24" s="9">
        <f>H24/$C24*100</f>
        <v>14.184012635463688</v>
      </c>
      <c r="Z24" s="9">
        <f>I24/$C24*100</f>
        <v>4.8133862265096035</v>
      </c>
      <c r="AA24" s="9">
        <f>J24/$C24*100</f>
        <v>0.60878312140019886</v>
      </c>
      <c r="AB24" s="9">
        <f>L24/$K24*100</f>
        <v>0.30423756432511356</v>
      </c>
      <c r="AC24" s="9">
        <f>M24/$K24*100</f>
        <v>4.6918071168116322</v>
      </c>
      <c r="AD24" s="9">
        <f>N24/$K24*100</f>
        <v>10.902811912026809</v>
      </c>
      <c r="AE24" s="9">
        <f>O24/$K24*100</f>
        <v>19.534638714694619</v>
      </c>
      <c r="AF24" s="9">
        <f>P24/$K24*100</f>
        <v>18.23607785524775</v>
      </c>
      <c r="AG24" s="9">
        <f>Q24/$K24*100</f>
        <v>11.815917138024691</v>
      </c>
      <c r="AH24" s="9">
        <f>R24/$K24*100</f>
        <v>21.303375442146841</v>
      </c>
      <c r="AI24" s="9">
        <f>S24/$K24*100</f>
        <v>13.211134256722602</v>
      </c>
    </row>
    <row r="25" spans="1:35" x14ac:dyDescent="0.25">
      <c r="A25" t="s">
        <v>41</v>
      </c>
      <c r="B25" t="s">
        <v>93</v>
      </c>
      <c r="C25" s="1">
        <v>22566</v>
      </c>
      <c r="D25" s="1">
        <v>4607.2513687874298</v>
      </c>
      <c r="E25" s="1">
        <v>3729.5727772825699</v>
      </c>
      <c r="F25" s="1">
        <v>4191.2308158011901</v>
      </c>
      <c r="G25" s="1">
        <v>5016.2976997893902</v>
      </c>
      <c r="H25" s="1">
        <v>3387.0623568620399</v>
      </c>
      <c r="I25" s="1">
        <v>1438.88327548502</v>
      </c>
      <c r="J25" s="1">
        <v>195.70170599237201</v>
      </c>
      <c r="K25" s="1">
        <v>17809.833166766599</v>
      </c>
      <c r="L25" s="1">
        <v>39.568390591035602</v>
      </c>
      <c r="M25" s="1">
        <v>761.78363388058494</v>
      </c>
      <c r="N25" s="1">
        <v>1601.4176082085401</v>
      </c>
      <c r="O25" s="1">
        <v>3158.7949570825299</v>
      </c>
      <c r="P25" s="1">
        <v>3111.5498494558401</v>
      </c>
      <c r="Q25" s="1">
        <v>2023.7592836664601</v>
      </c>
      <c r="R25" s="1">
        <v>4482.1948316161297</v>
      </c>
      <c r="S25" s="1">
        <v>2630.7646122654401</v>
      </c>
      <c r="T25" s="1">
        <v>18</v>
      </c>
      <c r="U25" s="9">
        <f>D25/$C25*100</f>
        <v>20.416783518512052</v>
      </c>
      <c r="V25" s="9">
        <f>E25/$C25*100</f>
        <v>16.527398640798413</v>
      </c>
      <c r="W25" s="9">
        <f>F25/$C25*100</f>
        <v>18.57321109545861</v>
      </c>
      <c r="X25" s="9">
        <f>G25/$C25*100</f>
        <v>22.229450056675486</v>
      </c>
      <c r="Y25" s="9">
        <f>H25/$C25*100</f>
        <v>15.009582366666843</v>
      </c>
      <c r="Z25" s="9">
        <f>I25/$C25*100</f>
        <v>6.3763328701808915</v>
      </c>
      <c r="AA25" s="9">
        <f>J25/$C25*100</f>
        <v>0.86724145170775513</v>
      </c>
      <c r="AB25" s="9">
        <f>L25/$K25*100</f>
        <v>0.22217159599715275</v>
      </c>
      <c r="AC25" s="9">
        <f>M25/$K25*100</f>
        <v>4.2773204372407259</v>
      </c>
      <c r="AD25" s="9">
        <f>N25/$K25*100</f>
        <v>8.9917608616166493</v>
      </c>
      <c r="AE25" s="9">
        <f>O25/$K25*100</f>
        <v>17.736241139961301</v>
      </c>
      <c r="AF25" s="9">
        <f>P25/$K25*100</f>
        <v>17.470965731796049</v>
      </c>
      <c r="AG25" s="9">
        <f>Q25/$K25*100</f>
        <v>11.363156884831598</v>
      </c>
      <c r="AH25" s="9">
        <f>R25/$K25*100</f>
        <v>25.166966976310416</v>
      </c>
      <c r="AI25" s="9">
        <f>S25/$K25*100</f>
        <v>14.771416372245891</v>
      </c>
    </row>
    <row r="26" spans="1:35" x14ac:dyDescent="0.25">
      <c r="A26" t="s">
        <v>42</v>
      </c>
      <c r="B26" t="s">
        <v>94</v>
      </c>
      <c r="C26" s="1">
        <v>104969</v>
      </c>
      <c r="D26" s="1">
        <v>23205.0309176193</v>
      </c>
      <c r="E26" s="1">
        <v>21103.772883322599</v>
      </c>
      <c r="F26" s="1">
        <v>22184.239765390299</v>
      </c>
      <c r="G26" s="1">
        <v>19981.8904221052</v>
      </c>
      <c r="H26" s="1">
        <v>12629.2288620537</v>
      </c>
      <c r="I26" s="1">
        <v>5111.8299338506904</v>
      </c>
      <c r="J26" s="1">
        <v>753.00721565819003</v>
      </c>
      <c r="K26" s="1">
        <v>81749.329899203905</v>
      </c>
      <c r="L26" s="1">
        <v>114.75244158784101</v>
      </c>
      <c r="M26" s="1">
        <v>2079.6626098462598</v>
      </c>
      <c r="N26" s="1">
        <v>6770.4683775543399</v>
      </c>
      <c r="O26" s="1">
        <v>14103.894086815</v>
      </c>
      <c r="P26" s="1">
        <v>17589.345958071201</v>
      </c>
      <c r="Q26" s="1">
        <v>10345.943725597999</v>
      </c>
      <c r="R26" s="1">
        <v>15724.2239254421</v>
      </c>
      <c r="S26" s="1">
        <v>15021.0387742892</v>
      </c>
      <c r="T26" s="1">
        <v>26</v>
      </c>
      <c r="U26" s="9">
        <f>D26/$C26*100</f>
        <v>22.106556142879612</v>
      </c>
      <c r="V26" s="9">
        <f>E26/$C26*100</f>
        <v>20.1047670105675</v>
      </c>
      <c r="W26" s="9">
        <f>F26/$C26*100</f>
        <v>21.134086983195324</v>
      </c>
      <c r="X26" s="9">
        <f>G26/$C26*100</f>
        <v>19.035991980589699</v>
      </c>
      <c r="Y26" s="9">
        <f>H26/$C26*100</f>
        <v>12.031389135891263</v>
      </c>
      <c r="Z26" s="9">
        <f>I26/$C26*100</f>
        <v>4.8698472252290586</v>
      </c>
      <c r="AA26" s="9">
        <f>J26/$C26*100</f>
        <v>0.71736152164752454</v>
      </c>
      <c r="AB26" s="9">
        <f>L26/$K26*100</f>
        <v>0.14037110974405492</v>
      </c>
      <c r="AC26" s="9">
        <f>M26/$K26*100</f>
        <v>2.5439506506175191</v>
      </c>
      <c r="AD26" s="9">
        <f>N26/$K26*100</f>
        <v>8.281986391695515</v>
      </c>
      <c r="AE26" s="9">
        <f>O26/$K26*100</f>
        <v>17.252611249786341</v>
      </c>
      <c r="AF26" s="9">
        <f>P26/$K26*100</f>
        <v>21.516195887793437</v>
      </c>
      <c r="AG26" s="9">
        <f>Q26/$K26*100</f>
        <v>12.655692393264193</v>
      </c>
      <c r="AH26" s="9">
        <f>R26/$K26*100</f>
        <v>19.23468234520076</v>
      </c>
      <c r="AI26" s="9">
        <f>S26/$K26*100</f>
        <v>18.374509971898227</v>
      </c>
    </row>
    <row r="27" spans="1:35" x14ac:dyDescent="0.25">
      <c r="A27" t="s">
        <v>43</v>
      </c>
      <c r="B27" t="s">
        <v>95</v>
      </c>
      <c r="C27" s="1">
        <v>68178</v>
      </c>
      <c r="D27" s="1">
        <v>11278.291079136199</v>
      </c>
      <c r="E27" s="1">
        <v>11316.7677121041</v>
      </c>
      <c r="F27" s="1">
        <v>11796.024776222899</v>
      </c>
      <c r="G27" s="1">
        <v>15151.383667510199</v>
      </c>
      <c r="H27" s="1">
        <v>11599.335721310201</v>
      </c>
      <c r="I27" s="1">
        <v>5992.4668421971901</v>
      </c>
      <c r="J27" s="1">
        <v>1043.7302015192199</v>
      </c>
      <c r="K27" s="1">
        <v>56846.189172095299</v>
      </c>
      <c r="L27" s="1">
        <v>98.279452086049204</v>
      </c>
      <c r="M27" s="1">
        <v>2353.4743422464699</v>
      </c>
      <c r="N27" s="1">
        <v>9382.2302160156505</v>
      </c>
      <c r="O27" s="1">
        <v>9223.2123658546006</v>
      </c>
      <c r="P27" s="1">
        <v>7427.7673714460698</v>
      </c>
      <c r="Q27" s="1">
        <v>3880.39056408237</v>
      </c>
      <c r="R27" s="1">
        <v>15658.016014303899</v>
      </c>
      <c r="S27" s="1">
        <v>8822.8188460601796</v>
      </c>
      <c r="T27" s="1">
        <v>26</v>
      </c>
      <c r="U27" s="9">
        <f>D27/$C27*100</f>
        <v>16.542419958250754</v>
      </c>
      <c r="V27" s="9">
        <f>E27/$C27*100</f>
        <v>16.598855513661444</v>
      </c>
      <c r="W27" s="9">
        <f>F27/$C27*100</f>
        <v>17.301805239553666</v>
      </c>
      <c r="X27" s="9">
        <f>G27/$C27*100</f>
        <v>22.22327388235237</v>
      </c>
      <c r="Y27" s="9">
        <f>H27/$C27*100</f>
        <v>17.013311803382617</v>
      </c>
      <c r="Z27" s="9">
        <f>I27/$C27*100</f>
        <v>8.789443577396213</v>
      </c>
      <c r="AA27" s="9">
        <f>J27/$C27*100</f>
        <v>1.5308900254029449</v>
      </c>
      <c r="AB27" s="9">
        <f>L27/$K27*100</f>
        <v>0.17288661477116693</v>
      </c>
      <c r="AC27" s="9">
        <f>M27/$K27*100</f>
        <v>4.140074078003007</v>
      </c>
      <c r="AD27" s="9">
        <f>N27/$K27*100</f>
        <v>16.504589582270903</v>
      </c>
      <c r="AE27" s="9">
        <f>O27/$K27*100</f>
        <v>16.224856054875353</v>
      </c>
      <c r="AF27" s="9">
        <f>P27/$K27*100</f>
        <v>13.066429745992924</v>
      </c>
      <c r="AG27" s="9">
        <f>Q27/$K27*100</f>
        <v>6.8261225960722429</v>
      </c>
      <c r="AH27" s="9">
        <f>R27/$K27*100</f>
        <v>27.544530675400345</v>
      </c>
      <c r="AI27" s="9">
        <f>S27/$K27*100</f>
        <v>15.520510652614039</v>
      </c>
    </row>
    <row r="28" spans="1:35" x14ac:dyDescent="0.25">
      <c r="A28" t="s">
        <v>44</v>
      </c>
      <c r="B28" t="s">
        <v>96</v>
      </c>
      <c r="C28" s="1">
        <v>26504</v>
      </c>
      <c r="D28" s="1">
        <v>5433.1969997918304</v>
      </c>
      <c r="E28" s="1">
        <v>4221.6375227648196</v>
      </c>
      <c r="F28" s="1">
        <v>4953.0066893350004</v>
      </c>
      <c r="G28" s="1">
        <v>5649.88465512109</v>
      </c>
      <c r="H28" s="1">
        <v>4065.2555032882001</v>
      </c>
      <c r="I28" s="1">
        <v>1919.2961824572001</v>
      </c>
      <c r="J28" s="1">
        <v>261.72244724186902</v>
      </c>
      <c r="K28" s="1">
        <v>21309.046502565099</v>
      </c>
      <c r="L28" s="1">
        <v>263.845728889116</v>
      </c>
      <c r="M28" s="1">
        <v>794.97152949872395</v>
      </c>
      <c r="N28" s="1">
        <v>1294.2257519452701</v>
      </c>
      <c r="O28" s="1">
        <v>3075.6716439402198</v>
      </c>
      <c r="P28" s="1">
        <v>4315.2683409929496</v>
      </c>
      <c r="Q28" s="1">
        <v>3220.8559959928598</v>
      </c>
      <c r="R28" s="1">
        <v>5470.0001721528697</v>
      </c>
      <c r="S28" s="1">
        <v>2874.2073391530998</v>
      </c>
      <c r="T28" s="1">
        <v>31</v>
      </c>
      <c r="U28" s="9">
        <f>D28/$C28*100</f>
        <v>20.499535918321126</v>
      </c>
      <c r="V28" s="9">
        <f>E28/$C28*100</f>
        <v>15.928303360869375</v>
      </c>
      <c r="W28" s="9">
        <f>F28/$C28*100</f>
        <v>18.687770484964535</v>
      </c>
      <c r="X28" s="9">
        <f>G28/$C28*100</f>
        <v>21.317101777547126</v>
      </c>
      <c r="Y28" s="9">
        <f>H28/$C28*100</f>
        <v>15.338271594054484</v>
      </c>
      <c r="Z28" s="9">
        <f>I28/$C28*100</f>
        <v>7.2415340418699072</v>
      </c>
      <c r="AA28" s="9">
        <f>J28/$C28*100</f>
        <v>0.98748282237348717</v>
      </c>
      <c r="AB28" s="9">
        <f>L28/$K28*100</f>
        <v>1.2381864615920535</v>
      </c>
      <c r="AC28" s="9">
        <f>M28/$K28*100</f>
        <v>3.7306762149260333</v>
      </c>
      <c r="AD28" s="9">
        <f>N28/$K28*100</f>
        <v>6.0735976703109467</v>
      </c>
      <c r="AE28" s="9">
        <f>O28/$K28*100</f>
        <v>14.433642742156403</v>
      </c>
      <c r="AF28" s="9">
        <f>P28/$K28*100</f>
        <v>20.250874859527361</v>
      </c>
      <c r="AG28" s="9">
        <f>Q28/$K28*100</f>
        <v>15.11497004619679</v>
      </c>
      <c r="AH28" s="9">
        <f>R28/$K28*100</f>
        <v>25.669849523742943</v>
      </c>
      <c r="AI28" s="9">
        <f>S28/$K28*100</f>
        <v>13.488202481547514</v>
      </c>
    </row>
    <row r="29" spans="1:35" x14ac:dyDescent="0.25">
      <c r="A29" t="s">
        <v>45</v>
      </c>
      <c r="B29" t="s">
        <v>97</v>
      </c>
      <c r="C29" s="1">
        <v>27865</v>
      </c>
      <c r="D29" s="1">
        <v>5691.0940561781299</v>
      </c>
      <c r="E29" s="1">
        <v>4849.5378929877197</v>
      </c>
      <c r="F29" s="1">
        <v>5718.0032397780697</v>
      </c>
      <c r="G29" s="1">
        <v>6327.5389904276299</v>
      </c>
      <c r="H29" s="1">
        <v>3701.6164444390602</v>
      </c>
      <c r="I29" s="1">
        <v>1384.0012574601401</v>
      </c>
      <c r="J29" s="1">
        <v>193.20811872925901</v>
      </c>
      <c r="K29" s="1">
        <v>21942.626382992399</v>
      </c>
      <c r="L29" s="1">
        <v>161.53589902256101</v>
      </c>
      <c r="M29" s="1">
        <v>1075.6101210096899</v>
      </c>
      <c r="N29" s="1">
        <v>2260.7441157974599</v>
      </c>
      <c r="O29" s="1">
        <v>4318.6442905290996</v>
      </c>
      <c r="P29" s="1">
        <v>4259.0509745622903</v>
      </c>
      <c r="Q29" s="1">
        <v>2671.8312104984302</v>
      </c>
      <c r="R29" s="1">
        <v>4333.0611213524198</v>
      </c>
      <c r="S29" s="1">
        <v>2862.1486502204302</v>
      </c>
      <c r="T29" s="1">
        <v>21</v>
      </c>
      <c r="U29" s="9">
        <f>D29/$C29*100</f>
        <v>20.423807845606063</v>
      </c>
      <c r="V29" s="9">
        <f>E29/$C29*100</f>
        <v>17.403688831823864</v>
      </c>
      <c r="W29" s="9">
        <f>F29/$C29*100</f>
        <v>20.520377677294345</v>
      </c>
      <c r="X29" s="9">
        <f>G29/$C29*100</f>
        <v>22.707837754988802</v>
      </c>
      <c r="Y29" s="9">
        <f>H29/$C29*100</f>
        <v>13.284107103675078</v>
      </c>
      <c r="Z29" s="9">
        <f>I29/$C29*100</f>
        <v>4.9668087473897007</v>
      </c>
      <c r="AA29" s="9">
        <f>J29/$C29*100</f>
        <v>0.69337203922217483</v>
      </c>
      <c r="AB29" s="9">
        <f>L29/$K29*100</f>
        <v>0.73617394838279948</v>
      </c>
      <c r="AC29" s="9">
        <f>M29/$K29*100</f>
        <v>4.901920591617916</v>
      </c>
      <c r="AD29" s="9">
        <f>N29/$K29*100</f>
        <v>10.302978669635234</v>
      </c>
      <c r="AE29" s="9">
        <f>O29/$K29*100</f>
        <v>19.681528615355067</v>
      </c>
      <c r="AF29" s="9">
        <f>P29/$K29*100</f>
        <v>19.409941636993171</v>
      </c>
      <c r="AG29" s="9">
        <f>Q29/$K29*100</f>
        <v>12.176442162681814</v>
      </c>
      <c r="AH29" s="9">
        <f>R29/$K29*100</f>
        <v>19.747231009278586</v>
      </c>
      <c r="AI29" s="9">
        <f>S29/$K29*100</f>
        <v>13.043783366055328</v>
      </c>
    </row>
    <row r="30" spans="1:35" x14ac:dyDescent="0.25">
      <c r="A30" t="s">
        <v>46</v>
      </c>
      <c r="B30" t="s">
        <v>98</v>
      </c>
      <c r="C30" s="1">
        <v>31741</v>
      </c>
      <c r="D30" s="1">
        <v>6108.2238907540795</v>
      </c>
      <c r="E30" s="1">
        <v>5258.1364419842803</v>
      </c>
      <c r="F30" s="1">
        <v>6160.8305673244404</v>
      </c>
      <c r="G30" s="1">
        <v>7011.0820072147399</v>
      </c>
      <c r="H30" s="1">
        <v>4786.41153923604</v>
      </c>
      <c r="I30" s="1">
        <v>2107.3777730753</v>
      </c>
      <c r="J30" s="1">
        <v>308.93778041111301</v>
      </c>
      <c r="K30" s="1">
        <v>25489.100838434999</v>
      </c>
      <c r="L30" s="1">
        <v>40.512819308763298</v>
      </c>
      <c r="M30" s="1">
        <v>904.10766725333099</v>
      </c>
      <c r="N30" s="1">
        <v>3324.7653610380598</v>
      </c>
      <c r="O30" s="1">
        <v>5235.0246081046498</v>
      </c>
      <c r="P30" s="1">
        <v>4196.7940403265302</v>
      </c>
      <c r="Q30" s="1">
        <v>2077.16963911424</v>
      </c>
      <c r="R30" s="1">
        <v>6380.04853552432</v>
      </c>
      <c r="S30" s="1">
        <v>3330.6781677651802</v>
      </c>
      <c r="T30" s="1">
        <v>19</v>
      </c>
      <c r="U30" s="9">
        <f>D30/$C30*100</f>
        <v>19.243955422809865</v>
      </c>
      <c r="V30" s="9">
        <f>E30/$C30*100</f>
        <v>16.565755464491605</v>
      </c>
      <c r="W30" s="9">
        <f>F30/$C30*100</f>
        <v>19.409692723368639</v>
      </c>
      <c r="X30" s="9">
        <f>G30/$C30*100</f>
        <v>22.088409335606123</v>
      </c>
      <c r="Y30" s="9">
        <f>H30/$C30*100</f>
        <v>15.079586463047919</v>
      </c>
      <c r="Z30" s="9">
        <f>I30/$C30*100</f>
        <v>6.6392923130188093</v>
      </c>
      <c r="AA30" s="9">
        <f>J30/$C30*100</f>
        <v>0.97330827765701455</v>
      </c>
      <c r="AB30" s="9">
        <f>L30/$K30*100</f>
        <v>0.15894173578565016</v>
      </c>
      <c r="AC30" s="9">
        <f>M30/$K30*100</f>
        <v>3.5470363312699824</v>
      </c>
      <c r="AD30" s="9">
        <f>N30/$K30*100</f>
        <v>13.04387071993002</v>
      </c>
      <c r="AE30" s="9">
        <f>O30/$K30*100</f>
        <v>20.538286702568808</v>
      </c>
      <c r="AF30" s="9">
        <f>P30/$K30*100</f>
        <v>16.465053306227997</v>
      </c>
      <c r="AG30" s="9">
        <f>Q30/$K30*100</f>
        <v>8.149246426072736</v>
      </c>
      <c r="AH30" s="9">
        <f>R30/$K30*100</f>
        <v>25.030496665868451</v>
      </c>
      <c r="AI30" s="9">
        <f>S30/$K30*100</f>
        <v>13.067068112276651</v>
      </c>
    </row>
    <row r="31" spans="1:35" x14ac:dyDescent="0.25">
      <c r="A31" t="s">
        <v>47</v>
      </c>
      <c r="B31" t="s">
        <v>99</v>
      </c>
      <c r="C31" s="1">
        <v>78907</v>
      </c>
      <c r="D31" s="1">
        <v>14611.753843951799</v>
      </c>
      <c r="E31" s="1">
        <v>12654.811516366501</v>
      </c>
      <c r="F31" s="1">
        <v>14445.6456116094</v>
      </c>
      <c r="G31" s="1">
        <v>17592.8291463571</v>
      </c>
      <c r="H31" s="1">
        <v>13149.509654704199</v>
      </c>
      <c r="I31" s="1">
        <v>5683.5110369283202</v>
      </c>
      <c r="J31" s="1">
        <v>768.93919008252703</v>
      </c>
      <c r="K31" s="1">
        <v>64660.871480452501</v>
      </c>
      <c r="L31" s="1">
        <v>236.31312083034999</v>
      </c>
      <c r="M31" s="1">
        <v>2137.7440967225298</v>
      </c>
      <c r="N31" s="1">
        <v>11849.1597995709</v>
      </c>
      <c r="O31" s="1">
        <v>10963.6034487327</v>
      </c>
      <c r="P31" s="1">
        <v>9093.4075881503195</v>
      </c>
      <c r="Q31" s="1">
        <v>4398.8939947462904</v>
      </c>
      <c r="R31" s="1">
        <v>16867.713666236399</v>
      </c>
      <c r="S31" s="1">
        <v>9114.0357654628897</v>
      </c>
      <c r="T31" s="1">
        <v>36</v>
      </c>
      <c r="U31" s="9">
        <f>D31/$C31*100</f>
        <v>18.517690247952398</v>
      </c>
      <c r="V31" s="9">
        <f>E31/$C31*100</f>
        <v>16.03762849476789</v>
      </c>
      <c r="W31" s="9">
        <f>F31/$C31*100</f>
        <v>18.307178845488231</v>
      </c>
      <c r="X31" s="9">
        <f>G31/$C31*100</f>
        <v>22.295650761475027</v>
      </c>
      <c r="Y31" s="9">
        <f>H31/$C31*100</f>
        <v>16.664566711070247</v>
      </c>
      <c r="Z31" s="9">
        <f>I31/$C31*100</f>
        <v>7.2027970103138133</v>
      </c>
      <c r="AA31" s="9">
        <f>J31/$C31*100</f>
        <v>0.97448792893219494</v>
      </c>
      <c r="AB31" s="9">
        <f>L31/$K31*100</f>
        <v>0.36546541272922584</v>
      </c>
      <c r="AC31" s="9">
        <f>M31/$K31*100</f>
        <v>3.3060861194374516</v>
      </c>
      <c r="AD31" s="9">
        <f>N31/$K31*100</f>
        <v>18.325085215025279</v>
      </c>
      <c r="AE31" s="9">
        <f>O31/$K31*100</f>
        <v>16.955545444584804</v>
      </c>
      <c r="AF31" s="9">
        <f>P31/$K31*100</f>
        <v>14.063230791591371</v>
      </c>
      <c r="AG31" s="9">
        <f>Q31/$K31*100</f>
        <v>6.8030230555678655</v>
      </c>
      <c r="AH31" s="9">
        <f>R31/$K31*100</f>
        <v>26.086431067257799</v>
      </c>
      <c r="AI31" s="9">
        <f>S31/$K31*100</f>
        <v>14.095132893806008</v>
      </c>
    </row>
    <row r="32" spans="1:35" x14ac:dyDescent="0.25">
      <c r="A32" t="s">
        <v>48</v>
      </c>
      <c r="B32" t="s">
        <v>100</v>
      </c>
      <c r="C32" s="1">
        <v>91632</v>
      </c>
      <c r="D32" s="1">
        <v>18518.780468805398</v>
      </c>
      <c r="E32" s="1">
        <v>15630.753651443199</v>
      </c>
      <c r="F32" s="1">
        <v>18004.235729582299</v>
      </c>
      <c r="G32" s="1">
        <v>19718.103310772</v>
      </c>
      <c r="H32" s="1">
        <v>13020.4762761152</v>
      </c>
      <c r="I32" s="1">
        <v>5858.8045837159898</v>
      </c>
      <c r="J32" s="1">
        <v>880.845979565883</v>
      </c>
      <c r="K32" s="1">
        <v>72855.471841663893</v>
      </c>
      <c r="L32" s="1">
        <v>310.33286101709899</v>
      </c>
      <c r="M32" s="1">
        <v>2943.1784104027902</v>
      </c>
      <c r="N32" s="1">
        <v>6051.5849711807195</v>
      </c>
      <c r="O32" s="1">
        <v>12548.7963314217</v>
      </c>
      <c r="P32" s="1">
        <v>13971.268426328599</v>
      </c>
      <c r="Q32" s="1">
        <v>9135.4876871155902</v>
      </c>
      <c r="R32" s="1">
        <v>16922.150416725501</v>
      </c>
      <c r="S32" s="1">
        <v>10972.672737471799</v>
      </c>
      <c r="T32" s="1">
        <v>54</v>
      </c>
      <c r="U32" s="9">
        <f>D32/$C32*100</f>
        <v>20.209949001228171</v>
      </c>
      <c r="V32" s="9">
        <f>E32/$C32*100</f>
        <v>17.058182350536057</v>
      </c>
      <c r="W32" s="9">
        <f>F32/$C32*100</f>
        <v>19.648415105620636</v>
      </c>
      <c r="X32" s="9">
        <f>G32/$C32*100</f>
        <v>21.518796174668235</v>
      </c>
      <c r="Y32" s="9">
        <f>H32/$C32*100</f>
        <v>14.20952972336651</v>
      </c>
      <c r="Z32" s="9">
        <f>I32/$C32*100</f>
        <v>6.3938412167321355</v>
      </c>
      <c r="AA32" s="9">
        <f>J32/$C32*100</f>
        <v>0.96128642784822227</v>
      </c>
      <c r="AB32" s="9">
        <f>L32/$K32*100</f>
        <v>0.42595683367687526</v>
      </c>
      <c r="AC32" s="9">
        <f>M32/$K32*100</f>
        <v>4.0397492954258425</v>
      </c>
      <c r="AD32" s="9">
        <f>N32/$K32*100</f>
        <v>8.3062875281798618</v>
      </c>
      <c r="AE32" s="9">
        <f>O32/$K32*100</f>
        <v>17.224233148463959</v>
      </c>
      <c r="AF32" s="9">
        <f>P32/$K32*100</f>
        <v>19.176690608348849</v>
      </c>
      <c r="AG32" s="9">
        <f>Q32/$K32*100</f>
        <v>12.539192261316568</v>
      </c>
      <c r="AH32" s="9">
        <f>R32/$K32*100</f>
        <v>23.227013687458165</v>
      </c>
      <c r="AI32" s="9">
        <f>S32/$K32*100</f>
        <v>15.060876637129747</v>
      </c>
    </row>
    <row r="33" spans="1:35" x14ac:dyDescent="0.25">
      <c r="A33" t="s">
        <v>49</v>
      </c>
      <c r="B33" t="s">
        <v>102</v>
      </c>
      <c r="C33" s="1">
        <v>38877</v>
      </c>
      <c r="D33" s="1">
        <v>6921.5019202755502</v>
      </c>
      <c r="E33" s="1">
        <v>6071.0509291518101</v>
      </c>
      <c r="F33" s="1">
        <v>7115.7076226580903</v>
      </c>
      <c r="G33" s="1">
        <v>8810.0805681460097</v>
      </c>
      <c r="H33" s="1">
        <v>6544.1207992362797</v>
      </c>
      <c r="I33" s="1">
        <v>2954.7533520503498</v>
      </c>
      <c r="J33" s="1">
        <v>459.78480848190799</v>
      </c>
      <c r="K33" s="1">
        <v>32195.603430055799</v>
      </c>
      <c r="L33" s="1">
        <v>69.723658147956201</v>
      </c>
      <c r="M33" s="1">
        <v>1208.62500902695</v>
      </c>
      <c r="N33" s="1">
        <v>3584.3056457501002</v>
      </c>
      <c r="O33" s="1">
        <v>5964.19976130532</v>
      </c>
      <c r="P33" s="1">
        <v>5430.9174038886003</v>
      </c>
      <c r="Q33" s="1">
        <v>2944.0006417354102</v>
      </c>
      <c r="R33" s="1">
        <v>8624.7582860649109</v>
      </c>
      <c r="S33" s="1">
        <v>4369.07302413659</v>
      </c>
      <c r="T33" s="1">
        <v>18</v>
      </c>
      <c r="U33" s="9">
        <f>D33/$C33*100</f>
        <v>17.803590606979835</v>
      </c>
      <c r="V33" s="9">
        <f>E33/$C33*100</f>
        <v>15.616047866738199</v>
      </c>
      <c r="W33" s="9">
        <f>F33/$C33*100</f>
        <v>18.303129414970524</v>
      </c>
      <c r="X33" s="9">
        <f>G33/$C33*100</f>
        <v>22.661420809594386</v>
      </c>
      <c r="Y33" s="9">
        <f>H33/$C33*100</f>
        <v>16.83288525152733</v>
      </c>
      <c r="Z33" s="9">
        <f>I33/$C33*100</f>
        <v>7.6002606992575297</v>
      </c>
      <c r="AA33" s="9">
        <f>J33/$C33*100</f>
        <v>1.1826653509321912</v>
      </c>
      <c r="AB33" s="9">
        <f>L33/$K33*100</f>
        <v>0.2165626691837885</v>
      </c>
      <c r="AC33" s="9">
        <f>M33/$K33*100</f>
        <v>3.7540063867809148</v>
      </c>
      <c r="AD33" s="9">
        <f>N33/$K33*100</f>
        <v>11.132904073492274</v>
      </c>
      <c r="AE33" s="9">
        <f>O33/$K33*100</f>
        <v>18.524888885100122</v>
      </c>
      <c r="AF33" s="9">
        <f>P33/$K33*100</f>
        <v>16.868506334062484</v>
      </c>
      <c r="AG33" s="9">
        <f>Q33/$K33*100</f>
        <v>9.1441076671576713</v>
      </c>
      <c r="AH33" s="9">
        <f>R33/$K33*100</f>
        <v>26.788621324653839</v>
      </c>
      <c r="AI33" s="9">
        <f>S33/$K33*100</f>
        <v>13.57040265956903</v>
      </c>
    </row>
    <row r="34" spans="1:35" x14ac:dyDescent="0.25">
      <c r="A34" t="s">
        <v>50</v>
      </c>
      <c r="B34" t="s">
        <v>103</v>
      </c>
      <c r="C34" s="1">
        <v>130987</v>
      </c>
      <c r="D34" s="1">
        <v>28318.760681081701</v>
      </c>
      <c r="E34" s="1">
        <v>25403.1691934952</v>
      </c>
      <c r="F34" s="1">
        <v>26354.615555582299</v>
      </c>
      <c r="G34" s="1">
        <v>24792.819282924502</v>
      </c>
      <c r="H34" s="1">
        <v>16969.0270274248</v>
      </c>
      <c r="I34" s="1">
        <v>7975.2579794807998</v>
      </c>
      <c r="J34" s="1">
        <v>1173.3502800107899</v>
      </c>
      <c r="K34" s="1">
        <v>102600.37482527499</v>
      </c>
      <c r="L34" s="1">
        <v>61.415808937003803</v>
      </c>
      <c r="M34" s="1">
        <v>2713.3627609526902</v>
      </c>
      <c r="N34" s="1">
        <v>10074.2701100541</v>
      </c>
      <c r="O34" s="1">
        <v>16440.4144248761</v>
      </c>
      <c r="P34" s="1">
        <v>19505.312280017701</v>
      </c>
      <c r="Q34" s="1">
        <v>12686.628742675301</v>
      </c>
      <c r="R34" s="1">
        <v>22157.0817121685</v>
      </c>
      <c r="S34" s="1">
        <v>18961.888985593399</v>
      </c>
      <c r="T34" s="1">
        <v>20</v>
      </c>
      <c r="U34" s="9">
        <f>D34/$C34*100</f>
        <v>21.619520014262257</v>
      </c>
      <c r="V34" s="9">
        <f>E34/$C34*100</f>
        <v>19.39365677013383</v>
      </c>
      <c r="W34" s="9">
        <f>F34/$C34*100</f>
        <v>20.120023785247621</v>
      </c>
      <c r="X34" s="9">
        <f>G34/$C34*100</f>
        <v>18.927694567342179</v>
      </c>
      <c r="Y34" s="9">
        <f>H34/$C34*100</f>
        <v>12.954741331143396</v>
      </c>
      <c r="Z34" s="9">
        <f>I34/$C34*100</f>
        <v>6.0885874014068575</v>
      </c>
      <c r="AA34" s="9">
        <f>J34/$C34*100</f>
        <v>0.89577613046393156</v>
      </c>
      <c r="AB34" s="9">
        <f>L34/$K34*100</f>
        <v>5.9859244219714468E-2</v>
      </c>
      <c r="AC34" s="9">
        <f>M34/$K34*100</f>
        <v>2.644593419442625</v>
      </c>
      <c r="AD34" s="9">
        <f>N34/$K34*100</f>
        <v>9.8189408442320456</v>
      </c>
      <c r="AE34" s="9">
        <f>O34/$K34*100</f>
        <v>16.023737196743753</v>
      </c>
      <c r="AF34" s="9">
        <f>P34/$K34*100</f>
        <v>19.010956161938587</v>
      </c>
      <c r="AG34" s="9">
        <f>Q34/$K34*100</f>
        <v>12.365090053793864</v>
      </c>
      <c r="AH34" s="9">
        <f>R34/$K34*100</f>
        <v>21.595517316482781</v>
      </c>
      <c r="AI34" s="9">
        <f>S34/$K34*100</f>
        <v>18.481305763146445</v>
      </c>
    </row>
    <row r="35" spans="1:35" x14ac:dyDescent="0.25">
      <c r="A35" t="s">
        <v>51</v>
      </c>
      <c r="B35" t="s">
        <v>104</v>
      </c>
      <c r="C35" s="1">
        <v>17708</v>
      </c>
      <c r="D35" s="1">
        <v>3991.75378040238</v>
      </c>
      <c r="E35" s="1">
        <v>3159.8345043791901</v>
      </c>
      <c r="F35" s="1">
        <v>3552.0268857797901</v>
      </c>
      <c r="G35" s="1">
        <v>3708.4308042266198</v>
      </c>
      <c r="H35" s="1">
        <v>2309.5206060181799</v>
      </c>
      <c r="I35" s="1">
        <v>851.78234544690099</v>
      </c>
      <c r="J35" s="1">
        <v>134.65107374694699</v>
      </c>
      <c r="K35" s="1">
        <v>13703.460134987499</v>
      </c>
      <c r="L35" s="1">
        <v>91.848054988697896</v>
      </c>
      <c r="M35" s="1">
        <v>401.59047056853598</v>
      </c>
      <c r="N35" s="1">
        <v>820.40668411799902</v>
      </c>
      <c r="O35" s="1">
        <v>2368.0310953089402</v>
      </c>
      <c r="P35" s="1">
        <v>2808.8950366680301</v>
      </c>
      <c r="Q35" s="1">
        <v>2163.6399276248999</v>
      </c>
      <c r="R35" s="1">
        <v>2851.60395548923</v>
      </c>
      <c r="S35" s="1">
        <v>2197.4449102211302</v>
      </c>
      <c r="T35" s="1">
        <v>22</v>
      </c>
      <c r="U35" s="9">
        <f>D35/$C35*100</f>
        <v>22.542092728723627</v>
      </c>
      <c r="V35" s="9">
        <f>E35/$C35*100</f>
        <v>17.844107207924047</v>
      </c>
      <c r="W35" s="9">
        <f>F35/$C35*100</f>
        <v>20.058882345718263</v>
      </c>
      <c r="X35" s="9">
        <f>G35/$C35*100</f>
        <v>20.942121099088659</v>
      </c>
      <c r="Y35" s="9">
        <f>H35/$C35*100</f>
        <v>13.04224421740558</v>
      </c>
      <c r="Z35" s="9">
        <f>I35/$C35*100</f>
        <v>4.8101555536870402</v>
      </c>
      <c r="AA35" s="9">
        <f>J35/$C35*100</f>
        <v>0.76039684745282921</v>
      </c>
      <c r="AB35" s="9">
        <f>L35/$K35*100</f>
        <v>0.67025447648942782</v>
      </c>
      <c r="AC35" s="9">
        <f>M35/$K35*100</f>
        <v>2.9305771433829353</v>
      </c>
      <c r="AD35" s="9">
        <f>N35/$K35*100</f>
        <v>5.9868578887119694</v>
      </c>
      <c r="AE35" s="9">
        <f>O35/$K35*100</f>
        <v>17.280534054774339</v>
      </c>
      <c r="AF35" s="9">
        <f>P35/$K35*100</f>
        <v>20.497706484338181</v>
      </c>
      <c r="AG35" s="9">
        <f>Q35/$K35*100</f>
        <v>15.789004428894</v>
      </c>
      <c r="AH35" s="9">
        <f>R35/$K35*100</f>
        <v>20.809371701739408</v>
      </c>
      <c r="AI35" s="9">
        <f>S35/$K35*100</f>
        <v>16.035693821669479</v>
      </c>
    </row>
    <row r="36" spans="1:35" x14ac:dyDescent="0.25">
      <c r="A36" t="s">
        <v>52</v>
      </c>
      <c r="B36" t="s">
        <v>105</v>
      </c>
      <c r="C36" s="1">
        <v>42945</v>
      </c>
      <c r="D36" s="1">
        <v>9461.4740583848197</v>
      </c>
      <c r="E36" s="1">
        <v>7659.3495744866104</v>
      </c>
      <c r="F36" s="1">
        <v>8032.6314588689902</v>
      </c>
      <c r="G36" s="1">
        <v>7990.3474497896304</v>
      </c>
      <c r="H36" s="1">
        <v>6104.5341804274603</v>
      </c>
      <c r="I36" s="1">
        <v>3268.57155891703</v>
      </c>
      <c r="J36" s="1">
        <v>428.09171912545003</v>
      </c>
      <c r="K36" s="1">
        <v>33365.407957775897</v>
      </c>
      <c r="L36" s="1">
        <v>59.598904353836701</v>
      </c>
      <c r="M36" s="1">
        <v>936.48019027424903</v>
      </c>
      <c r="N36" s="1">
        <v>1367.2505952690501</v>
      </c>
      <c r="O36" s="1">
        <v>4539.7489229879602</v>
      </c>
      <c r="P36" s="1">
        <v>6249.7749557034304</v>
      </c>
      <c r="Q36" s="1">
        <v>4787.4638282292799</v>
      </c>
      <c r="R36" s="1">
        <v>8482.1636453673691</v>
      </c>
      <c r="S36" s="1">
        <v>6942.9269155908196</v>
      </c>
      <c r="T36" s="1">
        <v>21</v>
      </c>
      <c r="U36" s="9">
        <f>D36/$C36*100</f>
        <v>22.031608006484618</v>
      </c>
      <c r="V36" s="9">
        <f>E36/$C36*100</f>
        <v>17.835253404323229</v>
      </c>
      <c r="W36" s="9">
        <f>F36/$C36*100</f>
        <v>18.704462589053417</v>
      </c>
      <c r="X36" s="9">
        <f>G36/$C36*100</f>
        <v>18.60600174592998</v>
      </c>
      <c r="Y36" s="9">
        <f>H36/$C36*100</f>
        <v>14.21477280341707</v>
      </c>
      <c r="Z36" s="9">
        <f>I36/$C36*100</f>
        <v>7.6110642890139246</v>
      </c>
      <c r="AA36" s="9">
        <f>J36/$C36*100</f>
        <v>0.99683716177773907</v>
      </c>
      <c r="AB36" s="9">
        <f>L36/$K36*100</f>
        <v>0.17862483332815662</v>
      </c>
      <c r="AC36" s="9">
        <f>M36/$K36*100</f>
        <v>2.806739817056545</v>
      </c>
      <c r="AD36" s="9">
        <f>N36/$K36*100</f>
        <v>4.0978087155394984</v>
      </c>
      <c r="AE36" s="9">
        <f>O36/$K36*100</f>
        <v>13.606154400189071</v>
      </c>
      <c r="AF36" s="9">
        <f>P36/$K36*100</f>
        <v>18.731300883875164</v>
      </c>
      <c r="AG36" s="9">
        <f>Q36/$K36*100</f>
        <v>14.348584720701876</v>
      </c>
      <c r="AH36" s="9">
        <f>R36/$K36*100</f>
        <v>25.422028875239867</v>
      </c>
      <c r="AI36" s="9">
        <f>S36/$K36*100</f>
        <v>20.808757754070118</v>
      </c>
    </row>
    <row r="37" spans="1:35" x14ac:dyDescent="0.25">
      <c r="A37" t="s">
        <v>53</v>
      </c>
      <c r="B37" t="s">
        <v>106</v>
      </c>
      <c r="C37" s="1">
        <v>49992</v>
      </c>
      <c r="D37" s="1">
        <v>11297.2661172103</v>
      </c>
      <c r="E37" s="1">
        <v>10068.152877119201</v>
      </c>
      <c r="F37" s="1">
        <v>12116.5724760105</v>
      </c>
      <c r="G37" s="1">
        <v>9776.4732320017501</v>
      </c>
      <c r="H37" s="1">
        <v>4744.4210449188304</v>
      </c>
      <c r="I37" s="1">
        <v>1736.2968235027599</v>
      </c>
      <c r="J37" s="1">
        <v>252.81742923669299</v>
      </c>
      <c r="K37" s="1">
        <v>38626.891953263803</v>
      </c>
      <c r="L37" s="1">
        <v>19.815006781027201</v>
      </c>
      <c r="M37" s="1">
        <v>1324.2857062698599</v>
      </c>
      <c r="N37" s="1">
        <v>6902.6328306060304</v>
      </c>
      <c r="O37" s="1">
        <v>8221.4960144444703</v>
      </c>
      <c r="P37" s="1">
        <v>7968.1613115784803</v>
      </c>
      <c r="Q37" s="1">
        <v>3045.7365597257599</v>
      </c>
      <c r="R37" s="1">
        <v>5782.63621816046</v>
      </c>
      <c r="S37" s="1">
        <v>5362.1283056977099</v>
      </c>
      <c r="T37" s="1">
        <v>10</v>
      </c>
      <c r="U37" s="9">
        <f>D37/$C37*100</f>
        <v>22.598147938090694</v>
      </c>
      <c r="V37" s="9">
        <f>E37/$C37*100</f>
        <v>20.139528078730997</v>
      </c>
      <c r="W37" s="9">
        <f>F37/$C37*100</f>
        <v>24.237022875681109</v>
      </c>
      <c r="X37" s="9">
        <f>G37/$C37*100</f>
        <v>19.556075436073272</v>
      </c>
      <c r="Y37" s="9">
        <f>H37/$C37*100</f>
        <v>9.490360547525265</v>
      </c>
      <c r="Z37" s="9">
        <f>I37/$C37*100</f>
        <v>3.4731493509016644</v>
      </c>
      <c r="AA37" s="9">
        <f>J37/$C37*100</f>
        <v>0.50571577299706549</v>
      </c>
      <c r="AB37" s="9">
        <f>L37/$K37*100</f>
        <v>5.1298475696678253E-2</v>
      </c>
      <c r="AC37" s="9">
        <f>M37/$K37*100</f>
        <v>3.4284034756722472</v>
      </c>
      <c r="AD37" s="9">
        <f>N37/$K37*100</f>
        <v>17.87001873968477</v>
      </c>
      <c r="AE37" s="9">
        <f>O37/$K37*100</f>
        <v>21.284384009958611</v>
      </c>
      <c r="AF37" s="9">
        <f>P37/$K37*100</f>
        <v>20.628533409365353</v>
      </c>
      <c r="AG37" s="9">
        <f>Q37/$K37*100</f>
        <v>7.8850158677299653</v>
      </c>
      <c r="AH37" s="9">
        <f>R37/$K37*100</f>
        <v>14.97049316097474</v>
      </c>
      <c r="AI37" s="9">
        <f>S37/$K37*100</f>
        <v>13.881852860917624</v>
      </c>
    </row>
    <row r="38" spans="1:35" x14ac:dyDescent="0.25">
      <c r="A38" t="s">
        <v>54</v>
      </c>
      <c r="B38" t="s">
        <v>107</v>
      </c>
      <c r="C38" s="1">
        <v>105926</v>
      </c>
      <c r="D38" s="1">
        <v>22327.069344239</v>
      </c>
      <c r="E38" s="1">
        <v>21396.4220808479</v>
      </c>
      <c r="F38" s="1">
        <v>24194.812558928101</v>
      </c>
      <c r="G38" s="1">
        <v>20663.681756087801</v>
      </c>
      <c r="H38" s="1">
        <v>12499.8920856763</v>
      </c>
      <c r="I38" s="1">
        <v>4278.4599358682899</v>
      </c>
      <c r="J38" s="1">
        <v>565.66223835249798</v>
      </c>
      <c r="K38" s="1">
        <v>83727.190255550202</v>
      </c>
      <c r="L38" s="1">
        <v>42.378172957486498</v>
      </c>
      <c r="M38" s="1">
        <v>3014.7363911345701</v>
      </c>
      <c r="N38" s="1">
        <v>13493.913032296899</v>
      </c>
      <c r="O38" s="1">
        <v>17244.981508658198</v>
      </c>
      <c r="P38" s="1">
        <v>15688.6065715842</v>
      </c>
      <c r="Q38" s="1">
        <v>7462.5343857421003</v>
      </c>
      <c r="R38" s="1">
        <v>13982.8590453373</v>
      </c>
      <c r="S38" s="1">
        <v>12797.181147839499</v>
      </c>
      <c r="T38" s="1">
        <v>20</v>
      </c>
      <c r="U38" s="9">
        <f>D38/$C38*100</f>
        <v>21.077987787926478</v>
      </c>
      <c r="V38" s="9">
        <f>E38/$C38*100</f>
        <v>20.199405321496045</v>
      </c>
      <c r="W38" s="9">
        <f>F38/$C38*100</f>
        <v>22.841240638679928</v>
      </c>
      <c r="X38" s="9">
        <f>G38/$C38*100</f>
        <v>19.507657946196215</v>
      </c>
      <c r="Y38" s="9">
        <f>H38/$C38*100</f>
        <v>11.800589171380302</v>
      </c>
      <c r="Z38" s="9">
        <f>I38/$C38*100</f>
        <v>4.0391027093143235</v>
      </c>
      <c r="AA38" s="9">
        <f>J38/$C38*100</f>
        <v>0.53401642500660651</v>
      </c>
      <c r="AB38" s="9">
        <f>L38/$K38*100</f>
        <v>5.0614588675603249E-2</v>
      </c>
      <c r="AC38" s="9">
        <f>M38/$K38*100</f>
        <v>3.6006659030752868</v>
      </c>
      <c r="AD38" s="9">
        <f>N38/$K38*100</f>
        <v>16.116524382474903</v>
      </c>
      <c r="AE38" s="9">
        <f>O38/$K38*100</f>
        <v>20.596632295940498</v>
      </c>
      <c r="AF38" s="9">
        <f>P38/$K38*100</f>
        <v>18.737767890812766</v>
      </c>
      <c r="AG38" s="9">
        <f>Q38/$K38*100</f>
        <v>8.9129162975195086</v>
      </c>
      <c r="AH38" s="9">
        <f>R38/$K38*100</f>
        <v>16.700499566101694</v>
      </c>
      <c r="AI38" s="9">
        <f>S38/$K38*100</f>
        <v>15.284379075399803</v>
      </c>
    </row>
    <row r="39" spans="1:35" x14ac:dyDescent="0.25">
      <c r="A39" t="s">
        <v>55</v>
      </c>
      <c r="B39" t="s">
        <v>108</v>
      </c>
      <c r="C39" s="1">
        <v>27330</v>
      </c>
      <c r="D39" s="1">
        <v>5350.0166735275598</v>
      </c>
      <c r="E39" s="1">
        <v>5400.6874612077099</v>
      </c>
      <c r="F39" s="1">
        <v>5526.7902038196398</v>
      </c>
      <c r="G39" s="1">
        <v>5556.9748825633496</v>
      </c>
      <c r="H39" s="1">
        <v>3729.5965866001002</v>
      </c>
      <c r="I39" s="1">
        <v>1550.296974505</v>
      </c>
      <c r="J39" s="1">
        <v>215.63721777663099</v>
      </c>
      <c r="K39" s="1">
        <v>22059.756727005599</v>
      </c>
      <c r="L39" s="1">
        <v>28.219395856737901</v>
      </c>
      <c r="M39" s="1">
        <v>759.15563695616197</v>
      </c>
      <c r="N39" s="1">
        <v>2533.8802144813199</v>
      </c>
      <c r="O39" s="1">
        <v>4398.60990383645</v>
      </c>
      <c r="P39" s="1">
        <v>3910.4078817231298</v>
      </c>
      <c r="Q39" s="1">
        <v>2456.3198929568598</v>
      </c>
      <c r="R39" s="1">
        <v>4812.8861927326197</v>
      </c>
      <c r="S39" s="1">
        <v>3160.2776084624002</v>
      </c>
      <c r="T39" s="1">
        <v>4</v>
      </c>
      <c r="U39" s="9">
        <f>D39/$C39*100</f>
        <v>19.575619003028027</v>
      </c>
      <c r="V39" s="9">
        <f>E39/$C39*100</f>
        <v>19.761022543753054</v>
      </c>
      <c r="W39" s="9">
        <f>F39/$C39*100</f>
        <v>20.222430310353605</v>
      </c>
      <c r="X39" s="9">
        <f>G39/$C39*100</f>
        <v>20.332875530784303</v>
      </c>
      <c r="Y39" s="9">
        <f>H39/$C39*100</f>
        <v>13.646529771679837</v>
      </c>
      <c r="Z39" s="9">
        <f>I39/$C39*100</f>
        <v>5.6725099689169411</v>
      </c>
      <c r="AA39" s="9">
        <f>J39/$C39*100</f>
        <v>0.78901287148419685</v>
      </c>
      <c r="AB39" s="9">
        <f>L39/$K39*100</f>
        <v>0.1279225161272593</v>
      </c>
      <c r="AC39" s="9">
        <f>M39/$K39*100</f>
        <v>3.4413599676137956</v>
      </c>
      <c r="AD39" s="9">
        <f>N39/$K39*100</f>
        <v>11.486437705722015</v>
      </c>
      <c r="AE39" s="9">
        <f>O39/$K39*100</f>
        <v>19.939521356786599</v>
      </c>
      <c r="AF39" s="9">
        <f>P39/$K39*100</f>
        <v>17.726432481170569</v>
      </c>
      <c r="AG39" s="9">
        <f>Q39/$K39*100</f>
        <v>11.134845788892259</v>
      </c>
      <c r="AH39" s="9">
        <f>R39/$K39*100</f>
        <v>21.817494418878493</v>
      </c>
      <c r="AI39" s="9">
        <f>S39/$K39*100</f>
        <v>14.325985764809374</v>
      </c>
    </row>
    <row r="40" spans="1:35" x14ac:dyDescent="0.25">
      <c r="A40" t="s">
        <v>56</v>
      </c>
      <c r="B40" t="s">
        <v>109</v>
      </c>
      <c r="C40" s="1">
        <v>27692</v>
      </c>
      <c r="D40" s="1">
        <v>5946.53323531553</v>
      </c>
      <c r="E40" s="1">
        <v>5039.60964603309</v>
      </c>
      <c r="F40" s="1">
        <v>5270.3065801597304</v>
      </c>
      <c r="G40" s="1">
        <v>6038.0891614373704</v>
      </c>
      <c r="H40" s="1">
        <v>3761.1318911605599</v>
      </c>
      <c r="I40" s="1">
        <v>1436.66914695999</v>
      </c>
      <c r="J40" s="1">
        <v>199.66033893376601</v>
      </c>
      <c r="K40" s="1">
        <v>21617.9598818185</v>
      </c>
      <c r="L40" s="1">
        <v>141.03347974333801</v>
      </c>
      <c r="M40" s="1">
        <v>612.19281337050995</v>
      </c>
      <c r="N40" s="1">
        <v>1442.44934932038</v>
      </c>
      <c r="O40" s="1">
        <v>3449.87581780041</v>
      </c>
      <c r="P40" s="1">
        <v>4677.2602861988998</v>
      </c>
      <c r="Q40" s="1">
        <v>3369.12022088407</v>
      </c>
      <c r="R40" s="1">
        <v>4787.3077017558799</v>
      </c>
      <c r="S40" s="1">
        <v>3138.72021274503</v>
      </c>
      <c r="T40" s="1">
        <v>20</v>
      </c>
      <c r="U40" s="9">
        <f>D40/$C40*100</f>
        <v>21.473830836759824</v>
      </c>
      <c r="V40" s="9">
        <f>E40/$C40*100</f>
        <v>18.198792597259462</v>
      </c>
      <c r="W40" s="9">
        <f>F40/$C40*100</f>
        <v>19.031874115844758</v>
      </c>
      <c r="X40" s="9">
        <f>G40/$C40*100</f>
        <v>21.804453132447531</v>
      </c>
      <c r="Y40" s="9">
        <f>H40/$C40*100</f>
        <v>13.582016073813955</v>
      </c>
      <c r="Z40" s="9">
        <f>I40/$C40*100</f>
        <v>5.1880295643506793</v>
      </c>
      <c r="AA40" s="9">
        <f>J40/$C40*100</f>
        <v>0.72100367952392752</v>
      </c>
      <c r="AB40" s="9">
        <f>L40/$K40*100</f>
        <v>0.65239032968116639</v>
      </c>
      <c r="AC40" s="9">
        <f>M40/$K40*100</f>
        <v>2.8318713547312422</v>
      </c>
      <c r="AD40" s="9">
        <f>N40/$K40*100</f>
        <v>6.6724582578836813</v>
      </c>
      <c r="AE40" s="9">
        <f>O40/$K40*100</f>
        <v>15.958378295918118</v>
      </c>
      <c r="AF40" s="9">
        <f>P40/$K40*100</f>
        <v>21.635992997344065</v>
      </c>
      <c r="AG40" s="9">
        <f>Q40/$K40*100</f>
        <v>15.584820396107887</v>
      </c>
      <c r="AH40" s="9">
        <f>R40/$K40*100</f>
        <v>22.145048505627869</v>
      </c>
      <c r="AI40" s="9">
        <f>S40/$K40*100</f>
        <v>14.519039862706052</v>
      </c>
    </row>
    <row r="41" spans="1:35" x14ac:dyDescent="0.25">
      <c r="A41" t="s">
        <v>57</v>
      </c>
      <c r="B41" t="s">
        <v>110</v>
      </c>
      <c r="C41" s="1">
        <v>25295</v>
      </c>
      <c r="D41" s="1">
        <v>4856.0212871415897</v>
      </c>
      <c r="E41" s="1">
        <v>3719.1692501842599</v>
      </c>
      <c r="F41" s="1">
        <v>4760.1253854312499</v>
      </c>
      <c r="G41" s="1">
        <v>5795.3480303799197</v>
      </c>
      <c r="H41" s="1">
        <v>4257.6280463721396</v>
      </c>
      <c r="I41" s="1">
        <v>1671.4786544128699</v>
      </c>
      <c r="J41" s="1">
        <v>235.229346077956</v>
      </c>
      <c r="K41" s="1">
        <v>20401.428671850099</v>
      </c>
      <c r="L41" s="1">
        <v>70.337029260374806</v>
      </c>
      <c r="M41" s="1">
        <v>957.35695651262699</v>
      </c>
      <c r="N41" s="1">
        <v>3015.9889024925201</v>
      </c>
      <c r="O41" s="1">
        <v>3691.9809284688999</v>
      </c>
      <c r="P41" s="1">
        <v>3031.5990246839101</v>
      </c>
      <c r="Q41" s="1">
        <v>1770.09209223533</v>
      </c>
      <c r="R41" s="1">
        <v>5155.2531905104897</v>
      </c>
      <c r="S41" s="1">
        <v>2708.8205476859298</v>
      </c>
      <c r="T41" s="1">
        <v>32</v>
      </c>
      <c r="U41" s="9">
        <f>D41/$C41*100</f>
        <v>19.197554011233802</v>
      </c>
      <c r="V41" s="9">
        <f>E41/$C41*100</f>
        <v>14.703179482839532</v>
      </c>
      <c r="W41" s="9">
        <f>F41/$C41*100</f>
        <v>18.818443903661791</v>
      </c>
      <c r="X41" s="9">
        <f>G41/$C41*100</f>
        <v>22.91104182794987</v>
      </c>
      <c r="Y41" s="9">
        <f>H41/$C41*100</f>
        <v>16.831895814873057</v>
      </c>
      <c r="Z41" s="9">
        <f>I41/$C41*100</f>
        <v>6.6079409148561767</v>
      </c>
      <c r="AA41" s="9">
        <f>J41/$C41*100</f>
        <v>0.92994404458571267</v>
      </c>
      <c r="AB41" s="9">
        <f>L41/$K41*100</f>
        <v>0.34476521420005191</v>
      </c>
      <c r="AC41" s="9">
        <f>M41/$K41*100</f>
        <v>4.6925976210361613</v>
      </c>
      <c r="AD41" s="9">
        <f>N41/$K41*100</f>
        <v>14.783224013394625</v>
      </c>
      <c r="AE41" s="9">
        <f>O41/$K41*100</f>
        <v>18.096678364310321</v>
      </c>
      <c r="AF41" s="9">
        <f>P41/$K41*100</f>
        <v>14.859738861655861</v>
      </c>
      <c r="AG41" s="9">
        <f>Q41/$K41*100</f>
        <v>8.6763143930096618</v>
      </c>
      <c r="AH41" s="9">
        <f>R41/$K41*100</f>
        <v>25.269079305331744</v>
      </c>
      <c r="AI41" s="9">
        <f>S41/$K41*100</f>
        <v>13.277602227061488</v>
      </c>
    </row>
    <row r="42" spans="1:35" x14ac:dyDescent="0.25">
      <c r="A42" t="s">
        <v>58</v>
      </c>
      <c r="B42" t="s">
        <v>111</v>
      </c>
      <c r="C42" s="1">
        <v>266453</v>
      </c>
      <c r="D42" s="1">
        <v>50727.633656746402</v>
      </c>
      <c r="E42" s="1">
        <v>50892.524848216803</v>
      </c>
      <c r="F42" s="1">
        <v>52611.229406480197</v>
      </c>
      <c r="G42" s="1">
        <v>51741.773544604301</v>
      </c>
      <c r="H42" s="1">
        <v>36024.159083475402</v>
      </c>
      <c r="I42" s="1">
        <v>21135.3590592324</v>
      </c>
      <c r="J42" s="1">
        <v>3320.3204012444698</v>
      </c>
      <c r="K42" s="1">
        <v>215665.443609332</v>
      </c>
      <c r="L42" s="1">
        <v>50.448308457801303</v>
      </c>
      <c r="M42" s="1">
        <v>6237.8691383154801</v>
      </c>
      <c r="N42" s="1">
        <v>52077.315412286101</v>
      </c>
      <c r="O42" s="1">
        <v>33126.368193582603</v>
      </c>
      <c r="P42" s="1">
        <v>28967.570877992999</v>
      </c>
      <c r="Q42" s="1">
        <v>9652.1666281123307</v>
      </c>
      <c r="R42" s="1">
        <v>48087.127214356602</v>
      </c>
      <c r="S42" s="1">
        <v>37466.5778362278</v>
      </c>
      <c r="T42" s="1">
        <v>18</v>
      </c>
      <c r="U42" s="9">
        <f>D42/$C42*100</f>
        <v>19.038116912456008</v>
      </c>
      <c r="V42" s="9">
        <f>E42/$C42*100</f>
        <v>19.100000693637078</v>
      </c>
      <c r="W42" s="9">
        <f>F42/$C42*100</f>
        <v>19.745031734107027</v>
      </c>
      <c r="X42" s="9">
        <f>G42/$C42*100</f>
        <v>19.418724332097707</v>
      </c>
      <c r="Y42" s="9">
        <f>H42/$C42*100</f>
        <v>13.519892470144978</v>
      </c>
      <c r="Z42" s="9">
        <f>I42/$C42*100</f>
        <v>7.9321152545598652</v>
      </c>
      <c r="AA42" s="9">
        <f>J42/$C42*100</f>
        <v>1.2461186029973279</v>
      </c>
      <c r="AB42" s="9">
        <f>L42/$K42*100</f>
        <v>2.3391929468861077E-2</v>
      </c>
      <c r="AC42" s="9">
        <f>M42/$K42*100</f>
        <v>2.8923823093397814</v>
      </c>
      <c r="AD42" s="9">
        <f>N42/$K42*100</f>
        <v>24.147269280015838</v>
      </c>
      <c r="AE42" s="9">
        <f>O42/$K42*100</f>
        <v>15.360072359848939</v>
      </c>
      <c r="AF42" s="9">
        <f>P42/$K42*100</f>
        <v>13.431716455449589</v>
      </c>
      <c r="AG42" s="9">
        <f>Q42/$K42*100</f>
        <v>4.4755276814753806</v>
      </c>
      <c r="AH42" s="9">
        <f>R42/$K42*100</f>
        <v>22.297094244483699</v>
      </c>
      <c r="AI42" s="9">
        <f>S42/$K42*100</f>
        <v>17.372545739917786</v>
      </c>
    </row>
    <row r="43" spans="1:35" x14ac:dyDescent="0.25">
      <c r="A43" t="s">
        <v>59</v>
      </c>
      <c r="B43" t="s">
        <v>112</v>
      </c>
      <c r="C43" s="1">
        <v>49717</v>
      </c>
      <c r="D43" s="1">
        <v>9296.9392281801393</v>
      </c>
      <c r="E43" s="1">
        <v>8198.4152323028902</v>
      </c>
      <c r="F43" s="1">
        <v>9095.3443735068704</v>
      </c>
      <c r="G43" s="1">
        <v>11242.398374603001</v>
      </c>
      <c r="H43" s="1">
        <v>8084.2058569247001</v>
      </c>
      <c r="I43" s="1">
        <v>3241.3923429646302</v>
      </c>
      <c r="J43" s="1">
        <v>558.30459151774198</v>
      </c>
      <c r="K43" s="1">
        <v>40520.385672435099</v>
      </c>
      <c r="L43" s="1">
        <v>74.601789316841305</v>
      </c>
      <c r="M43" s="1">
        <v>2006.89860704844</v>
      </c>
      <c r="N43" s="1">
        <v>7960.91941053752</v>
      </c>
      <c r="O43" s="1">
        <v>7154.1127034468</v>
      </c>
      <c r="P43" s="1">
        <v>5023.4805519074698</v>
      </c>
      <c r="Q43" s="1">
        <v>2117.0798162002998</v>
      </c>
      <c r="R43" s="1">
        <v>10115.119922018101</v>
      </c>
      <c r="S43" s="1">
        <v>6068.1728719596003</v>
      </c>
      <c r="T43" s="1">
        <v>31</v>
      </c>
      <c r="U43" s="9">
        <f>D43/$C43*100</f>
        <v>18.699718865136955</v>
      </c>
      <c r="V43" s="9">
        <f>E43/$C43*100</f>
        <v>16.49016479735883</v>
      </c>
      <c r="W43" s="9">
        <f>F43/$C43*100</f>
        <v>18.294234112088159</v>
      </c>
      <c r="X43" s="9">
        <f>G43/$C43*100</f>
        <v>22.612785112945271</v>
      </c>
      <c r="Y43" s="9">
        <f>H43/$C43*100</f>
        <v>16.260445837288454</v>
      </c>
      <c r="Z43" s="9">
        <f>I43/$C43*100</f>
        <v>6.5196861093079423</v>
      </c>
      <c r="AA43" s="9">
        <f>J43/$C43*100</f>
        <v>1.1229651658743327</v>
      </c>
      <c r="AB43" s="9">
        <f>L43/$K43*100</f>
        <v>0.18410927753728376</v>
      </c>
      <c r="AC43" s="9">
        <f>M43/$K43*100</f>
        <v>4.9528122048790806</v>
      </c>
      <c r="AD43" s="9">
        <f>N43/$K43*100</f>
        <v>19.646701970936849</v>
      </c>
      <c r="AE43" s="9">
        <f>O43/$K43*100</f>
        <v>17.655588871439459</v>
      </c>
      <c r="AF43" s="9">
        <f>P43/$K43*100</f>
        <v>12.397415445442823</v>
      </c>
      <c r="AG43" s="9">
        <f>Q43/$K43*100</f>
        <v>5.224727704505761</v>
      </c>
      <c r="AH43" s="9">
        <f>R43/$K43*100</f>
        <v>24.963039601321313</v>
      </c>
      <c r="AI43" s="9">
        <f>S43/$K43*100</f>
        <v>14.975604923937363</v>
      </c>
    </row>
    <row r="44" spans="1:35" x14ac:dyDescent="0.25">
      <c r="A44" t="s">
        <v>60</v>
      </c>
      <c r="B44" t="s">
        <v>113</v>
      </c>
      <c r="C44" s="1">
        <v>26795</v>
      </c>
      <c r="D44" s="1">
        <v>5149.9774970662302</v>
      </c>
      <c r="E44" s="1">
        <v>4297.1783338240502</v>
      </c>
      <c r="F44" s="1">
        <v>5030.2021817105096</v>
      </c>
      <c r="G44" s="1">
        <v>6227.1717501875701</v>
      </c>
      <c r="H44" s="1">
        <v>4230.8650060815398</v>
      </c>
      <c r="I44" s="1">
        <v>1635.0705317669999</v>
      </c>
      <c r="J44" s="1">
        <v>224.53469936312999</v>
      </c>
      <c r="K44" s="1">
        <v>21714.096301346101</v>
      </c>
      <c r="L44" s="1">
        <v>50.446397347456497</v>
      </c>
      <c r="M44" s="1">
        <v>803.69832234301498</v>
      </c>
      <c r="N44" s="1">
        <v>4277.1674904423198</v>
      </c>
      <c r="O44" s="1">
        <v>4236.9368307255099</v>
      </c>
      <c r="P44" s="1">
        <v>2746.8425123259599</v>
      </c>
      <c r="Q44" s="1">
        <v>1321.62679663834</v>
      </c>
      <c r="R44" s="1">
        <v>5271.81227376684</v>
      </c>
      <c r="S44" s="1">
        <v>3005.5656777566901</v>
      </c>
      <c r="T44" s="1">
        <v>14</v>
      </c>
      <c r="U44" s="9">
        <f>D44/$C44*100</f>
        <v>19.219919750200525</v>
      </c>
      <c r="V44" s="9">
        <f>E44/$C44*100</f>
        <v>16.037239536570443</v>
      </c>
      <c r="W44" s="9">
        <f>F44/$C44*100</f>
        <v>18.772913535027094</v>
      </c>
      <c r="X44" s="9">
        <f>G44/$C44*100</f>
        <v>23.240051316243964</v>
      </c>
      <c r="Y44" s="9">
        <f>H44/$C44*100</f>
        <v>15.789755574105394</v>
      </c>
      <c r="Z44" s="9">
        <f>I44/$C44*100</f>
        <v>6.1021479073222613</v>
      </c>
      <c r="AA44" s="9">
        <f>J44/$C44*100</f>
        <v>0.83797238053043477</v>
      </c>
      <c r="AB44" s="9">
        <f>L44/$K44*100</f>
        <v>0.23232096168022071</v>
      </c>
      <c r="AC44" s="9">
        <f>M44/$K44*100</f>
        <v>3.7012745600340367</v>
      </c>
      <c r="AD44" s="9">
        <f>N44/$K44*100</f>
        <v>19.697653685809481</v>
      </c>
      <c r="AE44" s="9">
        <f>O44/$K44*100</f>
        <v>19.51237929465595</v>
      </c>
      <c r="AF44" s="9">
        <f>P44/$K44*100</f>
        <v>12.650042968427277</v>
      </c>
      <c r="AG44" s="9">
        <f>Q44/$K44*100</f>
        <v>6.0864922873000697</v>
      </c>
      <c r="AH44" s="9">
        <f>R44/$K44*100</f>
        <v>24.278294618413522</v>
      </c>
      <c r="AI44" s="9">
        <f>S44/$K44*100</f>
        <v>13.841541623679587</v>
      </c>
    </row>
    <row r="45" spans="1:35" x14ac:dyDescent="0.25">
      <c r="A45" t="s">
        <v>61</v>
      </c>
      <c r="B45" t="s">
        <v>101</v>
      </c>
      <c r="C45" s="1">
        <v>18533</v>
      </c>
      <c r="D45" s="1">
        <v>3144.71936929399</v>
      </c>
      <c r="E45" s="1">
        <v>2681.3646649146399</v>
      </c>
      <c r="F45" s="1">
        <v>3305.8976767812601</v>
      </c>
      <c r="G45" s="1">
        <v>4221.09213965245</v>
      </c>
      <c r="H45" s="1">
        <v>3363.40080915829</v>
      </c>
      <c r="I45" s="1">
        <v>1547.71038185571</v>
      </c>
      <c r="J45" s="1">
        <v>268.81495834365501</v>
      </c>
      <c r="K45" s="1">
        <v>15461.422081230899</v>
      </c>
      <c r="L45" s="1">
        <v>85.3767711649906</v>
      </c>
      <c r="M45" s="1">
        <v>709.09636808002699</v>
      </c>
      <c r="N45" s="1">
        <v>1454.8889450055101</v>
      </c>
      <c r="O45" s="1">
        <v>2612.68660738773</v>
      </c>
      <c r="P45" s="1">
        <v>2473.8556457988002</v>
      </c>
      <c r="Q45" s="1">
        <v>1423.4126664007699</v>
      </c>
      <c r="R45" s="1">
        <v>4869.3856911452103</v>
      </c>
      <c r="S45" s="1">
        <v>1832.71938624789</v>
      </c>
      <c r="T45" s="1">
        <v>15</v>
      </c>
      <c r="U45" s="9">
        <f>D45/$C45*100</f>
        <v>16.968215449705877</v>
      </c>
      <c r="V45" s="9">
        <f>E45/$C45*100</f>
        <v>14.468055171395026</v>
      </c>
      <c r="W45" s="9">
        <f>F45/$C45*100</f>
        <v>17.83789821821216</v>
      </c>
      <c r="X45" s="9">
        <f>G45/$C45*100</f>
        <v>22.776086654359521</v>
      </c>
      <c r="Y45" s="9">
        <f>H45/$C45*100</f>
        <v>18.148172498560893</v>
      </c>
      <c r="Z45" s="9">
        <f>I45/$C45*100</f>
        <v>8.3511054975217736</v>
      </c>
      <c r="AA45" s="9">
        <f>J45/$C45*100</f>
        <v>1.4504665102447256</v>
      </c>
      <c r="AB45" s="9">
        <f>L45/$K45*100</f>
        <v>0.55219222860898487</v>
      </c>
      <c r="AC45" s="9">
        <f>M45/$K45*100</f>
        <v>4.5862299363835426</v>
      </c>
      <c r="AD45" s="9">
        <f>N45/$K45*100</f>
        <v>9.4098003234233207</v>
      </c>
      <c r="AE45" s="9">
        <f>O45/$K45*100</f>
        <v>16.898100276037038</v>
      </c>
      <c r="AF45" s="9">
        <f>P45/$K45*100</f>
        <v>16.000181825460224</v>
      </c>
      <c r="AG45" s="9">
        <f>Q45/$K45*100</f>
        <v>9.2062208697393686</v>
      </c>
      <c r="AH45" s="9">
        <f>R45/$K45*100</f>
        <v>31.493776352282037</v>
      </c>
      <c r="AI45" s="9">
        <f>S45/$K45*100</f>
        <v>11.85349818806567</v>
      </c>
    </row>
    <row r="46" spans="1:35" x14ac:dyDescent="0.25">
      <c r="A46" t="s">
        <v>62</v>
      </c>
      <c r="B46" t="s">
        <v>114</v>
      </c>
      <c r="C46" s="1">
        <v>59800</v>
      </c>
      <c r="D46" s="1">
        <v>11512.7329882986</v>
      </c>
      <c r="E46" s="1">
        <v>10369.764159479801</v>
      </c>
      <c r="F46" s="1">
        <v>11289.6777009087</v>
      </c>
      <c r="G46" s="1">
        <v>13562.180108901999</v>
      </c>
      <c r="H46" s="1">
        <v>8632.1853963114299</v>
      </c>
      <c r="I46" s="1">
        <v>3816.5383205889698</v>
      </c>
      <c r="J46" s="1">
        <v>616.92132551048996</v>
      </c>
      <c r="K46" s="1">
        <v>48311.976739745398</v>
      </c>
      <c r="L46" s="1">
        <v>83.9191072018467</v>
      </c>
      <c r="M46" s="1">
        <v>1754.34975402444</v>
      </c>
      <c r="N46" s="1">
        <v>6274.9577870131598</v>
      </c>
      <c r="O46" s="1">
        <v>9402.1189088015908</v>
      </c>
      <c r="P46" s="1">
        <v>8125.5044986987104</v>
      </c>
      <c r="Q46" s="1">
        <v>4522.71464280079</v>
      </c>
      <c r="R46" s="1">
        <v>11411.838069990201</v>
      </c>
      <c r="S46" s="1">
        <v>6736.5739712147297</v>
      </c>
      <c r="T46" s="1">
        <v>21</v>
      </c>
      <c r="U46" s="9">
        <f>D46/$C46*100</f>
        <v>19.252061853342141</v>
      </c>
      <c r="V46" s="9">
        <f>E46/$C46*100</f>
        <v>17.340742741605016</v>
      </c>
      <c r="W46" s="9">
        <f>F46/$C46*100</f>
        <v>18.879059700516223</v>
      </c>
      <c r="X46" s="9">
        <f>G46/$C46*100</f>
        <v>22.679230951341136</v>
      </c>
      <c r="Y46" s="9">
        <f>H46/$C46*100</f>
        <v>14.435092635972291</v>
      </c>
      <c r="Z46" s="9">
        <f>I46/$C46*100</f>
        <v>6.3821711046638292</v>
      </c>
      <c r="AA46" s="9">
        <f>J46/$C46*100</f>
        <v>1.0316410125593478</v>
      </c>
      <c r="AB46" s="9">
        <f>L46/$K46*100</f>
        <v>0.17370249131786808</v>
      </c>
      <c r="AC46" s="9">
        <f>M46/$K46*100</f>
        <v>3.6312936717018407</v>
      </c>
      <c r="AD46" s="9">
        <f>N46/$K46*100</f>
        <v>12.988410349707062</v>
      </c>
      <c r="AE46" s="9">
        <f>O46/$K46*100</f>
        <v>19.46125897404367</v>
      </c>
      <c r="AF46" s="9">
        <f>P46/$K46*100</f>
        <v>16.818820191254986</v>
      </c>
      <c r="AG46" s="9">
        <f>Q46/$K46*100</f>
        <v>9.3614771077665999</v>
      </c>
      <c r="AH46" s="9">
        <f>R46/$K46*100</f>
        <v>23.621136703772848</v>
      </c>
      <c r="AI46" s="9">
        <f>S46/$K46*100</f>
        <v>13.943900510435276</v>
      </c>
    </row>
    <row r="47" spans="1:35" x14ac:dyDescent="0.25">
      <c r="A47" t="s">
        <v>63</v>
      </c>
      <c r="B47" t="s">
        <v>115</v>
      </c>
      <c r="C47" s="1">
        <v>27468</v>
      </c>
      <c r="D47" s="1">
        <v>5058.2954597547596</v>
      </c>
      <c r="E47" s="1">
        <v>4554.0272171359602</v>
      </c>
      <c r="F47" s="1">
        <v>5201.3434842587003</v>
      </c>
      <c r="G47" s="1">
        <v>6262.6691333961699</v>
      </c>
      <c r="H47" s="1">
        <v>4189.3495432454101</v>
      </c>
      <c r="I47" s="1">
        <v>1916.6667914628399</v>
      </c>
      <c r="J47" s="1">
        <v>285.64837074617702</v>
      </c>
      <c r="K47" s="1">
        <v>22659.922118621402</v>
      </c>
      <c r="L47" s="1">
        <v>45.0100117807484</v>
      </c>
      <c r="M47" s="1">
        <v>646.35419008847703</v>
      </c>
      <c r="N47" s="1">
        <v>2921.6598665525298</v>
      </c>
      <c r="O47" s="1">
        <v>4561.0273839729198</v>
      </c>
      <c r="P47" s="1">
        <v>3678.67040882426</v>
      </c>
      <c r="Q47" s="1">
        <v>2021.1512359974499</v>
      </c>
      <c r="R47" s="1">
        <v>5970.2275531013202</v>
      </c>
      <c r="S47" s="1">
        <v>2815.8214683036999</v>
      </c>
      <c r="T47" s="1">
        <v>16</v>
      </c>
      <c r="U47" s="9">
        <f>D47/$C47*100</f>
        <v>18.415230303461335</v>
      </c>
      <c r="V47" s="9">
        <f>E47/$C47*100</f>
        <v>16.579391354070047</v>
      </c>
      <c r="W47" s="9">
        <f>F47/$C47*100</f>
        <v>18.936010937304136</v>
      </c>
      <c r="X47" s="9">
        <f>G47/$C47*100</f>
        <v>22.799873064643112</v>
      </c>
      <c r="Y47" s="9">
        <f>H47/$C47*100</f>
        <v>15.251745825125273</v>
      </c>
      <c r="Z47" s="9">
        <f>I47/$C47*100</f>
        <v>6.9778170651770788</v>
      </c>
      <c r="AA47" s="9">
        <f>J47/$C47*100</f>
        <v>1.0399314502190804</v>
      </c>
      <c r="AB47" s="9">
        <f>L47/$K47*100</f>
        <v>0.19863268525428962</v>
      </c>
      <c r="AC47" s="9">
        <f>M47/$K47*100</f>
        <v>2.8524113485691021</v>
      </c>
      <c r="AD47" s="9">
        <f>N47/$K47*100</f>
        <v>12.893512392752566</v>
      </c>
      <c r="AE47" s="9">
        <f>O47/$K47*100</f>
        <v>20.128168844079003</v>
      </c>
      <c r="AF47" s="9">
        <f>P47/$K47*100</f>
        <v>16.234258836226157</v>
      </c>
      <c r="AG47" s="9">
        <f>Q47/$K47*100</f>
        <v>8.9194977167927441</v>
      </c>
      <c r="AH47" s="9">
        <f>R47/$K47*100</f>
        <v>26.34707887276949</v>
      </c>
      <c r="AI47" s="9">
        <f>S47/$K47*100</f>
        <v>12.426439303556664</v>
      </c>
    </row>
    <row r="48" spans="1:35" x14ac:dyDescent="0.25">
      <c r="A48" t="s">
        <v>64</v>
      </c>
      <c r="B48" t="s">
        <v>116</v>
      </c>
      <c r="C48" s="1">
        <v>26451</v>
      </c>
      <c r="D48" s="1">
        <v>5166.3210529569697</v>
      </c>
      <c r="E48" s="1">
        <v>4469.5698099340398</v>
      </c>
      <c r="F48" s="1">
        <v>4813.0269353658296</v>
      </c>
      <c r="G48" s="1">
        <v>5840.5602972156103</v>
      </c>
      <c r="H48" s="1">
        <v>3936.4512608773298</v>
      </c>
      <c r="I48" s="1">
        <v>1929.94242532161</v>
      </c>
      <c r="J48" s="1">
        <v>295.12821832859402</v>
      </c>
      <c r="K48" s="1">
        <v>21085.000648318801</v>
      </c>
      <c r="L48" s="1">
        <v>56.181213119487701</v>
      </c>
      <c r="M48" s="1">
        <v>755.08108721968097</v>
      </c>
      <c r="N48" s="1">
        <v>2670.87449892308</v>
      </c>
      <c r="O48" s="1">
        <v>3826.7080775634299</v>
      </c>
      <c r="P48" s="1">
        <v>3375.4663686918202</v>
      </c>
      <c r="Q48" s="1">
        <v>2113.6031526291199</v>
      </c>
      <c r="R48" s="1">
        <v>5346.9742090730197</v>
      </c>
      <c r="S48" s="1">
        <v>2940.1120410991298</v>
      </c>
      <c r="T48" s="1">
        <v>11</v>
      </c>
      <c r="U48" s="9">
        <f>D48/$C48*100</f>
        <v>19.531666299788171</v>
      </c>
      <c r="V48" s="9">
        <f>E48/$C48*100</f>
        <v>16.897545688004385</v>
      </c>
      <c r="W48" s="9">
        <f>F48/$C48*100</f>
        <v>18.196011248594871</v>
      </c>
      <c r="X48" s="9">
        <f>G48/$C48*100</f>
        <v>22.080678602758347</v>
      </c>
      <c r="Y48" s="9">
        <f>H48/$C48*100</f>
        <v>14.882050814250237</v>
      </c>
      <c r="Z48" s="9">
        <f>I48/$C48*100</f>
        <v>7.2962928634895095</v>
      </c>
      <c r="AA48" s="9">
        <f>J48/$C48*100</f>
        <v>1.1157544831144153</v>
      </c>
      <c r="AB48" s="9">
        <f>L48/$K48*100</f>
        <v>0.26645108556810632</v>
      </c>
      <c r="AC48" s="9">
        <f>M48/$K48*100</f>
        <v>3.581129068069945</v>
      </c>
      <c r="AD48" s="9">
        <f>N48/$K48*100</f>
        <v>12.667177694092413</v>
      </c>
      <c r="AE48" s="9">
        <f>O48/$K48*100</f>
        <v>18.148958785393969</v>
      </c>
      <c r="AF48" s="9">
        <f>P48/$K48*100</f>
        <v>16.008851149648702</v>
      </c>
      <c r="AG48" s="9">
        <f>Q48/$K48*100</f>
        <v>10.024202455016983</v>
      </c>
      <c r="AH48" s="9">
        <f>R48/$K48*100</f>
        <v>25.359137038961187</v>
      </c>
      <c r="AI48" s="9">
        <f>S48/$K48*100</f>
        <v>13.944092723248541</v>
      </c>
    </row>
    <row r="49" spans="1:35" x14ac:dyDescent="0.25">
      <c r="A49" t="s">
        <v>65</v>
      </c>
      <c r="B49" t="s">
        <v>117</v>
      </c>
      <c r="C49" s="1">
        <v>206654</v>
      </c>
      <c r="D49" s="1">
        <v>46265.309984878601</v>
      </c>
      <c r="E49" s="1">
        <v>45378.017786894598</v>
      </c>
      <c r="F49" s="1">
        <v>45602.514018474001</v>
      </c>
      <c r="G49" s="1">
        <v>37330.154125684603</v>
      </c>
      <c r="H49" s="1">
        <v>24171.468835663301</v>
      </c>
      <c r="I49" s="1">
        <v>7021.7004289289798</v>
      </c>
      <c r="J49" s="1">
        <v>884.83481947592804</v>
      </c>
      <c r="K49" s="1">
        <v>160402.77759660099</v>
      </c>
      <c r="L49" s="1">
        <v>113.45057202515601</v>
      </c>
      <c r="M49" s="1">
        <v>3765.34102354675</v>
      </c>
      <c r="N49" s="1">
        <v>20233.1645148069</v>
      </c>
      <c r="O49" s="1">
        <v>29043.605822639001</v>
      </c>
      <c r="P49" s="1">
        <v>31667.131229490798</v>
      </c>
      <c r="Q49" s="1">
        <v>16315.9225819529</v>
      </c>
      <c r="R49" s="1">
        <v>25624.890527952299</v>
      </c>
      <c r="S49" s="1">
        <v>33639.271324187001</v>
      </c>
      <c r="T49" s="1">
        <v>13</v>
      </c>
      <c r="U49" s="9">
        <f>D49/$C49*100</f>
        <v>22.387812471512092</v>
      </c>
      <c r="V49" s="9">
        <f>E49/$C49*100</f>
        <v>21.958451221314178</v>
      </c>
      <c r="W49" s="9">
        <f>F49/$C49*100</f>
        <v>22.067085088347675</v>
      </c>
      <c r="X49" s="9">
        <f>G49/$C49*100</f>
        <v>18.064084956344715</v>
      </c>
      <c r="Y49" s="9">
        <f>H49/$C49*100</f>
        <v>11.696588904963514</v>
      </c>
      <c r="Z49" s="9">
        <f>I49/$C49*100</f>
        <v>3.3978052343187062</v>
      </c>
      <c r="AA49" s="9">
        <f>J49/$C49*100</f>
        <v>0.42817212319912906</v>
      </c>
      <c r="AB49" s="9">
        <f>L49/$K49*100</f>
        <v>7.0728558273768991E-2</v>
      </c>
      <c r="AC49" s="9">
        <f>M49/$K49*100</f>
        <v>2.3474288163614312</v>
      </c>
      <c r="AD49" s="9">
        <f>N49/$K49*100</f>
        <v>12.613973908663567</v>
      </c>
      <c r="AE49" s="9">
        <f>O49/$K49*100</f>
        <v>18.10667262613191</v>
      </c>
      <c r="AF49" s="9">
        <f>P49/$K49*100</f>
        <v>19.742258646624482</v>
      </c>
      <c r="AG49" s="9">
        <f>Q49/$K49*100</f>
        <v>10.171845417157316</v>
      </c>
      <c r="AH49" s="9">
        <f>R49/$K49*100</f>
        <v>15.975340896151227</v>
      </c>
      <c r="AI49" s="9">
        <f>S49/$K49*100</f>
        <v>20.971751130636175</v>
      </c>
    </row>
    <row r="50" spans="1:35" x14ac:dyDescent="0.25">
      <c r="A50" t="s">
        <v>66</v>
      </c>
      <c r="B50" t="s">
        <v>118</v>
      </c>
      <c r="C50" s="1">
        <v>19375</v>
      </c>
      <c r="D50" s="1">
        <v>3536.4290057693902</v>
      </c>
      <c r="E50" s="1">
        <v>2932.1157167567599</v>
      </c>
      <c r="F50" s="1">
        <v>3543.2223216216598</v>
      </c>
      <c r="G50" s="1">
        <v>4566.6476790832703</v>
      </c>
      <c r="H50" s="1">
        <v>3343.8700268500402</v>
      </c>
      <c r="I50" s="1">
        <v>1290.6886674295499</v>
      </c>
      <c r="J50" s="1">
        <v>162.026582489323</v>
      </c>
      <c r="K50" s="1">
        <v>15838.384635688801</v>
      </c>
      <c r="L50" s="1">
        <v>60.705076390562503</v>
      </c>
      <c r="M50" s="1">
        <v>632.17950326622304</v>
      </c>
      <c r="N50" s="1">
        <v>2457.5274512057599</v>
      </c>
      <c r="O50" s="1">
        <v>3259.6471521532599</v>
      </c>
      <c r="P50" s="1">
        <v>2209.7452896402301</v>
      </c>
      <c r="Q50" s="1">
        <v>1101.45031886736</v>
      </c>
      <c r="R50" s="1">
        <v>4098.1585486449903</v>
      </c>
      <c r="S50" s="1">
        <v>2018.97129552042</v>
      </c>
      <c r="T50" s="1">
        <v>15</v>
      </c>
      <c r="U50" s="9">
        <f>D50/$C50*100</f>
        <v>18.252536803971044</v>
      </c>
      <c r="V50" s="9">
        <f>E50/$C50*100</f>
        <v>15.133500473583277</v>
      </c>
      <c r="W50" s="9">
        <f>F50/$C50*100</f>
        <v>18.2875990793376</v>
      </c>
      <c r="X50" s="9">
        <f>G50/$C50*100</f>
        <v>23.569794472687846</v>
      </c>
      <c r="Y50" s="9">
        <f>H50/$C50*100</f>
        <v>17.258684009548595</v>
      </c>
      <c r="Z50" s="9">
        <f>I50/$C50*100</f>
        <v>6.6616189286686449</v>
      </c>
      <c r="AA50" s="9">
        <f>J50/$C50*100</f>
        <v>0.83626623220295748</v>
      </c>
      <c r="AB50" s="9">
        <f>L50/$K50*100</f>
        <v>0.38327820536555923</v>
      </c>
      <c r="AC50" s="9">
        <f>M50/$K50*100</f>
        <v>3.9914392648460266</v>
      </c>
      <c r="AD50" s="9">
        <f>N50/$K50*100</f>
        <v>15.516275855987152</v>
      </c>
      <c r="AE50" s="9">
        <f>O50/$K50*100</f>
        <v>20.580679325139396</v>
      </c>
      <c r="AF50" s="9">
        <f>P50/$K50*100</f>
        <v>13.951834991183301</v>
      </c>
      <c r="AG50" s="9">
        <f>Q50/$K50*100</f>
        <v>6.9543096988909481</v>
      </c>
      <c r="AH50" s="9">
        <f>R50/$K50*100</f>
        <v>25.874851778827029</v>
      </c>
      <c r="AI50" s="9">
        <f>S50/$K50*100</f>
        <v>12.747330879760618</v>
      </c>
    </row>
    <row r="51" spans="1:35" x14ac:dyDescent="0.25">
      <c r="A51" t="s">
        <v>67</v>
      </c>
      <c r="B51" t="s">
        <v>119</v>
      </c>
      <c r="C51" s="1">
        <v>38720</v>
      </c>
      <c r="D51" s="1">
        <v>7590.0948204407096</v>
      </c>
      <c r="E51" s="1">
        <v>6606.9559791107804</v>
      </c>
      <c r="F51" s="1">
        <v>7477.7171121073898</v>
      </c>
      <c r="G51" s="1">
        <v>8255.2458629662506</v>
      </c>
      <c r="H51" s="1">
        <v>5828.2406614990396</v>
      </c>
      <c r="I51" s="1">
        <v>2581.5692647268402</v>
      </c>
      <c r="J51" s="1">
        <v>380.17629914896901</v>
      </c>
      <c r="K51" s="1">
        <v>31238.0884218832</v>
      </c>
      <c r="L51" s="1">
        <v>24.7536312605293</v>
      </c>
      <c r="M51" s="1">
        <v>1198.93880905474</v>
      </c>
      <c r="N51" s="1">
        <v>4562.1006941826799</v>
      </c>
      <c r="O51" s="1">
        <v>6059.5150441283204</v>
      </c>
      <c r="P51" s="1">
        <v>4724.9735106386197</v>
      </c>
      <c r="Q51" s="1">
        <v>2342.1022261493799</v>
      </c>
      <c r="R51" s="1">
        <v>7865.5452207723602</v>
      </c>
      <c r="S51" s="1">
        <v>4460.1592856965799</v>
      </c>
      <c r="T51" s="1">
        <v>9</v>
      </c>
      <c r="U51" s="9">
        <f>D51/$C51*100</f>
        <v>19.602517614774559</v>
      </c>
      <c r="V51" s="9">
        <f>E51/$C51*100</f>
        <v>17.06341936753817</v>
      </c>
      <c r="W51" s="9">
        <f>F51/$C51*100</f>
        <v>19.312285930029415</v>
      </c>
      <c r="X51" s="9">
        <f>G51/$C51*100</f>
        <v>21.320366381627714</v>
      </c>
      <c r="Y51" s="9">
        <f>H51/$C51*100</f>
        <v>15.05227443568967</v>
      </c>
      <c r="Z51" s="9">
        <f>I51/$C51*100</f>
        <v>6.6672759936127077</v>
      </c>
      <c r="AA51" s="9">
        <f>J51/$C51*100</f>
        <v>0.98186027672770915</v>
      </c>
      <c r="AB51" s="9">
        <f>L51/$K51*100</f>
        <v>7.9241824679606998E-2</v>
      </c>
      <c r="AC51" s="9">
        <f>M51/$K51*100</f>
        <v>3.8380671469475964</v>
      </c>
      <c r="AD51" s="9">
        <f>N51/$K51*100</f>
        <v>14.604288945500244</v>
      </c>
      <c r="AE51" s="9">
        <f>O51/$K51*100</f>
        <v>19.39784202634964</v>
      </c>
      <c r="AF51" s="9">
        <f>P51/$K51*100</f>
        <v>15.12568069731385</v>
      </c>
      <c r="AG51" s="9">
        <f>Q51/$K51*100</f>
        <v>7.4975849818923885</v>
      </c>
      <c r="AH51" s="9">
        <f>R51/$K51*100</f>
        <v>25.179342328970151</v>
      </c>
      <c r="AI51" s="9">
        <f>S51/$K51*100</f>
        <v>14.277952048346554</v>
      </c>
    </row>
    <row r="52" spans="1:35" x14ac:dyDescent="0.25">
      <c r="A52" t="s">
        <v>68</v>
      </c>
      <c r="B52" t="s">
        <v>120</v>
      </c>
      <c r="C52" s="1">
        <v>38282</v>
      </c>
      <c r="D52" s="1">
        <v>8823.4702190631106</v>
      </c>
      <c r="E52" s="1">
        <v>7252.1156412004002</v>
      </c>
      <c r="F52" s="1">
        <v>8236.1827587421594</v>
      </c>
      <c r="G52" s="1">
        <v>7349.0550338007097</v>
      </c>
      <c r="H52" s="1">
        <v>4737.9166776309503</v>
      </c>
      <c r="I52" s="1">
        <v>1678.25768241793</v>
      </c>
      <c r="J52" s="1">
        <v>205.001987144764</v>
      </c>
      <c r="K52" s="1">
        <v>29656.669798904899</v>
      </c>
      <c r="L52" s="1">
        <v>17.196020800549</v>
      </c>
      <c r="M52" s="1">
        <v>785.41401150481795</v>
      </c>
      <c r="N52" s="1">
        <v>2127.4631654426898</v>
      </c>
      <c r="O52" s="1">
        <v>5597.8620610960998</v>
      </c>
      <c r="P52" s="1">
        <v>6246.7875149826696</v>
      </c>
      <c r="Q52" s="1">
        <v>4009.66474869693</v>
      </c>
      <c r="R52" s="1">
        <v>5625.5650090523804</v>
      </c>
      <c r="S52" s="1">
        <v>5246.7172673288096</v>
      </c>
      <c r="T52" s="1">
        <v>9</v>
      </c>
      <c r="U52" s="9">
        <f>D52/$C52*100</f>
        <v>23.048613497369811</v>
      </c>
      <c r="V52" s="9">
        <f>E52/$C52*100</f>
        <v>18.943930936733715</v>
      </c>
      <c r="W52" s="9">
        <f>F52/$C52*100</f>
        <v>21.514504881516533</v>
      </c>
      <c r="X52" s="9">
        <f>G52/$C52*100</f>
        <v>19.197155409332609</v>
      </c>
      <c r="Y52" s="9">
        <f>H52/$C52*100</f>
        <v>12.376356192547282</v>
      </c>
      <c r="Z52" s="9">
        <f>I52/$C52*100</f>
        <v>4.38393417903435</v>
      </c>
      <c r="AA52" s="9">
        <f>J52/$C52*100</f>
        <v>0.53550490346576463</v>
      </c>
      <c r="AB52" s="9">
        <f>L52/$K52*100</f>
        <v>5.7983653987960515E-2</v>
      </c>
      <c r="AC52" s="9">
        <f>M52/$K52*100</f>
        <v>2.6483553845746366</v>
      </c>
      <c r="AD52" s="9">
        <f>N52/$K52*100</f>
        <v>7.1736414771737058</v>
      </c>
      <c r="AE52" s="9">
        <f>O52/$K52*100</f>
        <v>18.875558513662941</v>
      </c>
      <c r="AF52" s="9">
        <f>P52/$K52*100</f>
        <v>21.063685023776131</v>
      </c>
      <c r="AG52" s="9">
        <f>Q52/$K52*100</f>
        <v>13.520279842226218</v>
      </c>
      <c r="AH52" s="9">
        <f>R52/$K52*100</f>
        <v>18.968970714507229</v>
      </c>
      <c r="AI52" s="9">
        <f>S52/$K52*100</f>
        <v>17.691525390091336</v>
      </c>
    </row>
    <row r="53" spans="1:35" x14ac:dyDescent="0.25">
      <c r="A53" t="s">
        <v>69</v>
      </c>
      <c r="B53" t="s">
        <v>121</v>
      </c>
      <c r="C53" s="1">
        <v>16670</v>
      </c>
      <c r="D53" s="1">
        <v>3285.66726303621</v>
      </c>
      <c r="E53" s="1">
        <v>2686.87091737234</v>
      </c>
      <c r="F53" s="1">
        <v>3099.8621141426702</v>
      </c>
      <c r="G53" s="1">
        <v>3743.0701575886201</v>
      </c>
      <c r="H53" s="1">
        <v>2611.81432049777</v>
      </c>
      <c r="I53" s="1">
        <v>1042.4952825902301</v>
      </c>
      <c r="J53" s="1">
        <v>200.21994477215901</v>
      </c>
      <c r="K53" s="1">
        <v>13290.847655330201</v>
      </c>
      <c r="L53" s="1">
        <v>74.803901198166102</v>
      </c>
      <c r="M53" s="1">
        <v>539.70663960087495</v>
      </c>
      <c r="N53" s="1">
        <v>1212.5001389561</v>
      </c>
      <c r="O53" s="1">
        <v>2476.7118244202602</v>
      </c>
      <c r="P53" s="1">
        <v>2347.3052606098299</v>
      </c>
      <c r="Q53" s="1">
        <v>1515.93614535131</v>
      </c>
      <c r="R53" s="1">
        <v>3333.3838001988302</v>
      </c>
      <c r="S53" s="1">
        <v>1790.49994499482</v>
      </c>
      <c r="T53" s="1">
        <v>26</v>
      </c>
      <c r="U53" s="9">
        <f>D53/$C53*100</f>
        <v>19.710061565904081</v>
      </c>
      <c r="V53" s="9">
        <f>E53/$C53*100</f>
        <v>16.118001903853269</v>
      </c>
      <c r="W53" s="9">
        <f>F53/$C53*100</f>
        <v>18.595453594137194</v>
      </c>
      <c r="X53" s="9">
        <f>G53/$C53*100</f>
        <v>22.453930159499823</v>
      </c>
      <c r="Y53" s="9">
        <f>H53/$C53*100</f>
        <v>15.667752372512117</v>
      </c>
      <c r="Z53" s="9">
        <f>I53/$C53*100</f>
        <v>6.2537209513511103</v>
      </c>
      <c r="AA53" s="9">
        <f>J53/$C53*100</f>
        <v>1.2010794527424056</v>
      </c>
      <c r="AB53" s="9">
        <f>L53/$K53*100</f>
        <v>0.56282265163250544</v>
      </c>
      <c r="AC53" s="9">
        <f>M53/$K53*100</f>
        <v>4.060739040857408</v>
      </c>
      <c r="AD53" s="9">
        <f>N53/$K53*100</f>
        <v>9.1228202323862728</v>
      </c>
      <c r="AE53" s="9">
        <f>O53/$K53*100</f>
        <v>18.634716826559909</v>
      </c>
      <c r="AF53" s="9">
        <f>P53/$K53*100</f>
        <v>17.661065129043592</v>
      </c>
      <c r="AG53" s="9">
        <f>Q53/$K53*100</f>
        <v>11.405865033321289</v>
      </c>
      <c r="AH53" s="9">
        <f>R53/$K53*100</f>
        <v>25.080295001816534</v>
      </c>
      <c r="AI53" s="9">
        <f>S53/$K53*100</f>
        <v>13.471676084382416</v>
      </c>
    </row>
  </sheetData>
  <sortState ref="A2:AI53">
    <sortCondition ref="A2:A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2020-08-17T14:21:59Z</dcterms:created>
  <dcterms:modified xsi:type="dcterms:W3CDTF">2020-08-18T07:57:56Z</dcterms:modified>
</cp:coreProperties>
</file>