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971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<sst xmlns="http://schemas.openxmlformats.org/spreadsheetml/2006/main" count="45" uniqueCount="45">
  <si>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</si>
  <si>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</si>
  <si>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</si>
  <si>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</si>
  <si>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</si>
  <si>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</si>
  <si>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</si>
  <si>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</si>
  <si>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</si>
  <si>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</si>
  <si>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</si>
  <si>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</si>
  <si>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</si>
  <si>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</si>
  <si>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</si>
  <si>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</si>
  <si>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</si>
  <si>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</si>
  <si>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97101</t>
  </si>
  <si>
    <t>97105</t>
  </si>
  <si>
    <t>97107</t>
  </si>
  <si>
    <t>97112</t>
  </si>
  <si>
    <t>97129</t>
  </si>
  <si>
    <t>Pointe-à-Pitre - Les Abymes</t>
  </si>
  <si>
    <t>Basse-Terre</t>
  </si>
  <si>
    <t>Capesterre-Belle-Eau</t>
  </si>
  <si>
    <t>Grand-Bourg</t>
  </si>
  <si>
    <t>Sainte-Rose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</si>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</sst>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28</v>
      </c>
      <c r="U1" s="6" t="s">
        <v>29</v>
      </c>
      <c r="V1" s="6" t="s">
        <v>30</v>
      </c>
      <c r="W1" s="6" t="s">
        <v>31</v>
      </c>
      <c r="X1" s="6" t="s">
        <v>32</v>
      </c>
      <c r="Y1" s="6" t="s">
        <v>33</v>
      </c>
      <c r="Z1" s="6" t="s">
        <v>34</v>
      </c>
      <c r="AA1" s="6" t="s">
        <v>35</v>
      </c>
      <c r="AB1" s="7" t="s">
        <v>36</v>
      </c>
      <c r="AC1" s="7" t="s">
        <v>37</v>
      </c>
      <c r="AD1" s="7" t="s">
        <v>38</v>
      </c>
      <c r="AE1" s="7" t="s">
        <v>39</v>
      </c>
      <c r="AF1" s="7" t="s">
        <v>40</v>
      </c>
      <c r="AG1" s="7" t="s">
        <v>41</v>
      </c>
      <c r="AH1" s="7" t="s">
        <v>42</v>
      </c>
      <c r="AI1" s="7" t="s">
        <v>43</v>
      </c>
    </row>
    <row r="2" spans="1:35" x14ac:dyDescent="0.25">
      <c r="A2" t="s">
        <v>18</v>
      </c>
      <c r="B2" t="s">
        <v>23</v>
      </c>
      <c r="C2" s="1">
        <v>263698</v>
      </c>
      <c r="D2" s="1">
        <v>51342.075422706599</v>
      </c>
      <c r="E2" s="1">
        <v>45158.243549548002</v>
      </c>
      <c r="F2" s="1">
        <v>46982.669097637903</v>
      </c>
      <c r="G2" s="1">
        <v>59817.604609235597</v>
      </c>
      <c r="H2" s="1">
        <v>41334.541592722097</v>
      </c>
      <c r="I2" s="1">
        <v>16595.682688959299</v>
      </c>
      <c r="J2" s="1">
        <v>2467.18303919048</v>
      </c>
      <c r="K2" s="1">
        <v>212403.96288869801</v>
      </c>
      <c r="L2" s="1">
        <v>1662.6051761389999</v>
      </c>
      <c r="M2" s="1">
        <v>11327.606783728301</v>
      </c>
      <c r="N2" s="1">
        <v>11184.8022914062</v>
      </c>
      <c r="O2" s="1">
        <v>27123.624181908101</v>
      </c>
      <c r="P2" s="1">
        <v>40271.396830183599</v>
      </c>
      <c r="Q2" s="1">
        <v>22265.305270635999</v>
      </c>
      <c r="R2" s="1">
        <v>45560.118241309698</v>
      </c>
      <c r="S2" s="1">
        <v>53008.504113387498</v>
      </c>
      <c r="T2" s="1">
        <v>14</v>
      </c>
      <c r="U2" s="9">
        <f>D2/$C2*100</f>
        <v>19.470028374392903</v>
      </c>
      <c r="V2" s="9">
        <f>E2/$C2*100</f>
        <v>17.124985229143945</v>
      </c>
      <c r="W2" s="9">
        <f>F2/$C2*100</f>
        <v>17.816846960400877</v>
      </c>
      <c r="X2" s="9">
        <f>G2/$C2*100</f>
        <v>22.684132837274305</v>
      </c>
      <c r="Y2" s="9">
        <f>H2/$C2*100</f>
        <v>15.674954528559981</v>
      </c>
      <c r="Z2" s="9">
        <f>I2/$C2*100</f>
        <v>6.2934427598841474</v>
      </c>
      <c r="AA2" s="9">
        <f>J2/$C2*100</f>
        <v>0.93560931034383266</v>
      </c>
      <c r="AB2" s="9">
        <f>L2/$K2*100</f>
        <v>0.78275619415360109</v>
      </c>
      <c r="AC2" s="9">
        <f>M2/$K2*100</f>
        <v>5.3330487010094494</v>
      </c>
      <c r="AD2" s="9">
        <f>N2/$K2*100</f>
        <v>5.2658162019637826</v>
      </c>
      <c r="AE2" s="9">
        <f>O2/$K2*100</f>
        <v>12.769829627011797</v>
      </c>
      <c r="AF2" s="9">
        <f>P2/$K2*100</f>
        <v>18.959814253223819</v>
      </c>
      <c r="AG2" s="9">
        <f>Q2/$K2*100</f>
        <v>10.482528182538319</v>
      </c>
      <c r="AH2" s="9">
        <f>R2/$K2*100</f>
        <v>21.449749628816338</v>
      </c>
      <c r="AI2" s="9">
        <f>S2/$K2*100</f>
        <v>24.956457211283073</v>
      </c>
    </row>
    <row r="3" spans="1:35" x14ac:dyDescent="0.25">
      <c r="A3" t="s">
        <v>19</v>
      </c>
      <c r="B3" t="s">
        <v>24</v>
      </c>
      <c r="C3" s="1">
        <v>66727</v>
      </c>
      <c r="D3" s="1">
        <v>11463.282404190701</v>
      </c>
      <c r="E3" s="1">
        <v>10070.987794746001</v>
      </c>
      <c r="F3" s="1">
        <v>9842.7917665709592</v>
      </c>
      <c r="G3" s="1">
        <v>16206.4857594611</v>
      </c>
      <c r="H3" s="1">
        <v>12422.036981043901</v>
      </c>
      <c r="I3" s="1">
        <v>5736.5226160713501</v>
      </c>
      <c r="J3" s="1">
        <v>984.89267791591703</v>
      </c>
      <c r="K3" s="1">
        <v>55462.360715530704</v>
      </c>
      <c r="L3" s="1">
        <v>470.13825433922898</v>
      </c>
      <c r="M3" s="1">
        <v>2239.71872703898</v>
      </c>
      <c r="N3" s="1">
        <v>2208.2526485082799</v>
      </c>
      <c r="O3" s="1">
        <v>6016.94262704229</v>
      </c>
      <c r="P3" s="1">
        <v>10567.235109486101</v>
      </c>
      <c r="Q3" s="1">
        <v>5438.3072336714004</v>
      </c>
      <c r="R3" s="1">
        <v>14418.3661111683</v>
      </c>
      <c r="S3" s="1">
        <v>14103.4000042762</v>
      </c>
      <c r="T3" s="1">
        <v>11</v>
      </c>
      <c r="U3" s="9">
        <f>D3/$C3*100</f>
        <v>17.179376270761011</v>
      </c>
      <c r="V3" s="9">
        <f>E3/$C3*100</f>
        <v>15.092822687586734</v>
      </c>
      <c r="W3" s="9">
        <f>F3/$C3*100</f>
        <v>14.750838141338527</v>
      </c>
      <c r="X3" s="9">
        <f>G3/$C3*100</f>
        <v>24.287748227046173</v>
      </c>
      <c r="Y3" s="9">
        <f>H3/$C3*100</f>
        <v>18.616207803503677</v>
      </c>
      <c r="Z3" s="9">
        <f>I3/$C3*100</f>
        <v>8.5970036358166109</v>
      </c>
      <c r="AA3" s="9">
        <f>J3/$C3*100</f>
        <v>1.4760032339471534</v>
      </c>
      <c r="AB3" s="9">
        <f>L3/$K3*100</f>
        <v>0.84767083166652824</v>
      </c>
      <c r="AC3" s="9">
        <f>M3/$K3*100</f>
        <v>4.0382679318801671</v>
      </c>
      <c r="AD3" s="9">
        <f>N3/$K3*100</f>
        <v>3.9815338186459845</v>
      </c>
      <c r="AE3" s="9">
        <f>O3/$K3*100</f>
        <v>10.848695492612546</v>
      </c>
      <c r="AF3" s="9">
        <f>P3/$K3*100</f>
        <v>19.052984714599496</v>
      </c>
      <c r="AG3" s="9">
        <f>Q3/$K3*100</f>
        <v>9.8054016516980891</v>
      </c>
      <c r="AH3" s="9">
        <f>R3/$K3*100</f>
        <v>25.996668596781952</v>
      </c>
      <c r="AI3" s="9">
        <f>S3/$K3*100</f>
        <v>25.428776962115375</v>
      </c>
    </row>
    <row r="4" spans="1:35" x14ac:dyDescent="0.25">
      <c r="A4" t="s">
        <v>20</v>
      </c>
      <c r="B4" t="s">
        <v>25</v>
      </c>
      <c r="C4" s="1">
        <v>25825</v>
      </c>
      <c r="D4" s="1">
        <v>4959.3298861728899</v>
      </c>
      <c r="E4" s="1">
        <v>4250.7999429270803</v>
      </c>
      <c r="F4" s="1">
        <v>3995.0281118056801</v>
      </c>
      <c r="G4" s="1">
        <v>6120.3596516494399</v>
      </c>
      <c r="H4" s="1">
        <v>4440.3668590684401</v>
      </c>
      <c r="I4" s="1">
        <v>1823.9284394547799</v>
      </c>
      <c r="J4" s="1">
        <v>235.18710892168701</v>
      </c>
      <c r="K4" s="1">
        <v>20850.774020463399</v>
      </c>
      <c r="L4" s="1">
        <v>162.28003849635601</v>
      </c>
      <c r="M4" s="1">
        <v>884.64745410793705</v>
      </c>
      <c r="N4" s="1">
        <v>816.46221017184303</v>
      </c>
      <c r="O4" s="1">
        <v>2205.6684640489798</v>
      </c>
      <c r="P4" s="1">
        <v>3777.9972392525501</v>
      </c>
      <c r="Q4" s="1">
        <v>2420.0306354925101</v>
      </c>
      <c r="R4" s="1">
        <v>4846.9874991397101</v>
      </c>
      <c r="S4" s="1">
        <v>5736.7004797535501</v>
      </c>
      <c r="T4" s="1">
        <v>2</v>
      </c>
      <c r="U4" s="9">
        <f>D4/$C4*100</f>
        <v>19.2036007209018</v>
      </c>
      <c r="V4" s="9">
        <f>E4/$C4*100</f>
        <v>16.4600191400855</v>
      </c>
      <c r="W4" s="9">
        <f>F4/$C4*100</f>
        <v>15.469615147359844</v>
      </c>
      <c r="X4" s="9">
        <f>G4/$C4*100</f>
        <v>23.699359735331811</v>
      </c>
      <c r="Y4" s="9">
        <f>H4/$C4*100</f>
        <v>17.194063345860368</v>
      </c>
      <c r="Z4" s="9">
        <f>I4/$C4*100</f>
        <v>7.0626464257687509</v>
      </c>
      <c r="AA4" s="9">
        <f>J4/$C4*100</f>
        <v>0.91069548469191486</v>
      </c>
      <c r="AB4" s="9">
        <f>L4/$K4*100</f>
        <v>0.77829263478224309</v>
      </c>
      <c r="AC4" s="9">
        <f>M4/$K4*100</f>
        <v>4.24275594392671</v>
      </c>
      <c r="AD4" s="9">
        <f>N4/$K4*100</f>
        <v>3.9157405349583159</v>
      </c>
      <c r="AE4" s="9">
        <f>O4/$K4*100</f>
        <v>10.578352927734429</v>
      </c>
      <c r="AF4" s="9">
        <f>P4/$K4*100</f>
        <v>18.119218190867841</v>
      </c>
      <c r="AG4" s="9">
        <f>Q4/$K4*100</f>
        <v>11.606430692296794</v>
      </c>
      <c r="AH4" s="9">
        <f>R4/$K4*100</f>
        <v>23.246079471115902</v>
      </c>
      <c r="AI4" s="9">
        <f>S4/$K4*100</f>
        <v>27.513129604317943</v>
      </c>
    </row>
    <row r="5" spans="1:35" x14ac:dyDescent="0.25">
      <c r="A5" t="s">
        <v>21</v>
      </c>
      <c r="B5" t="s">
        <v>26</v>
      </c>
      <c r="C5" s="1">
        <v>10760</v>
      </c>
      <c r="D5" s="1">
        <v>1820.7080445612401</v>
      </c>
      <c r="E5" s="1">
        <v>1376.7781297914</v>
      </c>
      <c r="F5" s="1">
        <v>1567.3220487680401</v>
      </c>
      <c r="G5" s="1">
        <v>2664.5619861967398</v>
      </c>
      <c r="H5" s="1">
        <v>2051.8209310041798</v>
      </c>
      <c r="I5" s="1">
        <v>1098.47025659008</v>
      </c>
      <c r="J5" s="1">
        <v>180.33860308832399</v>
      </c>
      <c r="K5" s="1">
        <v>8872.6303604869408</v>
      </c>
      <c r="L5" s="1">
        <v>390.76471386444399</v>
      </c>
      <c r="M5" s="1">
        <v>495.062147295339</v>
      </c>
      <c r="N5" s="1">
        <v>227.756991107608</v>
      </c>
      <c r="O5" s="1">
        <v>643.16264374667003</v>
      </c>
      <c r="P5" s="1">
        <v>1509.8995376871401</v>
      </c>
      <c r="Q5" s="1">
        <v>866.27204760203597</v>
      </c>
      <c r="R5" s="1">
        <v>2723.4500842689999</v>
      </c>
      <c r="S5" s="1">
        <v>2016.2621949147001</v>
      </c>
      <c r="T5" s="1">
        <v>3</v>
      </c>
      <c r="U5" s="9">
        <f>D5/$C5*100</f>
        <v>16.921078481052419</v>
      </c>
      <c r="V5" s="9">
        <f>E5/$C5*100</f>
        <v>12.795335778730482</v>
      </c>
      <c r="W5" s="9">
        <f>F5/$C5*100</f>
        <v>14.566190044312641</v>
      </c>
      <c r="X5" s="9">
        <f>G5/$C5*100</f>
        <v>24.763587232311707</v>
      </c>
      <c r="Y5" s="9">
        <f>H5/$C5*100</f>
        <v>19.068967760261891</v>
      </c>
      <c r="Z5" s="9">
        <f>I5/$C5*100</f>
        <v>10.208831380948698</v>
      </c>
      <c r="AA5" s="9">
        <f>J5/$C5*100</f>
        <v>1.6760093223821932</v>
      </c>
      <c r="AB5" s="9">
        <f>L5/$K5*100</f>
        <v>4.4041586089809597</v>
      </c>
      <c r="AC5" s="9">
        <f>M5/$K5*100</f>
        <v>5.5796548169078619</v>
      </c>
      <c r="AD5" s="9">
        <f>N5/$K5*100</f>
        <v>2.5669613390172654</v>
      </c>
      <c r="AE5" s="9">
        <f>O5/$K5*100</f>
        <v>7.2488384798594554</v>
      </c>
      <c r="AF5" s="9">
        <f>P5/$K5*100</f>
        <v>17.017496236643346</v>
      </c>
      <c r="AG5" s="9">
        <f>Q5/$K5*100</f>
        <v>9.763418652712744</v>
      </c>
      <c r="AH5" s="9">
        <f>R5/$K5*100</f>
        <v>30.694957116634956</v>
      </c>
      <c r="AI5" s="9">
        <f>S5/$K5*100</f>
        <v>22.724514749243372</v>
      </c>
    </row>
    <row r="6" spans="1:35" x14ac:dyDescent="0.25">
      <c r="A6" t="s">
        <v>22</v>
      </c>
      <c r="B6" t="s">
        <v>27</v>
      </c>
      <c r="C6" s="1">
        <v>23243</v>
      </c>
      <c r="D6" s="1">
        <v>4491.0671565329103</v>
      </c>
      <c r="E6" s="1">
        <v>3582.4813511385701</v>
      </c>
      <c r="F6" s="1">
        <v>3648.7669158838899</v>
      </c>
      <c r="G6" s="1">
        <v>5744.7864754850598</v>
      </c>
      <c r="H6" s="1">
        <v>4015.3202080623901</v>
      </c>
      <c r="I6" s="1">
        <v>1537.16421524215</v>
      </c>
      <c r="J6" s="1">
        <v>223.41367765505001</v>
      </c>
      <c r="K6" s="1">
        <v>18836.346691229701</v>
      </c>
      <c r="L6" s="1">
        <v>198.96749790198001</v>
      </c>
      <c r="M6" s="1">
        <v>1096.47097860799</v>
      </c>
      <c r="N6" s="1">
        <v>673.23352967812002</v>
      </c>
      <c r="O6" s="1">
        <v>1973.3930625856799</v>
      </c>
      <c r="P6" s="1">
        <v>3380.7903230470602</v>
      </c>
      <c r="Q6" s="1">
        <v>2139.06122041667</v>
      </c>
      <c r="R6" s="1">
        <v>4281.80125960025</v>
      </c>
      <c r="S6" s="1">
        <v>5092.62881939199</v>
      </c>
      <c r="T6" s="1">
        <v>2</v>
      </c>
      <c r="U6" s="9">
        <f>D6/$C6*100</f>
        <v>19.322235324755454</v>
      </c>
      <c r="V6" s="9">
        <f>E6/$C6*100</f>
        <v>15.413162462412641</v>
      </c>
      <c r="W6" s="9">
        <f>F6/$C6*100</f>
        <v>15.698347527788536</v>
      </c>
      <c r="X6" s="9">
        <f>G6/$C6*100</f>
        <v>24.716200471045301</v>
      </c>
      <c r="Y6" s="9">
        <f>H6/$C6*100</f>
        <v>17.27539563766463</v>
      </c>
      <c r="Z6" s="9">
        <f>I6/$C6*100</f>
        <v>6.6134501365664926</v>
      </c>
      <c r="AA6" s="9">
        <f>J6/$C6*100</f>
        <v>0.96120843976702663</v>
      </c>
      <c r="AB6" s="9">
        <f>L6/$K6*100</f>
        <v>1.0562955819592146</v>
      </c>
      <c r="AC6" s="9">
        <f>M6/$K6*100</f>
        <v>5.8210384241786786</v>
      </c>
      <c r="AD6" s="9">
        <f>N6/$K6*100</f>
        <v>3.5741194442528554</v>
      </c>
      <c r="AE6" s="9">
        <f>O6/$K6*100</f>
        <v>10.476516996284113</v>
      </c>
      <c r="AF6" s="9">
        <f>P6/$K6*100</f>
        <v>17.948227320646915</v>
      </c>
      <c r="AG6" s="9">
        <f>Q6/$K6*100</f>
        <v>11.356030208408873</v>
      </c>
      <c r="AH6" s="9">
        <f>R6/$K6*100</f>
        <v>22.731590842898843</v>
      </c>
      <c r="AI6" s="9">
        <f>S6/$K6*100</f>
        <v>27.036181181370715</v>
      </c>
    </row>
  </sheetData>
  <sortState ref="A2:AI6">
    <sortCondition ref="A2:A6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2020-08-15T15:53:59Z</dcterms:created>
  <dcterms:modified xsi:type="dcterms:W3CDTF">2020-08-27T12:12:29Z</dcterms:modified>
</cp:coreProperties>
</file>