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1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<sst xmlns="http://schemas.openxmlformats.org/spreadsheetml/2006/main" count="47" uniqueCount="47">
  <si>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</si>
  <si>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</si>
  <si>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</si>
  <si>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</si>
  <si>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</si>
  <si>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</si>
  <si>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</si>
  <si>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</si>
  <si>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</si>
  <si>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</si>
  <si>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</si>
  <si>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</si>
  <si>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</si>
  <si>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</si>
  <si>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</si>
  <si>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</si>
  <si>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</si>
  <si>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</si>
  <si>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200018653</t>
  </si>
  <si>
    <t>200041507</t>
  </si>
  <si>
    <t>200044691</t>
  </si>
  <si>
    <t>249710047</t>
  </si>
  <si>
    <t>249710062</t>
  </si>
  <si>
    <t>249710070</t>
  </si>
  <si>
    <t>CA Cap Excellence</t>
  </si>
  <si>
    <t>CA La Riviera du Levant</t>
  </si>
  <si>
    <t>CA du Nord Grande Terre</t>
  </si>
  <si>
    <t>CC de Marie-Galante</t>
  </si>
  <si>
    <t>CA du Nord Basse-Terre</t>
  </si>
  <si>
    <t>CA Grand Sud Caraïbe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</si>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</sst>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100343</v>
      </c>
      <c r="D2" s="1">
        <v>20020.043467125099</v>
      </c>
      <c r="E2" s="1">
        <v>19335.3871945465</v>
      </c>
      <c r="F2" s="1">
        <v>18100.789889558899</v>
      </c>
      <c r="G2" s="1">
        <v>21319.694023899901</v>
      </c>
      <c r="H2" s="1">
        <v>14468.2463690308</v>
      </c>
      <c r="I2" s="1">
        <v>6175.2087122288203</v>
      </c>
      <c r="J2" s="1">
        <v>923.63034360999598</v>
      </c>
      <c r="K2" s="1">
        <v>80351.682924213994</v>
      </c>
      <c r="L2" s="1">
        <v>160.238799934827</v>
      </c>
      <c r="M2" s="1">
        <v>3754.4217398021101</v>
      </c>
      <c r="N2" s="1">
        <v>3889.3815507219902</v>
      </c>
      <c r="O2" s="1">
        <v>10443.213620164999</v>
      </c>
      <c r="P2" s="1">
        <v>16492.635600950402</v>
      </c>
      <c r="Q2" s="1">
        <v>8413.8794627532097</v>
      </c>
      <c r="R2" s="1">
        <v>15885.153030154401</v>
      </c>
      <c r="S2" s="1">
        <v>21312.759119732102</v>
      </c>
      <c r="T2" s="1">
        <v>3</v>
      </c>
      <c r="U2" s="9">
        <f>D2/$C2*100</f>
        <v>19.951609446722841</v>
      </c>
      <c r="V2" s="9">
        <f>E2/$C2*100</f>
        <v>19.269293517780511</v>
      </c>
      <c r="W2" s="9">
        <f>F2/$C2*100</f>
        <v>18.038916406285342</v>
      </c>
      <c r="X2" s="9">
        <f>G2/$C2*100</f>
        <v>21.246817440080427</v>
      </c>
      <c r="Y2" s="9">
        <f>H2/$C2*100</f>
        <v>14.418789919606548</v>
      </c>
      <c r="Z2" s="9">
        <f>I2/$C2*100</f>
        <v>6.1541001487187152</v>
      </c>
      <c r="AA2" s="9">
        <f>J2/$C2*100</f>
        <v>0.92047312080563259</v>
      </c>
      <c r="AB2" s="9">
        <f>L2/$K2*100</f>
        <v>0.1994218342457878</v>
      </c>
      <c r="AC2" s="9">
        <f>M2/$K2*100</f>
        <v>4.6724867521980862</v>
      </c>
      <c r="AD2" s="9">
        <f>N2/$K2*100</f>
        <v>4.8404481513976156</v>
      </c>
      <c r="AE2" s="9">
        <f>O2/$K2*100</f>
        <v>12.996882255739205</v>
      </c>
      <c r="AF2" s="9">
        <f>P2/$K2*100</f>
        <v>20.525563374330201</v>
      </c>
      <c r="AG2" s="9">
        <f>Q2/$K2*100</f>
        <v>10.471317035996623</v>
      </c>
      <c r="AH2" s="9">
        <f>R2/$K2*100</f>
        <v>19.769533694940701</v>
      </c>
      <c r="AI2" s="9">
        <f>S2/$K2*100</f>
        <v>26.524346901151834</v>
      </c>
    </row>
    <row r="3" spans="1:35" x14ac:dyDescent="0.25">
      <c r="A3" t="s">
        <v>19</v>
      </c>
      <c r="B3" t="s">
        <v>25</v>
      </c>
      <c r="C3" s="1">
        <v>64722</v>
      </c>
      <c r="D3" s="1">
        <v>11959.122883305699</v>
      </c>
      <c r="E3" s="1">
        <v>10006.8905446723</v>
      </c>
      <c r="F3" s="1">
        <v>11689.6324844633</v>
      </c>
      <c r="G3" s="1">
        <v>15300.5334042418</v>
      </c>
      <c r="H3" s="1">
        <v>11156.076575601601</v>
      </c>
      <c r="I3" s="1">
        <v>4085.82703135572</v>
      </c>
      <c r="J3" s="1">
        <v>523.91707635966702</v>
      </c>
      <c r="K3" s="1">
        <v>52782.3123717329</v>
      </c>
      <c r="L3" s="1">
        <v>456.36634145761201</v>
      </c>
      <c r="M3" s="1">
        <v>3581.4741014609299</v>
      </c>
      <c r="N3" s="1">
        <v>3160.1702960862599</v>
      </c>
      <c r="O3" s="1">
        <v>7014.9113913039</v>
      </c>
      <c r="P3" s="1">
        <v>9402.0005249606493</v>
      </c>
      <c r="Q3" s="1">
        <v>5153.8621765180696</v>
      </c>
      <c r="R3" s="1">
        <v>11915.961202324301</v>
      </c>
      <c r="S3" s="1">
        <v>12097.5663376212</v>
      </c>
      <c r="T3" s="1">
        <v>4</v>
      </c>
      <c r="U3" s="9">
        <f>D3/$C3*100</f>
        <v>18.477678197994035</v>
      </c>
      <c r="V3" s="9">
        <f>E3/$C3*100</f>
        <v>15.461343198096939</v>
      </c>
      <c r="W3" s="9">
        <f>F3/$C3*100</f>
        <v>18.061296752979359</v>
      </c>
      <c r="X3" s="9">
        <f>G3/$C3*100</f>
        <v>23.640390291155711</v>
      </c>
      <c r="Y3" s="9">
        <f>H3/$C3*100</f>
        <v>17.236915694202281</v>
      </c>
      <c r="Z3" s="9">
        <f>I3/$C3*100</f>
        <v>6.3128874746696955</v>
      </c>
      <c r="AA3" s="9">
        <f>J3/$C3*100</f>
        <v>0.80948839090211522</v>
      </c>
      <c r="AB3" s="9">
        <f>L3/$K3*100</f>
        <v>0.86461983371159579</v>
      </c>
      <c r="AC3" s="9">
        <f>M3/$K3*100</f>
        <v>6.7853679396186442</v>
      </c>
      <c r="AD3" s="9">
        <f>N3/$K3*100</f>
        <v>5.9871766773497042</v>
      </c>
      <c r="AE3" s="9">
        <f>O3/$K3*100</f>
        <v>13.290269175589724</v>
      </c>
      <c r="AF3" s="9">
        <f>P3/$K3*100</f>
        <v>17.812786334074683</v>
      </c>
      <c r="AG3" s="9">
        <f>Q3/$K3*100</f>
        <v>9.764373603453901</v>
      </c>
      <c r="AH3" s="9">
        <f>R3/$K3*100</f>
        <v>22.575671028588335</v>
      </c>
      <c r="AI3" s="9">
        <f>S3/$K3*100</f>
        <v>22.919735407613448</v>
      </c>
    </row>
    <row r="4" spans="1:35" x14ac:dyDescent="0.25">
      <c r="A4" t="s">
        <v>20</v>
      </c>
      <c r="B4" t="s">
        <v>26</v>
      </c>
      <c r="C4" s="1">
        <v>57783</v>
      </c>
      <c r="D4" s="1">
        <v>10790.490811781599</v>
      </c>
      <c r="E4" s="1">
        <v>9064.8818113803009</v>
      </c>
      <c r="F4" s="1">
        <v>9372.3228804559094</v>
      </c>
      <c r="G4" s="1">
        <v>13699.1597804679</v>
      </c>
      <c r="H4" s="1">
        <v>9959.6935309073506</v>
      </c>
      <c r="I4" s="1">
        <v>4194.7656530643699</v>
      </c>
      <c r="J4" s="1">
        <v>701.68553194261199</v>
      </c>
      <c r="K4" s="1">
        <v>47031.481807668803</v>
      </c>
      <c r="L4" s="1">
        <v>864.66424425346997</v>
      </c>
      <c r="M4" s="1">
        <v>2195.8018232591198</v>
      </c>
      <c r="N4" s="1">
        <v>1368.03090889795</v>
      </c>
      <c r="O4" s="1">
        <v>4869.8937877700901</v>
      </c>
      <c r="P4" s="1">
        <v>8261.7282083656901</v>
      </c>
      <c r="Q4" s="1">
        <v>5476.4006756249701</v>
      </c>
      <c r="R4" s="1">
        <v>11569.100800599301</v>
      </c>
      <c r="S4" s="1">
        <v>12425.861358898101</v>
      </c>
      <c r="T4" s="1">
        <v>5</v>
      </c>
      <c r="U4" s="9">
        <f>D4/$C4*100</f>
        <v>18.674161625013586</v>
      </c>
      <c r="V4" s="9">
        <f>E4/$C4*100</f>
        <v>15.687800583874671</v>
      </c>
      <c r="W4" s="9">
        <f>F4/$C4*100</f>
        <v>16.21986203633579</v>
      </c>
      <c r="X4" s="9">
        <f>G4/$C4*100</f>
        <v>23.707941402260008</v>
      </c>
      <c r="Y4" s="9">
        <f>H4/$C4*100</f>
        <v>17.236373208222748</v>
      </c>
      <c r="Z4" s="9">
        <f>I4/$C4*100</f>
        <v>7.259515174124517</v>
      </c>
      <c r="AA4" s="9">
        <f>J4/$C4*100</f>
        <v>1.2143459701687553</v>
      </c>
      <c r="AB4" s="9">
        <f>L4/$K4*100</f>
        <v>1.8384796970451409</v>
      </c>
      <c r="AC4" s="9">
        <f>M4/$K4*100</f>
        <v>4.6687914963824921</v>
      </c>
      <c r="AD4" s="9">
        <f>N4/$K4*100</f>
        <v>2.9087557021749699</v>
      </c>
      <c r="AE4" s="9">
        <f>O4/$K4*100</f>
        <v>10.354540406966342</v>
      </c>
      <c r="AF4" s="9">
        <f>P4/$K4*100</f>
        <v>17.566378712351263</v>
      </c>
      <c r="AG4" s="9">
        <f>Q4/$K4*100</f>
        <v>11.644116802486129</v>
      </c>
      <c r="AH4" s="9">
        <f>R4/$K4*100</f>
        <v>24.598631291078902</v>
      </c>
      <c r="AI4" s="9">
        <f>S4/$K4*100</f>
        <v>26.420305891514523</v>
      </c>
    </row>
    <row r="5" spans="1:35" x14ac:dyDescent="0.25">
      <c r="A5" t="s">
        <v>21</v>
      </c>
      <c r="B5" t="s">
        <v>27</v>
      </c>
      <c r="C5" s="1">
        <v>10760</v>
      </c>
      <c r="D5" s="1">
        <v>1820.7080445612401</v>
      </c>
      <c r="E5" s="1">
        <v>1376.7781297914</v>
      </c>
      <c r="F5" s="1">
        <v>1567.3220487680401</v>
      </c>
      <c r="G5" s="1">
        <v>2664.5619861967398</v>
      </c>
      <c r="H5" s="1">
        <v>2051.8209310041798</v>
      </c>
      <c r="I5" s="1">
        <v>1098.47025659008</v>
      </c>
      <c r="J5" s="1">
        <v>180.33860308832399</v>
      </c>
      <c r="K5" s="1">
        <v>8872.6303604869408</v>
      </c>
      <c r="L5" s="1">
        <v>390.76471386444399</v>
      </c>
      <c r="M5" s="1">
        <v>495.062147295339</v>
      </c>
      <c r="N5" s="1">
        <v>227.756991107608</v>
      </c>
      <c r="O5" s="1">
        <v>643.16264374667003</v>
      </c>
      <c r="P5" s="1">
        <v>1509.8995376871401</v>
      </c>
      <c r="Q5" s="1">
        <v>866.27204760203597</v>
      </c>
      <c r="R5" s="1">
        <v>2723.4500842689999</v>
      </c>
      <c r="S5" s="1">
        <v>2016.2621949147001</v>
      </c>
      <c r="T5" s="1">
        <v>3</v>
      </c>
      <c r="U5" s="9">
        <f>D5/$C5*100</f>
        <v>16.921078481052419</v>
      </c>
      <c r="V5" s="9">
        <f>E5/$C5*100</f>
        <v>12.795335778730482</v>
      </c>
      <c r="W5" s="9">
        <f>F5/$C5*100</f>
        <v>14.566190044312641</v>
      </c>
      <c r="X5" s="9">
        <f>G5/$C5*100</f>
        <v>24.763587232311707</v>
      </c>
      <c r="Y5" s="9">
        <f>H5/$C5*100</f>
        <v>19.068967760261891</v>
      </c>
      <c r="Z5" s="9">
        <f>I5/$C5*100</f>
        <v>10.208831380948698</v>
      </c>
      <c r="AA5" s="9">
        <f>J5/$C5*100</f>
        <v>1.6760093223821932</v>
      </c>
      <c r="AB5" s="9">
        <f>L5/$K5*100</f>
        <v>4.4041586089809597</v>
      </c>
      <c r="AC5" s="9">
        <f>M5/$K5*100</f>
        <v>5.5796548169078619</v>
      </c>
      <c r="AD5" s="9">
        <f>N5/$K5*100</f>
        <v>2.5669613390172654</v>
      </c>
      <c r="AE5" s="9">
        <f>O5/$K5*100</f>
        <v>7.2488384798594554</v>
      </c>
      <c r="AF5" s="9">
        <f>P5/$K5*100</f>
        <v>17.017496236643346</v>
      </c>
      <c r="AG5" s="9">
        <f>Q5/$K5*100</f>
        <v>9.763418652712744</v>
      </c>
      <c r="AH5" s="9">
        <f>R5/$K5*100</f>
        <v>30.694957116634956</v>
      </c>
      <c r="AI5" s="9">
        <f>S5/$K5*100</f>
        <v>22.724514749243372</v>
      </c>
    </row>
    <row r="6" spans="1:35" x14ac:dyDescent="0.25">
      <c r="A6" t="s">
        <v>22</v>
      </c>
      <c r="B6" t="s">
        <v>28</v>
      </c>
      <c r="C6" s="1">
        <v>77755</v>
      </c>
      <c r="D6" s="1">
        <v>15581.1546739936</v>
      </c>
      <c r="E6" s="1">
        <v>12484.5464410854</v>
      </c>
      <c r="F6" s="1">
        <v>13594.1521260556</v>
      </c>
      <c r="G6" s="1">
        <v>18608.763506642801</v>
      </c>
      <c r="H6" s="1">
        <v>12120.425598149501</v>
      </c>
      <c r="I6" s="1">
        <v>4687.5176613616304</v>
      </c>
      <c r="J6" s="1">
        <v>678.43999271148004</v>
      </c>
      <c r="K6" s="1">
        <v>62195.183040361197</v>
      </c>
      <c r="L6" s="1">
        <v>405.34532655693602</v>
      </c>
      <c r="M6" s="1">
        <v>3414.8576483339498</v>
      </c>
      <c r="N6" s="1">
        <v>3948.88005138375</v>
      </c>
      <c r="O6" s="1">
        <v>8102.1319617480403</v>
      </c>
      <c r="P6" s="1">
        <v>11629.451528755</v>
      </c>
      <c r="Q6" s="1">
        <v>6405.4378508659402</v>
      </c>
      <c r="R6" s="1">
        <v>13154.3769719839</v>
      </c>
      <c r="S6" s="1">
        <v>15134.7017007337</v>
      </c>
      <c r="T6" s="1">
        <v>6</v>
      </c>
      <c r="U6" s="9">
        <f>D6/$C6*100</f>
        <v>20.03878165261861</v>
      </c>
      <c r="V6" s="9">
        <f>E6/$C6*100</f>
        <v>16.056261900952222</v>
      </c>
      <c r="W6" s="9">
        <f>F6/$C6*100</f>
        <v>17.483315704527811</v>
      </c>
      <c r="X6" s="9">
        <f>G6/$C6*100</f>
        <v>23.932561901669089</v>
      </c>
      <c r="Y6" s="9">
        <f>H6/$C6*100</f>
        <v>15.587969388656036</v>
      </c>
      <c r="Z6" s="9">
        <f>I6/$C6*100</f>
        <v>6.028573932688098</v>
      </c>
      <c r="AA6" s="9">
        <f>J6/$C6*100</f>
        <v>0.87253551888814873</v>
      </c>
      <c r="AB6" s="9">
        <f>L6/$K6*100</f>
        <v>0.65173106138121595</v>
      </c>
      <c r="AC6" s="9">
        <f>M6/$K6*100</f>
        <v>5.4905500416614226</v>
      </c>
      <c r="AD6" s="9">
        <f>N6/$K6*100</f>
        <v>6.349173454190411</v>
      </c>
      <c r="AE6" s="9">
        <f>O6/$K6*100</f>
        <v>13.026944476536407</v>
      </c>
      <c r="AF6" s="9">
        <f>P6/$K6*100</f>
        <v>18.698315464733238</v>
      </c>
      <c r="AG6" s="9">
        <f>Q6/$K6*100</f>
        <v>10.298929173838381</v>
      </c>
      <c r="AH6" s="9">
        <f>R6/$K6*100</f>
        <v>21.150153965215353</v>
      </c>
      <c r="AI6" s="9">
        <f>S6/$K6*100</f>
        <v>24.334202362443609</v>
      </c>
    </row>
    <row r="7" spans="1:35" x14ac:dyDescent="0.25">
      <c r="A7" t="s">
        <v>23</v>
      </c>
      <c r="B7" t="s">
        <v>29</v>
      </c>
      <c r="C7" s="1">
        <v>78890</v>
      </c>
      <c r="D7" s="1">
        <v>13904.9430333972</v>
      </c>
      <c r="E7" s="1">
        <v>12170.806646675201</v>
      </c>
      <c r="F7" s="1">
        <v>11712.358511364801</v>
      </c>
      <c r="G7" s="1">
        <v>18961.0857805788</v>
      </c>
      <c r="H7" s="1">
        <v>14507.823567207601</v>
      </c>
      <c r="I7" s="1">
        <v>6549.9789017170897</v>
      </c>
      <c r="J7" s="1">
        <v>1083.00355905938</v>
      </c>
      <c r="K7" s="1">
        <v>65192.784171945299</v>
      </c>
      <c r="L7" s="1">
        <v>607.37625467371697</v>
      </c>
      <c r="M7" s="1">
        <v>2601.8886306270801</v>
      </c>
      <c r="N7" s="1">
        <v>2516.2878726745198</v>
      </c>
      <c r="O7" s="1">
        <v>6889.4775745979996</v>
      </c>
      <c r="P7" s="1">
        <v>12211.6036389376</v>
      </c>
      <c r="Q7" s="1">
        <v>6813.1241944543899</v>
      </c>
      <c r="R7" s="1">
        <v>16582.681106156098</v>
      </c>
      <c r="S7" s="1">
        <v>16970.344899823998</v>
      </c>
      <c r="T7" s="1">
        <v>11</v>
      </c>
      <c r="U7" s="9">
        <f>D7/$C7*100</f>
        <v>17.625735877040434</v>
      </c>
      <c r="V7" s="9">
        <f>E7/$C7*100</f>
        <v>15.42756578359133</v>
      </c>
      <c r="W7" s="9">
        <f>F7/$C7*100</f>
        <v>14.846442529300038</v>
      </c>
      <c r="X7" s="9">
        <f>G7/$C7*100</f>
        <v>24.03484063959792</v>
      </c>
      <c r="Y7" s="9">
        <f>H7/$C7*100</f>
        <v>18.389939874771962</v>
      </c>
      <c r="Z7" s="9">
        <f>I7/$C7*100</f>
        <v>8.3026732180467597</v>
      </c>
      <c r="AA7" s="9">
        <f>J7/$C7*100</f>
        <v>1.3728020776516416</v>
      </c>
      <c r="AB7" s="9">
        <f>L7/$K7*100</f>
        <v>0.93166178188028959</v>
      </c>
      <c r="AC7" s="9">
        <f>M7/$K7*100</f>
        <v>3.9910684344522327</v>
      </c>
      <c r="AD7" s="9">
        <f>N7/$K7*100</f>
        <v>3.8597643966820567</v>
      </c>
      <c r="AE7" s="9">
        <f>O7/$K7*100</f>
        <v>10.567852964259163</v>
      </c>
      <c r="AF7" s="9">
        <f>P7/$K7*100</f>
        <v>18.731526493376354</v>
      </c>
      <c r="AG7" s="9">
        <f>Q7/$K7*100</f>
        <v>10.450733591136167</v>
      </c>
      <c r="AH7" s="9">
        <f>R7/$K7*100</f>
        <v>25.436375078596807</v>
      </c>
      <c r="AI7" s="9">
        <f>S7/$K7*100</f>
        <v>26.031017259617091</v>
      </c>
    </row>
  </sheetData>
  <sortState ref="A2:AI7">
    <sortCondition ref="A2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2020-08-15T15:52:39Z</dcterms:created>
  <dcterms:modified xsi:type="dcterms:W3CDTF">2020-08-27T12:12:01Z</dcterms:modified>
</cp:coreProperties>
</file>