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1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<sst xmlns="http://schemas.openxmlformats.org/spreadsheetml/2006/main" count="75" uniqueCount="74">
  <si>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</si>
  <si>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</si>
  <si>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</si>
  <si>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</si>
  <si>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</si>
  <si>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</si>
  <si>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</si>
  <si>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</si>
  <si>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</si>
  <si>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</si>
  <si>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</si>
  <si>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</si>
  <si>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</si>
  <si>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</si>
  <si>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</si>
  <si>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</si>
  <si>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</si>
  <si>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</si>
  <si>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97106</t>
  </si>
  <si>
    <t>97107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</si>
  <si>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</si>
  <si>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</si>
  <si>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</si>
  <si>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</si>
  <si>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</si>
  <si>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</si>
  <si>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</si>
  <si>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</si>
  <si>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97118</t>
  </si>
  <si>
    <t>97120</t>
  </si>
  <si>
    <t>97121</t>
  </si>
  <si>
    <t>97193</t>
  </si>
  <si>
    <t>97194</t>
  </si>
  <si>
    <t>97195</t>
  </si>
  <si>
    <t>97196</t>
  </si>
  <si>
    <t>97197</t>
  </si>
  <si>
    <t>97198</t>
  </si>
  <si>
    <t>97199</t>
  </si>
  <si>
    <t>Trois-Rivières</t>
  </si>
  <si>
    <t>Basse-Terre</t>
  </si>
  <si>
    <t>Capesterre-Belle-Eau</t>
  </si>
  <si>
    <t>Lamentin</t>
  </si>
  <si>
    <t>Marie-Galante</t>
  </si>
  <si>
    <t>Moule</t>
  </si>
  <si>
    <t>Morne-à-l'Eau</t>
  </si>
  <si>
    <t>Petit-Bourg</t>
  </si>
  <si>
    <t>Petit-Canal</t>
  </si>
  <si>
    <t>Pointe-à-Pitre</t>
  </si>
  <si>
    <t>Saint-François</t>
  </si>
  <si>
    <t>Sainte-Rose-1</t>
  </si>
  <si>
    <t>Vieux-Habitants</t>
  </si>
  <si>
    <t>Abymes</t>
  </si>
  <si>
    <t>Baie-Mahault</t>
  </si>
  <si>
    <t>Bouillante</t>
  </si>
  <si>
    <t>Gosier</t>
  </si>
  <si>
    <t>Sainte-Anne</t>
  </si>
  <si>
    <t>Sainte-Rose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</si>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</sst>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57</v>
      </c>
      <c r="U1" s="6" t="s">
        <v>58</v>
      </c>
      <c r="V1" s="6" t="s">
        <v>59</v>
      </c>
      <c r="W1" s="6" t="s">
        <v>60</v>
      </c>
      <c r="X1" s="6" t="s">
        <v>61</v>
      </c>
      <c r="Y1" s="6" t="s">
        <v>62</v>
      </c>
      <c r="Z1" s="6" t="s">
        <v>63</v>
      </c>
      <c r="AA1" s="6" t="s">
        <v>64</v>
      </c>
      <c r="AB1" s="7" t="s">
        <v>65</v>
      </c>
      <c r="AC1" s="7" t="s">
        <v>66</v>
      </c>
      <c r="AD1" s="7" t="s">
        <v>67</v>
      </c>
      <c r="AE1" s="7" t="s">
        <v>68</v>
      </c>
      <c r="AF1" s="7" t="s">
        <v>69</v>
      </c>
      <c r="AG1" s="7" t="s">
        <v>70</v>
      </c>
      <c r="AH1" s="7" t="s">
        <v>71</v>
      </c>
      <c r="AI1" s="7" t="s">
        <v>72</v>
      </c>
    </row>
    <row r="2" spans="1:35" x14ac:dyDescent="0.25">
      <c r="A2" t="s">
        <v>18</v>
      </c>
      <c r="B2" t="s">
        <v>39</v>
      </c>
      <c r="C2" s="1">
        <v>20439</v>
      </c>
      <c r="D2" s="1">
        <v>3632.3162306737599</v>
      </c>
      <c r="E2" s="1">
        <v>3329.58617734681</v>
      </c>
      <c r="F2" s="1">
        <v>3137.6637022504301</v>
      </c>
      <c r="G2" s="1">
        <v>4723.6711462960102</v>
      </c>
      <c r="H2" s="1">
        <v>3726.10977266393</v>
      </c>
      <c r="I2" s="1">
        <v>1546.22258778832</v>
      </c>
      <c r="J2" s="1">
        <v>343.43038298073498</v>
      </c>
      <c r="K2" s="1">
        <v>16821.035392457299</v>
      </c>
      <c r="L2" s="1">
        <v>113.989458711103</v>
      </c>
      <c r="M2" s="1">
        <v>624.14818445138997</v>
      </c>
      <c r="N2" s="1">
        <v>869.44908399804501</v>
      </c>
      <c r="O2" s="1">
        <v>1940.90882769733</v>
      </c>
      <c r="P2" s="1">
        <v>3329.3864157684102</v>
      </c>
      <c r="Q2" s="1">
        <v>1444.12981836885</v>
      </c>
      <c r="R2" s="1">
        <v>4177.4897040575297</v>
      </c>
      <c r="S2" s="1">
        <v>4321.5338994046797</v>
      </c>
      <c r="T2" s="1">
        <v>2</v>
      </c>
      <c r="U2" s="9">
        <f>D2/$C2*100</f>
        <v>17.77149679863868</v>
      </c>
      <c r="V2" s="9">
        <f>E2/$C2*100</f>
        <v>16.290357538758304</v>
      </c>
      <c r="W2" s="9">
        <f>F2/$C2*100</f>
        <v>15.351356241745828</v>
      </c>
      <c r="X2" s="9">
        <f>G2/$C2*100</f>
        <v>23.111067793414598</v>
      </c>
      <c r="Y2" s="9">
        <f>H2/$C2*100</f>
        <v>18.230391764097707</v>
      </c>
      <c r="Z2" s="9">
        <f>I2/$C2*100</f>
        <v>7.5650598746921078</v>
      </c>
      <c r="AA2" s="9">
        <f>J2/$C2*100</f>
        <v>1.680269988652747</v>
      </c>
      <c r="AB2" s="9">
        <f>L2/$K2*100</f>
        <v>0.67766017995668015</v>
      </c>
      <c r="AC2" s="9">
        <f>M2/$K2*100</f>
        <v>3.7105217954137562</v>
      </c>
      <c r="AD2" s="9">
        <f>N2/$K2*100</f>
        <v>5.1688202522177304</v>
      </c>
      <c r="AE2" s="9">
        <f>O2/$K2*100</f>
        <v>11.538581201533233</v>
      </c>
      <c r="AF2" s="9">
        <f>P2/$K2*100</f>
        <v>19.792993344876596</v>
      </c>
      <c r="AG2" s="9">
        <f>Q2/$K2*100</f>
        <v>8.5852611606560831</v>
      </c>
      <c r="AH2" s="9">
        <f>R2/$K2*100</f>
        <v>24.834914180911557</v>
      </c>
      <c r="AI2" s="9">
        <f>S2/$K2*100</f>
        <v>25.691247884434592</v>
      </c>
    </row>
    <row r="3" spans="1:35" x14ac:dyDescent="0.25">
      <c r="A3" t="s">
        <v>19</v>
      </c>
      <c r="B3" t="s">
        <v>40</v>
      </c>
      <c r="C3" s="1">
        <v>18270</v>
      </c>
      <c r="D3" s="1">
        <v>3325.6039068584</v>
      </c>
      <c r="E3" s="1">
        <v>2944.2156949073601</v>
      </c>
      <c r="F3" s="1">
        <v>2683.4871708875498</v>
      </c>
      <c r="G3" s="1">
        <v>4325.0367995967799</v>
      </c>
      <c r="H3" s="1">
        <v>3354.8511143176102</v>
      </c>
      <c r="I3" s="1">
        <v>1439.2890705385</v>
      </c>
      <c r="J3" s="1">
        <v>197.51624289380399</v>
      </c>
      <c r="K3" s="1">
        <v>14942.3960855639</v>
      </c>
      <c r="L3" s="1">
        <v>147.409959801139</v>
      </c>
      <c r="M3" s="1">
        <v>636.81280918765503</v>
      </c>
      <c r="N3" s="1">
        <v>419.92677829939299</v>
      </c>
      <c r="O3" s="1">
        <v>1253.9834275551</v>
      </c>
      <c r="P3" s="1">
        <v>2588.3909436352001</v>
      </c>
      <c r="Q3" s="1">
        <v>1934.2747314487599</v>
      </c>
      <c r="R3" s="1">
        <v>3667.29458931917</v>
      </c>
      <c r="S3" s="1">
        <v>4294.3028463175096</v>
      </c>
      <c r="T3" s="1">
        <v>1</v>
      </c>
      <c r="U3" s="9">
        <f>D3/$C3*100</f>
        <v>18.202539172733442</v>
      </c>
      <c r="V3" s="9">
        <f>E3/$C3*100</f>
        <v>16.115028434085168</v>
      </c>
      <c r="W3" s="9">
        <f>F3/$C3*100</f>
        <v>14.687942916735357</v>
      </c>
      <c r="X3" s="9">
        <f>G3/$C3*100</f>
        <v>23.672888886681882</v>
      </c>
      <c r="Y3" s="9">
        <f>H3/$C3*100</f>
        <v>18.362622410058073</v>
      </c>
      <c r="Z3" s="9">
        <f>I3/$C3*100</f>
        <v>7.877882159488232</v>
      </c>
      <c r="AA3" s="9">
        <f>J3/$C3*100</f>
        <v>1.0810960202178654</v>
      </c>
      <c r="AB3" s="9">
        <f>L3/$K3*100</f>
        <v>0.98652156559786452</v>
      </c>
      <c r="AC3" s="9">
        <f>M3/$K3*100</f>
        <v>4.2617850948476104</v>
      </c>
      <c r="AD3" s="9">
        <f>N3/$K3*100</f>
        <v>2.8103041566746532</v>
      </c>
      <c r="AE3" s="9">
        <f>O3/$K3*100</f>
        <v>8.3921174380231722</v>
      </c>
      <c r="AF3" s="9">
        <f>P3/$K3*100</f>
        <v>17.322462400363541</v>
      </c>
      <c r="AG3" s="9">
        <f>Q3/$K3*100</f>
        <v>12.944876580520411</v>
      </c>
      <c r="AH3" s="9">
        <f>R3/$K3*100</f>
        <v>24.542881665827377</v>
      </c>
      <c r="AI3" s="9">
        <f>S3/$K3*100</f>
        <v>28.739051098145552</v>
      </c>
    </row>
    <row r="4" spans="1:35" x14ac:dyDescent="0.25">
      <c r="A4" t="s">
        <v>20</v>
      </c>
      <c r="B4" t="s">
        <v>41</v>
      </c>
      <c r="C4" s="1">
        <v>16573</v>
      </c>
      <c r="D4" s="1">
        <v>3464.6026603045402</v>
      </c>
      <c r="E4" s="1">
        <v>2966.4301589596298</v>
      </c>
      <c r="F4" s="1">
        <v>3037.3526516137899</v>
      </c>
      <c r="G4" s="1">
        <v>3787.6354942323601</v>
      </c>
      <c r="H4" s="1">
        <v>2288.8390521013398</v>
      </c>
      <c r="I4" s="1">
        <v>896.82601935633295</v>
      </c>
      <c r="J4" s="1">
        <v>131.31396343200001</v>
      </c>
      <c r="K4" s="1">
        <v>13085.3014577991</v>
      </c>
      <c r="L4" s="1">
        <v>67.564943394166704</v>
      </c>
      <c r="M4" s="1">
        <v>646.23291819866597</v>
      </c>
      <c r="N4" s="1">
        <v>734.25646367754598</v>
      </c>
      <c r="O4" s="1">
        <v>1951.9391699365401</v>
      </c>
      <c r="P4" s="1">
        <v>2637.0333902224402</v>
      </c>
      <c r="Q4" s="1">
        <v>1500.08666526002</v>
      </c>
      <c r="R4" s="1">
        <v>2535.7981880461102</v>
      </c>
      <c r="S4" s="1">
        <v>3012.3897190636199</v>
      </c>
      <c r="T4" s="1">
        <v>1</v>
      </c>
      <c r="U4" s="9">
        <f>D4/$C4*100</f>
        <v>20.905102638656491</v>
      </c>
      <c r="V4" s="9">
        <f>E4/$C4*100</f>
        <v>17.899174313399083</v>
      </c>
      <c r="W4" s="9">
        <f>F4/$C4*100</f>
        <v>18.327114292003802</v>
      </c>
      <c r="X4" s="9">
        <f>G4/$C4*100</f>
        <v>22.854253872155674</v>
      </c>
      <c r="Y4" s="9">
        <f>H4/$C4*100</f>
        <v>13.810650166544017</v>
      </c>
      <c r="Z4" s="9">
        <f>I4/$C4*100</f>
        <v>5.4113680043222887</v>
      </c>
      <c r="AA4" s="9">
        <f>J4/$C4*100</f>
        <v>0.79233671291860253</v>
      </c>
      <c r="AB4" s="9">
        <f>L4/$K4*100</f>
        <v>0.51634227619491835</v>
      </c>
      <c r="AC4" s="9">
        <f>M4/$K4*100</f>
        <v>4.9386169686866346</v>
      </c>
      <c r="AD4" s="9">
        <f>N4/$K4*100</f>
        <v>5.6113072063763152</v>
      </c>
      <c r="AE4" s="9">
        <f>O4/$K4*100</f>
        <v>14.917036311556625</v>
      </c>
      <c r="AF4" s="9">
        <f>P4/$K4*100</f>
        <v>20.152637665452605</v>
      </c>
      <c r="AG4" s="9">
        <f>Q4/$K4*100</f>
        <v>11.463906048308415</v>
      </c>
      <c r="AH4" s="9">
        <f>R4/$K4*100</f>
        <v>19.378981800489768</v>
      </c>
      <c r="AI4" s="9">
        <f>S4/$K4*100</f>
        <v>23.021171722934788</v>
      </c>
    </row>
    <row r="5" spans="1:35" x14ac:dyDescent="0.25">
      <c r="A5" t="s">
        <v>21</v>
      </c>
      <c r="B5" t="s">
        <v>42</v>
      </c>
      <c r="C5" s="1">
        <v>10760</v>
      </c>
      <c r="D5" s="1">
        <v>1820.7080445612401</v>
      </c>
      <c r="E5" s="1">
        <v>1376.7781297914</v>
      </c>
      <c r="F5" s="1">
        <v>1567.3220487680401</v>
      </c>
      <c r="G5" s="1">
        <v>2664.5619861967398</v>
      </c>
      <c r="H5" s="1">
        <v>2051.8209310041798</v>
      </c>
      <c r="I5" s="1">
        <v>1098.47025659008</v>
      </c>
      <c r="J5" s="1">
        <v>180.33860308832399</v>
      </c>
      <c r="K5" s="1">
        <v>8872.6303604869408</v>
      </c>
      <c r="L5" s="1">
        <v>390.76471386444399</v>
      </c>
      <c r="M5" s="1">
        <v>495.062147295339</v>
      </c>
      <c r="N5" s="1">
        <v>227.756991107608</v>
      </c>
      <c r="O5" s="1">
        <v>643.16264374667003</v>
      </c>
      <c r="P5" s="1">
        <v>1509.8995376871401</v>
      </c>
      <c r="Q5" s="1">
        <v>866.27204760203597</v>
      </c>
      <c r="R5" s="1">
        <v>2723.4500842689999</v>
      </c>
      <c r="S5" s="1">
        <v>2016.2621949147001</v>
      </c>
      <c r="T5" s="1">
        <v>3</v>
      </c>
      <c r="U5" s="9">
        <f>D5/$C5*100</f>
        <v>16.921078481052419</v>
      </c>
      <c r="V5" s="9">
        <f>E5/$C5*100</f>
        <v>12.795335778730482</v>
      </c>
      <c r="W5" s="9">
        <f>F5/$C5*100</f>
        <v>14.566190044312641</v>
      </c>
      <c r="X5" s="9">
        <f>G5/$C5*100</f>
        <v>24.763587232311707</v>
      </c>
      <c r="Y5" s="9">
        <f>H5/$C5*100</f>
        <v>19.068967760261891</v>
      </c>
      <c r="Z5" s="9">
        <f>I5/$C5*100</f>
        <v>10.208831380948698</v>
      </c>
      <c r="AA5" s="9">
        <f>J5/$C5*100</f>
        <v>1.6760093223821932</v>
      </c>
      <c r="AB5" s="9">
        <f>L5/$K5*100</f>
        <v>4.4041586089809597</v>
      </c>
      <c r="AC5" s="9">
        <f>M5/$K5*100</f>
        <v>5.5796548169078619</v>
      </c>
      <c r="AD5" s="9">
        <f>N5/$K5*100</f>
        <v>2.5669613390172654</v>
      </c>
      <c r="AE5" s="9">
        <f>O5/$K5*100</f>
        <v>7.2488384798594554</v>
      </c>
      <c r="AF5" s="9">
        <f>P5/$K5*100</f>
        <v>17.017496236643346</v>
      </c>
      <c r="AG5" s="9">
        <f>Q5/$K5*100</f>
        <v>9.763418652712744</v>
      </c>
      <c r="AH5" s="9">
        <f>R5/$K5*100</f>
        <v>30.694957116634956</v>
      </c>
      <c r="AI5" s="9">
        <f>S5/$K5*100</f>
        <v>22.724514749243372</v>
      </c>
    </row>
    <row r="6" spans="1:35" x14ac:dyDescent="0.25">
      <c r="A6" t="s">
        <v>22</v>
      </c>
      <c r="B6" t="s">
        <v>43</v>
      </c>
      <c r="C6" s="1">
        <v>22150</v>
      </c>
      <c r="D6" s="1">
        <v>4357.7728902573699</v>
      </c>
      <c r="E6" s="1">
        <v>3291.7770061360402</v>
      </c>
      <c r="F6" s="1">
        <v>3711.26851606229</v>
      </c>
      <c r="G6" s="1">
        <v>5291.5980895386901</v>
      </c>
      <c r="H6" s="1">
        <v>3720.6264456572799</v>
      </c>
      <c r="I6" s="1">
        <v>1527.4324987790901</v>
      </c>
      <c r="J6" s="1">
        <v>249.52455356924199</v>
      </c>
      <c r="K6" s="1">
        <v>17803.560287008801</v>
      </c>
      <c r="L6" s="1">
        <v>273.41058440867101</v>
      </c>
      <c r="M6" s="1">
        <v>1010.21447588683</v>
      </c>
      <c r="N6" s="1">
        <v>681.20398490864102</v>
      </c>
      <c r="O6" s="1">
        <v>1939.82520100279</v>
      </c>
      <c r="P6" s="1">
        <v>3132.6000747910198</v>
      </c>
      <c r="Q6" s="1">
        <v>2226.3104746318299</v>
      </c>
      <c r="R6" s="1">
        <v>4381.1183419572599</v>
      </c>
      <c r="S6" s="1">
        <v>4158.8771494217199</v>
      </c>
      <c r="T6" s="1">
        <v>1</v>
      </c>
      <c r="U6" s="9">
        <f>D6/$C6*100</f>
        <v>19.673918240439594</v>
      </c>
      <c r="V6" s="9">
        <f>E6/$C6*100</f>
        <v>14.861295738763161</v>
      </c>
      <c r="W6" s="9">
        <f>F6/$C6*100</f>
        <v>16.755162600732689</v>
      </c>
      <c r="X6" s="9">
        <f>G6/$C6*100</f>
        <v>23.88983336134849</v>
      </c>
      <c r="Y6" s="9">
        <f>H6/$C6*100</f>
        <v>16.797410589874854</v>
      </c>
      <c r="Z6" s="9">
        <f>I6/$C6*100</f>
        <v>6.8958577822983758</v>
      </c>
      <c r="AA6" s="9">
        <f>J6/$C6*100</f>
        <v>1.1265216865428533</v>
      </c>
      <c r="AB6" s="9">
        <f>L6/$K6*100</f>
        <v>1.5357073529173701</v>
      </c>
      <c r="AC6" s="9">
        <f>M6/$K6*100</f>
        <v>5.6742272871341362</v>
      </c>
      <c r="AD6" s="9">
        <f>N6/$K6*100</f>
        <v>3.8262233728930797</v>
      </c>
      <c r="AE6" s="9">
        <f>O6/$K6*100</f>
        <v>10.895715068958841</v>
      </c>
      <c r="AF6" s="9">
        <f>P6/$K6*100</f>
        <v>17.595357469465629</v>
      </c>
      <c r="AG6" s="9">
        <f>Q6/$K6*100</f>
        <v>12.504861043194609</v>
      </c>
      <c r="AH6" s="9">
        <f>R6/$K6*100</f>
        <v>24.608102375759909</v>
      </c>
      <c r="AI6" s="9">
        <f>S6/$K6*100</f>
        <v>23.359806029676204</v>
      </c>
    </row>
    <row r="7" spans="1:35" x14ac:dyDescent="0.25">
      <c r="A7" t="s">
        <v>23</v>
      </c>
      <c r="B7" t="s">
        <v>44</v>
      </c>
      <c r="C7" s="1">
        <v>17434</v>
      </c>
      <c r="D7" s="1">
        <v>3243.6466083059199</v>
      </c>
      <c r="E7" s="1">
        <v>2826.8229250479899</v>
      </c>
      <c r="F7" s="1">
        <v>2660.2723530976</v>
      </c>
      <c r="G7" s="1">
        <v>4050.12506099649</v>
      </c>
      <c r="H7" s="1">
        <v>3030.2043079924802</v>
      </c>
      <c r="I7" s="1">
        <v>1374.0312666437601</v>
      </c>
      <c r="J7" s="1">
        <v>248.89747791577301</v>
      </c>
      <c r="K7" s="1">
        <v>14197.8541675244</v>
      </c>
      <c r="L7" s="1">
        <v>117.99078714591801</v>
      </c>
      <c r="M7" s="1">
        <v>556.54271308548198</v>
      </c>
      <c r="N7" s="1">
        <v>339.44391030974703</v>
      </c>
      <c r="O7" s="1">
        <v>1500.7976222222301</v>
      </c>
      <c r="P7" s="1">
        <v>2611.9784357948502</v>
      </c>
      <c r="Q7" s="1">
        <v>1468.57129464987</v>
      </c>
      <c r="R7" s="1">
        <v>3604.2126671563301</v>
      </c>
      <c r="S7" s="1">
        <v>3998.3167371599602</v>
      </c>
      <c r="T7" s="1">
        <v>1</v>
      </c>
      <c r="U7" s="9">
        <f>D7/$C7*100</f>
        <v>18.605292005884593</v>
      </c>
      <c r="V7" s="9">
        <f>E7/$C7*100</f>
        <v>16.214425404657508</v>
      </c>
      <c r="W7" s="9">
        <f>F7/$C7*100</f>
        <v>15.259104927713663</v>
      </c>
      <c r="X7" s="9">
        <f>G7/$C7*100</f>
        <v>23.231186537779568</v>
      </c>
      <c r="Y7" s="9">
        <f>H7/$C7*100</f>
        <v>17.381004405142136</v>
      </c>
      <c r="Z7" s="9">
        <f>I7/$C7*100</f>
        <v>7.8813311153135253</v>
      </c>
      <c r="AA7" s="9">
        <f>J7/$C7*100</f>
        <v>1.4276556035090799</v>
      </c>
      <c r="AB7" s="9">
        <f>L7/$K7*100</f>
        <v>0.83104661981812289</v>
      </c>
      <c r="AC7" s="9">
        <f>M7/$K7*100</f>
        <v>3.9199072375211133</v>
      </c>
      <c r="AD7" s="9">
        <f>N7/$K7*100</f>
        <v>2.3908113599742231</v>
      </c>
      <c r="AE7" s="9">
        <f>O7/$K7*100</f>
        <v>10.570594714623102</v>
      </c>
      <c r="AF7" s="9">
        <f>P7/$K7*100</f>
        <v>18.396994397712469</v>
      </c>
      <c r="AG7" s="9">
        <f>Q7/$K7*100</f>
        <v>10.343614445688708</v>
      </c>
      <c r="AH7" s="9">
        <f>R7/$K7*100</f>
        <v>25.385615492519008</v>
      </c>
      <c r="AI7" s="9">
        <f>S7/$K7*100</f>
        <v>28.161415732143162</v>
      </c>
    </row>
    <row r="8" spans="1:35" x14ac:dyDescent="0.25">
      <c r="A8" t="s">
        <v>24</v>
      </c>
      <c r="B8" t="s">
        <v>45</v>
      </c>
      <c r="C8" s="1">
        <v>7555</v>
      </c>
      <c r="D8" s="1">
        <v>1633.7259793144899</v>
      </c>
      <c r="E8" s="1">
        <v>1306.58424801972</v>
      </c>
      <c r="F8" s="1">
        <v>1311.54094091813</v>
      </c>
      <c r="G8" s="1">
        <v>1795.32285205266</v>
      </c>
      <c r="H8" s="1">
        <v>1085.51574475083</v>
      </c>
      <c r="I8" s="1">
        <v>384.63936891627702</v>
      </c>
      <c r="J8" s="1">
        <v>37.670866027882802</v>
      </c>
      <c r="K8" s="1">
        <v>5908.3779348995104</v>
      </c>
      <c r="L8" s="1">
        <v>14.8700786952169</v>
      </c>
      <c r="M8" s="1">
        <v>247.83464492028199</v>
      </c>
      <c r="N8" s="1">
        <v>396.53543187244998</v>
      </c>
      <c r="O8" s="1">
        <v>951.68503649388094</v>
      </c>
      <c r="P8" s="1">
        <v>1189.60629561735</v>
      </c>
      <c r="Q8" s="1">
        <v>485.75590404375203</v>
      </c>
      <c r="R8" s="1">
        <v>1179.6929098205401</v>
      </c>
      <c r="S8" s="1">
        <v>1442.39763343604</v>
      </c>
      <c r="T8" s="1">
        <v>1</v>
      </c>
      <c r="U8" s="9">
        <f>D8/$C8*100</f>
        <v>21.62443387577088</v>
      </c>
      <c r="V8" s="9">
        <f>E8/$C8*100</f>
        <v>17.294298451617738</v>
      </c>
      <c r="W8" s="9">
        <f>F8/$C8*100</f>
        <v>17.359906564104964</v>
      </c>
      <c r="X8" s="9">
        <f>G8/$C8*100</f>
        <v>23.763373289909463</v>
      </c>
      <c r="Y8" s="9">
        <f>H8/$C8*100</f>
        <v>14.368176634690005</v>
      </c>
      <c r="Z8" s="9">
        <f>I8/$C8*100</f>
        <v>5.0911895290043283</v>
      </c>
      <c r="AA8" s="9">
        <f>J8/$C8*100</f>
        <v>0.49862165490248578</v>
      </c>
      <c r="AB8" s="9">
        <f>L8/$K8*100</f>
        <v>0.25167785234899348</v>
      </c>
      <c r="AC8" s="9">
        <f>M8/$K8*100</f>
        <v>4.1946308724832297</v>
      </c>
      <c r="AD8" s="9">
        <f>N8/$K8*100</f>
        <v>6.7114093959731473</v>
      </c>
      <c r="AE8" s="9">
        <f>O8/$K8*100</f>
        <v>16.107382550335572</v>
      </c>
      <c r="AF8" s="9">
        <f>P8/$K8*100</f>
        <v>20.134228187919444</v>
      </c>
      <c r="AG8" s="9">
        <f>Q8/$K8*100</f>
        <v>8.2214765100671201</v>
      </c>
      <c r="AH8" s="9">
        <f>R8/$K8*100</f>
        <v>19.966442953020138</v>
      </c>
      <c r="AI8" s="9">
        <f>S8/$K8*100</f>
        <v>24.412751677852381</v>
      </c>
    </row>
    <row r="9" spans="1:35" x14ac:dyDescent="0.25">
      <c r="A9" t="s">
        <v>25</v>
      </c>
      <c r="B9" t="s">
        <v>46</v>
      </c>
      <c r="C9" s="1">
        <v>18199</v>
      </c>
      <c r="D9" s="1">
        <v>3189.07131321828</v>
      </c>
      <c r="E9" s="1">
        <v>2946.2818801962699</v>
      </c>
      <c r="F9" s="1">
        <v>3000.7820112960198</v>
      </c>
      <c r="G9" s="1">
        <v>4357.4366299327603</v>
      </c>
      <c r="H9" s="1">
        <v>3208.8627772575901</v>
      </c>
      <c r="I9" s="1">
        <v>1293.3018876415099</v>
      </c>
      <c r="J9" s="1">
        <v>203.26350045759699</v>
      </c>
      <c r="K9" s="1">
        <v>15030.067353135601</v>
      </c>
      <c r="L9" s="1">
        <v>473.26287269888098</v>
      </c>
      <c r="M9" s="1">
        <v>629.04463428681095</v>
      </c>
      <c r="N9" s="1">
        <v>347.38301367956097</v>
      </c>
      <c r="O9" s="1">
        <v>1429.27096454507</v>
      </c>
      <c r="P9" s="1">
        <v>2517.1496977798201</v>
      </c>
      <c r="Q9" s="1">
        <v>1781.5189063432699</v>
      </c>
      <c r="R9" s="1">
        <v>3583.7697914857299</v>
      </c>
      <c r="S9" s="1">
        <v>4268.6674723164297</v>
      </c>
      <c r="T9" s="1">
        <v>3</v>
      </c>
      <c r="U9" s="9">
        <f>D9/$C9*100</f>
        <v>17.523332673324248</v>
      </c>
      <c r="V9" s="9">
        <f>E9/$C9*100</f>
        <v>16.189251498413483</v>
      </c>
      <c r="W9" s="9">
        <f>F9/$C9*100</f>
        <v>16.48871922246288</v>
      </c>
      <c r="X9" s="9">
        <f>G9/$C9*100</f>
        <v>23.943275069689328</v>
      </c>
      <c r="Y9" s="9">
        <f>H9/$C9*100</f>
        <v>17.632082956522833</v>
      </c>
      <c r="Z9" s="9">
        <f>I9/$C9*100</f>
        <v>7.1064447917001479</v>
      </c>
      <c r="AA9" s="9">
        <f>J9/$C9*100</f>
        <v>1.11689378788723</v>
      </c>
      <c r="AB9" s="9">
        <f>L9/$K9*100</f>
        <v>3.1487741310763186</v>
      </c>
      <c r="AC9" s="9">
        <f>M9/$K9*100</f>
        <v>4.1852416193968587</v>
      </c>
      <c r="AD9" s="9">
        <f>N9/$K9*100</f>
        <v>2.3112538721064961</v>
      </c>
      <c r="AE9" s="9">
        <f>O9/$K9*100</f>
        <v>9.5094115745721712</v>
      </c>
      <c r="AF9" s="9">
        <f>P9/$K9*100</f>
        <v>16.74742792988674</v>
      </c>
      <c r="AG9" s="9">
        <f>Q9/$K9*100</f>
        <v>11.853033419518285</v>
      </c>
      <c r="AH9" s="9">
        <f>R9/$K9*100</f>
        <v>23.84400353826809</v>
      </c>
      <c r="AI9" s="9">
        <f>S9/$K9*100</f>
        <v>28.400853915174849</v>
      </c>
    </row>
    <row r="10" spans="1:35" x14ac:dyDescent="0.25">
      <c r="A10" t="s">
        <v>26</v>
      </c>
      <c r="B10" t="s">
        <v>47</v>
      </c>
      <c r="C10" s="1">
        <v>15923</v>
      </c>
      <c r="D10" s="1">
        <v>3092.0016345783301</v>
      </c>
      <c r="E10" s="1">
        <v>3487.4638032684802</v>
      </c>
      <c r="F10" s="1">
        <v>2644.8039949704098</v>
      </c>
      <c r="G10" s="1">
        <v>3065.0306962976501</v>
      </c>
      <c r="H10" s="1">
        <v>2295.68214939683</v>
      </c>
      <c r="I10" s="1">
        <v>1118.9597792567899</v>
      </c>
      <c r="J10" s="1">
        <v>219.057942231521</v>
      </c>
      <c r="K10" s="1">
        <v>12824.320626419099</v>
      </c>
      <c r="L10" s="1">
        <v>24.506318632662701</v>
      </c>
      <c r="M10" s="1">
        <v>644.84427582104502</v>
      </c>
      <c r="N10" s="1">
        <v>451.701258953962</v>
      </c>
      <c r="O10" s="1">
        <v>1325.7352480455099</v>
      </c>
      <c r="P10" s="1">
        <v>2650.5533665897001</v>
      </c>
      <c r="Q10" s="1">
        <v>1418.88514774948</v>
      </c>
      <c r="R10" s="1">
        <v>2676.1083246742901</v>
      </c>
      <c r="S10" s="1">
        <v>3631.98668595244</v>
      </c>
      <c r="T10" s="1">
        <v>1</v>
      </c>
      <c r="U10" s="9">
        <f>D10/$C10*100</f>
        <v>19.418461562383534</v>
      </c>
      <c r="V10" s="9">
        <f>E10/$C10*100</f>
        <v>21.902052397591408</v>
      </c>
      <c r="W10" s="9">
        <f>F10/$C10*100</f>
        <v>16.609960403004521</v>
      </c>
      <c r="X10" s="9">
        <f>G10/$C10*100</f>
        <v>19.249078039927465</v>
      </c>
      <c r="Y10" s="9">
        <f>H10/$C10*100</f>
        <v>14.417397157550901</v>
      </c>
      <c r="Z10" s="9">
        <f>I10/$C10*100</f>
        <v>7.0273175862387109</v>
      </c>
      <c r="AA10" s="9">
        <f>J10/$C10*100</f>
        <v>1.3757328533035293</v>
      </c>
      <c r="AB10" s="9">
        <f>L10/$K10*100</f>
        <v>0.19109252916039682</v>
      </c>
      <c r="AC10" s="9">
        <f>M10/$K10*100</f>
        <v>5.0282919041544822</v>
      </c>
      <c r="AD10" s="9">
        <f>N10/$K10*100</f>
        <v>3.5222236881961777</v>
      </c>
      <c r="AE10" s="9">
        <f>O10/$K10*100</f>
        <v>10.337664556782775</v>
      </c>
      <c r="AF10" s="9">
        <f>P10/$K10*100</f>
        <v>20.66817762750998</v>
      </c>
      <c r="AG10" s="9">
        <f>Q10/$K10*100</f>
        <v>11.06401804105292</v>
      </c>
      <c r="AH10" s="9">
        <f>R10/$K10*100</f>
        <v>20.867447115766105</v>
      </c>
      <c r="AI10" s="9">
        <f>S10/$K10*100</f>
        <v>28.321084537377089</v>
      </c>
    </row>
    <row r="11" spans="1:35" x14ac:dyDescent="0.25">
      <c r="A11" t="s">
        <v>27</v>
      </c>
      <c r="B11" t="s">
        <v>48</v>
      </c>
      <c r="C11" s="1">
        <v>14264</v>
      </c>
      <c r="D11" s="1">
        <v>2792.44110931555</v>
      </c>
      <c r="E11" s="1">
        <v>2187.1516741335199</v>
      </c>
      <c r="F11" s="1">
        <v>2610.3146377441299</v>
      </c>
      <c r="G11" s="1">
        <v>3418.4662776459199</v>
      </c>
      <c r="H11" s="1">
        <v>2391.6579906234101</v>
      </c>
      <c r="I11" s="1">
        <v>815.36665870139905</v>
      </c>
      <c r="J11" s="1">
        <v>48.601651836064804</v>
      </c>
      <c r="K11" s="1">
        <v>11483.659349912999</v>
      </c>
      <c r="L11" s="1">
        <v>293.31080729607299</v>
      </c>
      <c r="M11" s="1">
        <v>859.70662152352099</v>
      </c>
      <c r="N11" s="1">
        <v>511.667030776052</v>
      </c>
      <c r="O11" s="1">
        <v>1448.59073149951</v>
      </c>
      <c r="P11" s="1">
        <v>1866.3323869933599</v>
      </c>
      <c r="Q11" s="1">
        <v>1072.6165885472899</v>
      </c>
      <c r="R11" s="1">
        <v>2544.2625615341699</v>
      </c>
      <c r="S11" s="1">
        <v>2887.1726217431201</v>
      </c>
      <c r="T11" s="1">
        <v>2</v>
      </c>
      <c r="U11" s="9">
        <f>D11/$C11*100</f>
        <v>19.576844568953657</v>
      </c>
      <c r="V11" s="9">
        <f>E11/$C11*100</f>
        <v>15.333368438961861</v>
      </c>
      <c r="W11" s="9">
        <f>F11/$C11*100</f>
        <v>18.300018492317232</v>
      </c>
      <c r="X11" s="9">
        <f>G11/$C11*100</f>
        <v>23.965691795049914</v>
      </c>
      <c r="Y11" s="9">
        <f>H11/$C11*100</f>
        <v>16.767091914073262</v>
      </c>
      <c r="Z11" s="9">
        <f>I11/$C11*100</f>
        <v>5.7162553189946657</v>
      </c>
      <c r="AA11" s="9">
        <f>J11/$C11*100</f>
        <v>0.34072947164936068</v>
      </c>
      <c r="AB11" s="9">
        <f>L11/$K11*100</f>
        <v>2.5541580288890677</v>
      </c>
      <c r="AC11" s="9">
        <f>M11/$K11*100</f>
        <v>7.4863472986076873</v>
      </c>
      <c r="AD11" s="9">
        <f>N11/$K11*100</f>
        <v>4.4556096204641289</v>
      </c>
      <c r="AE11" s="9">
        <f>O11/$K11*100</f>
        <v>12.614365224186875</v>
      </c>
      <c r="AF11" s="9">
        <f>P11/$K11*100</f>
        <v>16.252070268938265</v>
      </c>
      <c r="AG11" s="9">
        <f>Q11/$K11*100</f>
        <v>9.3403727493485444</v>
      </c>
      <c r="AH11" s="9">
        <f>R11/$K11*100</f>
        <v>22.155503607423231</v>
      </c>
      <c r="AI11" s="9">
        <f>S11/$K11*100</f>
        <v>25.141573202143036</v>
      </c>
    </row>
    <row r="12" spans="1:35" x14ac:dyDescent="0.25">
      <c r="A12" t="s">
        <v>28</v>
      </c>
      <c r="B12" t="s">
        <v>49</v>
      </c>
      <c r="C12" s="1">
        <v>10188</v>
      </c>
      <c r="D12" s="1">
        <v>1435.4015291364301</v>
      </c>
      <c r="E12" s="1">
        <v>1447.5173751591799</v>
      </c>
      <c r="F12" s="1">
        <v>1358.27041723978</v>
      </c>
      <c r="G12" s="1">
        <v>2681.4890003395399</v>
      </c>
      <c r="H12" s="1">
        <v>2130.20426640299</v>
      </c>
      <c r="I12" s="1">
        <v>977.01329102217096</v>
      </c>
      <c r="J12" s="1">
        <v>158.10412069992799</v>
      </c>
      <c r="K12" s="1">
        <v>8834.5645572942194</v>
      </c>
      <c r="L12" s="1">
        <v>70.894813552426996</v>
      </c>
      <c r="M12" s="1">
        <v>497.23355217632201</v>
      </c>
      <c r="N12" s="1">
        <v>238.33768174077099</v>
      </c>
      <c r="O12" s="1">
        <v>725.54465315211996</v>
      </c>
      <c r="P12" s="1">
        <v>1515.8292901581101</v>
      </c>
      <c r="Q12" s="1">
        <v>868.13227893512999</v>
      </c>
      <c r="R12" s="1">
        <v>2454.1248531286401</v>
      </c>
      <c r="S12" s="1">
        <v>2464.4674344506998</v>
      </c>
      <c r="T12" s="1">
        <v>2</v>
      </c>
      <c r="U12" s="9">
        <f>D12/$C12*100</f>
        <v>14.089139469340694</v>
      </c>
      <c r="V12" s="9">
        <f>E12/$C12*100</f>
        <v>14.208062182559678</v>
      </c>
      <c r="W12" s="9">
        <f>F12/$C12*100</f>
        <v>13.332061417744208</v>
      </c>
      <c r="X12" s="9">
        <f>G12/$C12*100</f>
        <v>26.320072637804671</v>
      </c>
      <c r="Y12" s="9">
        <f>H12/$C12*100</f>
        <v>20.908954322761975</v>
      </c>
      <c r="Z12" s="9">
        <f>I12/$C12*100</f>
        <v>9.589843845918443</v>
      </c>
      <c r="AA12" s="9">
        <f>J12/$C12*100</f>
        <v>1.5518661238705143</v>
      </c>
      <c r="AB12" s="9">
        <f>L12/$K12*100</f>
        <v>0.80247094344783521</v>
      </c>
      <c r="AC12" s="9">
        <f>M12/$K12*100</f>
        <v>5.6282745906903058</v>
      </c>
      <c r="AD12" s="9">
        <f>N12/$K12*100</f>
        <v>2.6977864069597923</v>
      </c>
      <c r="AE12" s="9">
        <f>O12/$K12*100</f>
        <v>8.212568355200677</v>
      </c>
      <c r="AF12" s="9">
        <f>P12/$K12*100</f>
        <v>17.157940047045923</v>
      </c>
      <c r="AG12" s="9">
        <f>Q12/$K12*100</f>
        <v>9.8265429303854077</v>
      </c>
      <c r="AH12" s="9">
        <f>R12/$K12*100</f>
        <v>27.778673608790406</v>
      </c>
      <c r="AI12" s="9">
        <f>S12/$K12*100</f>
        <v>27.895743117479661</v>
      </c>
    </row>
    <row r="13" spans="1:35" x14ac:dyDescent="0.25">
      <c r="A13" t="s">
        <v>29</v>
      </c>
      <c r="B13" t="s">
        <v>38</v>
      </c>
      <c r="C13" s="1">
        <v>20342</v>
      </c>
      <c r="D13" s="1">
        <v>3518.8871576257202</v>
      </c>
      <c r="E13" s="1">
        <v>2989.2675857439799</v>
      </c>
      <c r="F13" s="1">
        <v>3222.6344007692001</v>
      </c>
      <c r="G13" s="1">
        <v>5081.8183294660103</v>
      </c>
      <c r="H13" s="1">
        <v>3666.8368856247598</v>
      </c>
      <c r="I13" s="1">
        <v>1640.0816764726501</v>
      </c>
      <c r="J13" s="1">
        <v>222.47396429768</v>
      </c>
      <c r="K13" s="1">
        <v>16993.7717182581</v>
      </c>
      <c r="L13" s="1">
        <v>235.61659717363599</v>
      </c>
      <c r="M13" s="1">
        <v>746.78082742716094</v>
      </c>
      <c r="N13" s="1">
        <v>785.25372676872098</v>
      </c>
      <c r="O13" s="1">
        <v>2016.09842120177</v>
      </c>
      <c r="P13" s="1">
        <v>3367.45237517224</v>
      </c>
      <c r="Q13" s="1">
        <v>1680.2679989900901</v>
      </c>
      <c r="R13" s="1">
        <v>4208.4755557107201</v>
      </c>
      <c r="S13" s="1">
        <v>3953.82621581377</v>
      </c>
      <c r="T13" s="1">
        <v>5</v>
      </c>
      <c r="U13" s="9">
        <f>D13/$C13*100</f>
        <v>17.298629228324256</v>
      </c>
      <c r="V13" s="9">
        <f>E13/$C13*100</f>
        <v>14.695052530449217</v>
      </c>
      <c r="W13" s="9">
        <f>F13/$C13*100</f>
        <v>15.842269200517157</v>
      </c>
      <c r="X13" s="9">
        <f>G13/$C13*100</f>
        <v>24.981901137872434</v>
      </c>
      <c r="Y13" s="9">
        <f>H13/$C13*100</f>
        <v>18.025940839763837</v>
      </c>
      <c r="Z13" s="9">
        <f>I13/$C13*100</f>
        <v>8.0625389660439009</v>
      </c>
      <c r="AA13" s="9">
        <f>J13/$C13*100</f>
        <v>1.0936680970292008</v>
      </c>
      <c r="AB13" s="9">
        <f>L13/$K13*100</f>
        <v>1.3864879502911625</v>
      </c>
      <c r="AC13" s="9">
        <f>M13/$K13*100</f>
        <v>4.3944383848867403</v>
      </c>
      <c r="AD13" s="9">
        <f>N13/$K13*100</f>
        <v>4.6208325013866389</v>
      </c>
      <c r="AE13" s="9">
        <f>O13/$K13*100</f>
        <v>11.8637489936132</v>
      </c>
      <c r="AF13" s="9">
        <f>P13/$K13*100</f>
        <v>19.81580328959139</v>
      </c>
      <c r="AG13" s="9">
        <f>Q13/$K13*100</f>
        <v>9.8875519034118309</v>
      </c>
      <c r="AH13" s="9">
        <f>R13/$K13*100</f>
        <v>24.764811635012936</v>
      </c>
      <c r="AI13" s="9">
        <f>S13/$K13*100</f>
        <v>23.266325341806144</v>
      </c>
    </row>
    <row r="14" spans="1:35" x14ac:dyDescent="0.25">
      <c r="A14" t="s">
        <v>30</v>
      </c>
      <c r="B14" t="s">
        <v>50</v>
      </c>
      <c r="C14" s="1">
        <v>12815</v>
      </c>
      <c r="D14" s="1">
        <v>2240.1357382392898</v>
      </c>
      <c r="E14" s="1">
        <v>1871.73718867702</v>
      </c>
      <c r="F14" s="1">
        <v>1672.5732374576301</v>
      </c>
      <c r="G14" s="1">
        <v>3035.5595052200201</v>
      </c>
      <c r="H14" s="1">
        <v>2510.0257946012798</v>
      </c>
      <c r="I14" s="1">
        <v>1278.3855669176201</v>
      </c>
      <c r="J14" s="1">
        <v>206.58296888715799</v>
      </c>
      <c r="K14" s="1">
        <v>10660.580975666</v>
      </c>
      <c r="L14" s="1">
        <v>110.360238987839</v>
      </c>
      <c r="M14" s="1">
        <v>389.14680956087301</v>
      </c>
      <c r="N14" s="1">
        <v>251.658283608359</v>
      </c>
      <c r="O14" s="1">
        <v>1103.4868981438001</v>
      </c>
      <c r="P14" s="1">
        <v>1916.37390436174</v>
      </c>
      <c r="Q14" s="1">
        <v>1029.4516456466999</v>
      </c>
      <c r="R14" s="1">
        <v>2904.42125706864</v>
      </c>
      <c r="S14" s="1">
        <v>2955.6819382880299</v>
      </c>
      <c r="T14" s="1">
        <v>2</v>
      </c>
      <c r="U14" s="9">
        <f>D14/$C14*100</f>
        <v>17.480575405690907</v>
      </c>
      <c r="V14" s="9">
        <f>E14/$C14*100</f>
        <v>14.605830578829652</v>
      </c>
      <c r="W14" s="9">
        <f>F14/$C14*100</f>
        <v>13.051683476064222</v>
      </c>
      <c r="X14" s="9">
        <f>G14/$C14*100</f>
        <v>23.68754978712462</v>
      </c>
      <c r="Y14" s="9">
        <f>H14/$C14*100</f>
        <v>19.586623445971753</v>
      </c>
      <c r="Z14" s="9">
        <f>I14/$C14*100</f>
        <v>9.9756969716552479</v>
      </c>
      <c r="AA14" s="9">
        <f>J14/$C14*100</f>
        <v>1.6120403346637378</v>
      </c>
      <c r="AB14" s="9">
        <f>L14/$K14*100</f>
        <v>1.0352178670163372</v>
      </c>
      <c r="AC14" s="9">
        <f>M14/$K14*100</f>
        <v>3.6503339775678758</v>
      </c>
      <c r="AD14" s="9">
        <f>N14/$K14*100</f>
        <v>2.3606432349493702</v>
      </c>
      <c r="AE14" s="9">
        <f>O14/$K14*100</f>
        <v>10.351095317062322</v>
      </c>
      <c r="AF14" s="9">
        <f>P14/$K14*100</f>
        <v>17.976261413295237</v>
      </c>
      <c r="AG14" s="9">
        <f>Q14/$K14*100</f>
        <v>9.6566186026497185</v>
      </c>
      <c r="AH14" s="9">
        <f>R14/$K14*100</f>
        <v>27.244493181922401</v>
      </c>
      <c r="AI14" s="9">
        <f>S14/$K14*100</f>
        <v>27.725336405536559</v>
      </c>
    </row>
    <row r="15" spans="1:35" x14ac:dyDescent="0.25">
      <c r="A15" t="s">
        <v>31</v>
      </c>
      <c r="B15" t="s">
        <v>51</v>
      </c>
      <c r="C15" s="1">
        <v>53491</v>
      </c>
      <c r="D15" s="1">
        <v>10484.390747891301</v>
      </c>
      <c r="E15" s="1">
        <v>9960.4635904107599</v>
      </c>
      <c r="F15" s="1">
        <v>9150.9735367932608</v>
      </c>
      <c r="G15" s="1">
        <v>11459.0985623794</v>
      </c>
      <c r="H15" s="1">
        <v>8046.9459578366695</v>
      </c>
      <c r="I15" s="1">
        <v>3793.6627593886201</v>
      </c>
      <c r="J15" s="1">
        <v>595.46484529994495</v>
      </c>
      <c r="K15" s="1">
        <v>43020.982550376699</v>
      </c>
      <c r="L15" s="1">
        <v>75.488296105183593</v>
      </c>
      <c r="M15" s="1">
        <v>1821.77018690615</v>
      </c>
      <c r="N15" s="1">
        <v>1254.3788532102501</v>
      </c>
      <c r="O15" s="1">
        <v>4905.6448556772302</v>
      </c>
      <c r="P15" s="1">
        <v>8667.6128754127003</v>
      </c>
      <c r="Q15" s="1">
        <v>4880.4756939127001</v>
      </c>
      <c r="R15" s="1">
        <v>9297.9904524184294</v>
      </c>
      <c r="S15" s="1">
        <v>12117.621336734101</v>
      </c>
      <c r="T15" s="1">
        <v>1</v>
      </c>
      <c r="U15" s="9">
        <f>D15/$C15*100</f>
        <v>19.600289297061749</v>
      </c>
      <c r="V15" s="9">
        <f>E15/$C15*100</f>
        <v>18.620821428671665</v>
      </c>
      <c r="W15" s="9">
        <f>F15/$C15*100</f>
        <v>17.107501330678545</v>
      </c>
      <c r="X15" s="9">
        <f>G15/$C15*100</f>
        <v>21.422479599146399</v>
      </c>
      <c r="Y15" s="9">
        <f>H15/$C15*100</f>
        <v>15.043551172789197</v>
      </c>
      <c r="Z15" s="9">
        <f>I15/$C15*100</f>
        <v>7.0921515009788934</v>
      </c>
      <c r="AA15" s="9">
        <f>J15/$C15*100</f>
        <v>1.1132056706734683</v>
      </c>
      <c r="AB15" s="9">
        <f>L15/$K15*100</f>
        <v>0.17546855424975086</v>
      </c>
      <c r="AC15" s="9">
        <f>M15/$K15*100</f>
        <v>4.234608507076504</v>
      </c>
      <c r="AD15" s="9">
        <f>N15/$K15*100</f>
        <v>2.9157373422175978</v>
      </c>
      <c r="AE15" s="9">
        <f>O15/$K15*100</f>
        <v>11.402912171828756</v>
      </c>
      <c r="AF15" s="9">
        <f>P15/$K15*100</f>
        <v>20.147407989259893</v>
      </c>
      <c r="AG15" s="9">
        <f>Q15/$K15*100</f>
        <v>11.344407785660779</v>
      </c>
      <c r="AH15" s="9">
        <f>R15/$K15*100</f>
        <v>21.61268734746044</v>
      </c>
      <c r="AI15" s="9">
        <f>S15/$K15*100</f>
        <v>28.16677030224638</v>
      </c>
    </row>
    <row r="16" spans="1:35" x14ac:dyDescent="0.25">
      <c r="A16" t="s">
        <v>32</v>
      </c>
      <c r="B16" t="s">
        <v>52</v>
      </c>
      <c r="C16" s="1">
        <v>30929</v>
      </c>
      <c r="D16" s="1">
        <v>6443.6510846554602</v>
      </c>
      <c r="E16" s="1">
        <v>5887.4598008672101</v>
      </c>
      <c r="F16" s="1">
        <v>6305.0123577951899</v>
      </c>
      <c r="G16" s="1">
        <v>6795.5647652229</v>
      </c>
      <c r="H16" s="1">
        <v>4125.6182617973</v>
      </c>
      <c r="I16" s="1">
        <v>1262.5861735834101</v>
      </c>
      <c r="J16" s="1">
        <v>109.10755607853</v>
      </c>
      <c r="K16" s="1">
        <v>24506.379747418199</v>
      </c>
      <c r="L16" s="1">
        <v>60.244185196981199</v>
      </c>
      <c r="M16" s="1">
        <v>1287.80727707492</v>
      </c>
      <c r="N16" s="1">
        <v>2183.3014385577799</v>
      </c>
      <c r="O16" s="1">
        <v>4211.8335164422797</v>
      </c>
      <c r="P16" s="1">
        <v>5174.4693589479602</v>
      </c>
      <c r="Q16" s="1">
        <v>2114.5186210910301</v>
      </c>
      <c r="R16" s="1">
        <v>3911.0542530616499</v>
      </c>
      <c r="S16" s="1">
        <v>5563.1510970456002</v>
      </c>
      <c r="T16" s="1">
        <v>1</v>
      </c>
      <c r="U16" s="9">
        <f>D16/$C16*100</f>
        <v>20.833687104838372</v>
      </c>
      <c r="V16" s="9">
        <f>E16/$C16*100</f>
        <v>19.035403022623459</v>
      </c>
      <c r="W16" s="9">
        <f>F16/$C16*100</f>
        <v>20.385438772010701</v>
      </c>
      <c r="X16" s="9">
        <f>G16/$C16*100</f>
        <v>21.971498481111254</v>
      </c>
      <c r="Y16" s="9">
        <f>H16/$C16*100</f>
        <v>13.338996610938924</v>
      </c>
      <c r="Z16" s="9">
        <f>I16/$C16*100</f>
        <v>4.0822081980775655</v>
      </c>
      <c r="AA16" s="9">
        <f>J16/$C16*100</f>
        <v>0.35276781039972194</v>
      </c>
      <c r="AB16" s="9">
        <f>L16/$K16*100</f>
        <v>0.24583061969129918</v>
      </c>
      <c r="AC16" s="9">
        <f>M16/$K16*100</f>
        <v>5.2549878454021481</v>
      </c>
      <c r="AD16" s="9">
        <f>N16/$K16*100</f>
        <v>8.9091145287903881</v>
      </c>
      <c r="AE16" s="9">
        <f>O16/$K16*100</f>
        <v>17.186681834904665</v>
      </c>
      <c r="AF16" s="9">
        <f>P16/$K16*100</f>
        <v>21.1147848530875</v>
      </c>
      <c r="AG16" s="9">
        <f>Q16/$K16*100</f>
        <v>8.6284414217232523</v>
      </c>
      <c r="AH16" s="9">
        <f>R16/$K16*100</f>
        <v>15.95933097165724</v>
      </c>
      <c r="AI16" s="9">
        <f>S16/$K16*100</f>
        <v>22.700827924743518</v>
      </c>
    </row>
    <row r="17" spans="1:35" x14ac:dyDescent="0.25">
      <c r="A17" t="s">
        <v>33</v>
      </c>
      <c r="B17" t="s">
        <v>53</v>
      </c>
      <c r="C17" s="1">
        <v>7024</v>
      </c>
      <c r="D17" s="1">
        <v>1188</v>
      </c>
      <c r="E17" s="1">
        <v>1036</v>
      </c>
      <c r="F17" s="1">
        <v>996</v>
      </c>
      <c r="G17" s="1">
        <v>1795</v>
      </c>
      <c r="H17" s="1">
        <v>1250</v>
      </c>
      <c r="I17" s="1">
        <v>646</v>
      </c>
      <c r="J17" s="1">
        <v>113</v>
      </c>
      <c r="K17" s="1">
        <v>5775</v>
      </c>
      <c r="L17">
        <v>0</v>
      </c>
      <c r="M17" s="1">
        <v>205</v>
      </c>
      <c r="N17" s="1">
        <v>190</v>
      </c>
      <c r="O17" s="1">
        <v>575</v>
      </c>
      <c r="P17" s="1">
        <v>1010</v>
      </c>
      <c r="Q17" s="1">
        <v>725</v>
      </c>
      <c r="R17" s="1">
        <v>1625</v>
      </c>
      <c r="S17" s="1">
        <v>1445</v>
      </c>
      <c r="T17" s="1">
        <v>1</v>
      </c>
      <c r="U17" s="9">
        <f>D17/$C17*100</f>
        <v>16.913439635535308</v>
      </c>
      <c r="V17" s="9">
        <f>E17/$C17*100</f>
        <v>14.749430523917994</v>
      </c>
      <c r="W17" s="9">
        <f>F17/$C17*100</f>
        <v>14.17995444191344</v>
      </c>
      <c r="X17" s="9">
        <f>G17/$C17*100</f>
        <v>25.555239179954441</v>
      </c>
      <c r="Y17" s="9">
        <f>H17/$C17*100</f>
        <v>17.796127562642369</v>
      </c>
      <c r="Z17" s="9">
        <f>I17/$C17*100</f>
        <v>9.1970387243735772</v>
      </c>
      <c r="AA17" s="9">
        <f>J17/$C17*100</f>
        <v>1.6087699316628703</v>
      </c>
      <c r="AB17" s="9">
        <f>L17/$K17*100</f>
        <v>0</v>
      </c>
      <c r="AC17" s="9">
        <f>M17/$K17*100</f>
        <v>3.5497835497835499</v>
      </c>
      <c r="AD17" s="9">
        <f>N17/$K17*100</f>
        <v>3.2900432900432901</v>
      </c>
      <c r="AE17" s="9">
        <f>O17/$K17*100</f>
        <v>9.9567099567099575</v>
      </c>
      <c r="AF17" s="9">
        <f>P17/$K17*100</f>
        <v>17.489177489177489</v>
      </c>
      <c r="AG17" s="9">
        <f>Q17/$K17*100</f>
        <v>12.554112554112553</v>
      </c>
      <c r="AH17" s="9">
        <f>R17/$K17*100</f>
        <v>28.138528138528141</v>
      </c>
      <c r="AI17" s="9">
        <f>S17/$K17*100</f>
        <v>25.021645021645021</v>
      </c>
    </row>
    <row r="18" spans="1:35" x14ac:dyDescent="0.25">
      <c r="A18" t="s">
        <v>34</v>
      </c>
      <c r="B18" t="s">
        <v>54</v>
      </c>
      <c r="C18" s="1">
        <v>26783</v>
      </c>
      <c r="D18" s="1">
        <v>4850.0538764279199</v>
      </c>
      <c r="E18" s="1">
        <v>4125.2959479859201</v>
      </c>
      <c r="F18" s="1">
        <v>5115.3068336977904</v>
      </c>
      <c r="G18" s="1">
        <v>6100.24771020346</v>
      </c>
      <c r="H18" s="1">
        <v>4690.4996732977297</v>
      </c>
      <c r="I18" s="1">
        <v>1696.1438321697501</v>
      </c>
      <c r="J18" s="1">
        <v>205.45212621743201</v>
      </c>
      <c r="K18" s="1">
        <v>21929.281017320402</v>
      </c>
      <c r="L18" s="1">
        <v>44.7534159889235</v>
      </c>
      <c r="M18" s="1">
        <v>1619.67946041491</v>
      </c>
      <c r="N18" s="1">
        <v>1798.8322491640199</v>
      </c>
      <c r="O18" s="1">
        <v>3210.1222851816301</v>
      </c>
      <c r="P18" s="1">
        <v>3864.59669787231</v>
      </c>
      <c r="Q18" s="1">
        <v>1949.3472414852099</v>
      </c>
      <c r="R18" s="1">
        <v>4804.0572600394598</v>
      </c>
      <c r="S18" s="1">
        <v>4637.8924071739302</v>
      </c>
      <c r="T18" s="1">
        <v>1</v>
      </c>
      <c r="U18" s="9">
        <f>D18/$C18*100</f>
        <v>18.10870282055005</v>
      </c>
      <c r="V18" s="9">
        <f>E18/$C18*100</f>
        <v>15.40266567593593</v>
      </c>
      <c r="W18" s="9">
        <f>F18/$C18*100</f>
        <v>19.099080886001531</v>
      </c>
      <c r="X18" s="9">
        <f>G18/$C18*100</f>
        <v>22.776566143462119</v>
      </c>
      <c r="Y18" s="9">
        <f>H18/$C18*100</f>
        <v>17.512973428285591</v>
      </c>
      <c r="Z18" s="9">
        <f>I18/$C18*100</f>
        <v>6.3329120418539748</v>
      </c>
      <c r="AA18" s="9">
        <f>J18/$C18*100</f>
        <v>0.76709900391080921</v>
      </c>
      <c r="AB18" s="9">
        <f>L18/$K18*100</f>
        <v>0.20408063517256184</v>
      </c>
      <c r="AC18" s="9">
        <f>M18/$K18*100</f>
        <v>7.3859214040608023</v>
      </c>
      <c r="AD18" s="9">
        <f>N18/$K18*100</f>
        <v>8.2028783695336305</v>
      </c>
      <c r="AE18" s="9">
        <f>O18/$K18*100</f>
        <v>14.638520445089739</v>
      </c>
      <c r="AF18" s="9">
        <f>P18/$K18*100</f>
        <v>17.622997739050067</v>
      </c>
      <c r="AG18" s="9">
        <f>Q18/$K18*100</f>
        <v>8.8892437465029399</v>
      </c>
      <c r="AH18" s="9">
        <f>R18/$K18*100</f>
        <v>21.907044085235043</v>
      </c>
      <c r="AI18" s="9">
        <f>S18/$K18*100</f>
        <v>21.14931357535518</v>
      </c>
    </row>
    <row r="19" spans="1:35" x14ac:dyDescent="0.25">
      <c r="A19" t="s">
        <v>35</v>
      </c>
      <c r="B19" t="s">
        <v>45</v>
      </c>
      <c r="C19" s="1">
        <v>24277</v>
      </c>
      <c r="D19" s="1">
        <v>5107.8156001897296</v>
      </c>
      <c r="E19" s="1">
        <v>3784.6538399893202</v>
      </c>
      <c r="F19" s="1">
        <v>4782.5711915460597</v>
      </c>
      <c r="G19" s="1">
        <v>5710.5819063936096</v>
      </c>
      <c r="H19" s="1">
        <v>3461.6860650809699</v>
      </c>
      <c r="I19" s="1">
        <v>1243.05527295411</v>
      </c>
      <c r="J19" s="1">
        <v>186.63612384620299</v>
      </c>
      <c r="K19" s="1">
        <v>19153.184327283601</v>
      </c>
      <c r="L19" s="1">
        <v>113.770847098922</v>
      </c>
      <c r="M19" s="1">
        <v>1149.6762010074499</v>
      </c>
      <c r="N19" s="1">
        <v>2032.96307202248</v>
      </c>
      <c r="O19" s="1">
        <v>2843.6662127325499</v>
      </c>
      <c r="P19" s="1">
        <v>3477.9991056844601</v>
      </c>
      <c r="Q19" s="1">
        <v>1721.07629047974</v>
      </c>
      <c r="R19" s="1">
        <v>3654.1050201855901</v>
      </c>
      <c r="S19" s="1">
        <v>4159.9275780724201</v>
      </c>
      <c r="T19" s="1">
        <v>1</v>
      </c>
      <c r="U19" s="9">
        <f>D19/$C19*100</f>
        <v>21.039731433825139</v>
      </c>
      <c r="V19" s="9">
        <f>E19/$C19*100</f>
        <v>15.589462618895746</v>
      </c>
      <c r="W19" s="9">
        <f>F19/$C19*100</f>
        <v>19.700009027252378</v>
      </c>
      <c r="X19" s="9">
        <f>G19/$C19*100</f>
        <v>23.522601253835358</v>
      </c>
      <c r="Y19" s="9">
        <f>H19/$C19*100</f>
        <v>14.259117951480702</v>
      </c>
      <c r="Z19" s="9">
        <f>I19/$C19*100</f>
        <v>5.1203001728142272</v>
      </c>
      <c r="AA19" s="9">
        <f>J19/$C19*100</f>
        <v>0.76877754189645753</v>
      </c>
      <c r="AB19" s="9">
        <f>L19/$K19*100</f>
        <v>0.59400486704895383</v>
      </c>
      <c r="AC19" s="9">
        <f>M19/$K19*100</f>
        <v>6.0025329541142813</v>
      </c>
      <c r="AD19" s="9">
        <f>N19/$K19*100</f>
        <v>10.614230183784823</v>
      </c>
      <c r="AE19" s="9">
        <f>O19/$K19*100</f>
        <v>14.846963116633111</v>
      </c>
      <c r="AF19" s="9">
        <f>P19/$K19*100</f>
        <v>18.158855709074288</v>
      </c>
      <c r="AG19" s="9">
        <f>Q19/$K19*100</f>
        <v>8.9858493557547856</v>
      </c>
      <c r="AH19" s="9">
        <f>R19/$K19*100</f>
        <v>19.078315948645354</v>
      </c>
      <c r="AI19" s="9">
        <f>S19/$K19*100</f>
        <v>21.719247864944457</v>
      </c>
    </row>
    <row r="20" spans="1:35" x14ac:dyDescent="0.25">
      <c r="A20" t="s">
        <v>36</v>
      </c>
      <c r="B20" t="s">
        <v>55</v>
      </c>
      <c r="C20" s="1">
        <v>23675</v>
      </c>
      <c r="D20" s="1">
        <v>4316.6278975622099</v>
      </c>
      <c r="E20" s="1">
        <v>3694.4429225528702</v>
      </c>
      <c r="F20" s="1">
        <v>3964.0110130213502</v>
      </c>
      <c r="G20" s="1">
        <v>5781.8194163923899</v>
      </c>
      <c r="H20" s="1">
        <v>4073.91891168047</v>
      </c>
      <c r="I20" s="1">
        <v>1574.3165404845699</v>
      </c>
      <c r="J20" s="1">
        <v>269.86329830617001</v>
      </c>
      <c r="K20" s="1">
        <v>19369.372004499401</v>
      </c>
      <c r="L20" s="1">
        <v>118.30211817261601</v>
      </c>
      <c r="M20" s="1">
        <v>1102.0880195225</v>
      </c>
      <c r="N20" s="1">
        <v>849.67101614619298</v>
      </c>
      <c r="O20" s="1">
        <v>2356.1983746227602</v>
      </c>
      <c r="P20" s="1">
        <v>3671.0714400949801</v>
      </c>
      <c r="Q20" s="1">
        <v>2131.8983464855701</v>
      </c>
      <c r="R20" s="1">
        <v>4567.6413807506597</v>
      </c>
      <c r="S20" s="1">
        <v>4572.5013087041198</v>
      </c>
      <c r="T20" s="1">
        <v>1</v>
      </c>
      <c r="U20" s="9">
        <f>D20/$C20*100</f>
        <v>18.23285278801356</v>
      </c>
      <c r="V20" s="9">
        <f>E20/$C20*100</f>
        <v>15.604827550381712</v>
      </c>
      <c r="W20" s="9">
        <f>F20/$C20*100</f>
        <v>16.743446728706864</v>
      </c>
      <c r="X20" s="9">
        <f>G20/$C20*100</f>
        <v>24.421623722882323</v>
      </c>
      <c r="Y20" s="9">
        <f>H20/$C20*100</f>
        <v>17.207682837087518</v>
      </c>
      <c r="Z20" s="9">
        <f>I20/$C20*100</f>
        <v>6.6497002765979722</v>
      </c>
      <c r="AA20" s="9">
        <f>J20/$C20*100</f>
        <v>1.1398660963301797</v>
      </c>
      <c r="AB20" s="9">
        <f>L20/$K20*100</f>
        <v>0.61076899212393188</v>
      </c>
      <c r="AC20" s="9">
        <f>M20/$K20*100</f>
        <v>5.6898490011265768</v>
      </c>
      <c r="AD20" s="9">
        <f>N20/$K20*100</f>
        <v>4.3866730214527294</v>
      </c>
      <c r="AE20" s="9">
        <f>O20/$K20*100</f>
        <v>12.164557395435576</v>
      </c>
      <c r="AF20" s="9">
        <f>P20/$K20*100</f>
        <v>18.95297090294001</v>
      </c>
      <c r="AG20" s="9">
        <f>Q20/$K20*100</f>
        <v>11.006543454224234</v>
      </c>
      <c r="AH20" s="9">
        <f>R20/$K20*100</f>
        <v>23.581773222640471</v>
      </c>
      <c r="AI20" s="9">
        <f>S20/$K20*100</f>
        <v>23.606864010056455</v>
      </c>
    </row>
    <row r="21" spans="1:35" x14ac:dyDescent="0.25">
      <c r="A21" t="s">
        <v>37</v>
      </c>
      <c r="B21" t="s">
        <v>56</v>
      </c>
      <c r="C21" s="1">
        <v>19162</v>
      </c>
      <c r="D21" s="1">
        <v>3939.6089050483902</v>
      </c>
      <c r="E21" s="1">
        <v>2979.3608189575998</v>
      </c>
      <c r="F21" s="1">
        <v>3104.4169247378099</v>
      </c>
      <c r="G21" s="1">
        <v>4633.7342536246297</v>
      </c>
      <c r="H21" s="1">
        <v>3154.1804698133701</v>
      </c>
      <c r="I21" s="1">
        <v>1185.9837091127399</v>
      </c>
      <c r="J21" s="1">
        <v>164.714918705466</v>
      </c>
      <c r="K21" s="1">
        <v>15213.7547630848</v>
      </c>
      <c r="L21" s="1">
        <v>138.24464381620299</v>
      </c>
      <c r="M21" s="1">
        <v>873.88033203122598</v>
      </c>
      <c r="N21" s="1">
        <v>546.78740207050203</v>
      </c>
      <c r="O21" s="1">
        <v>1629.2968894329499</v>
      </c>
      <c r="P21" s="1">
        <v>2808.9834470726601</v>
      </c>
      <c r="Q21" s="1">
        <v>1830.3867121472999</v>
      </c>
      <c r="R21" s="1">
        <v>3330.6560008030001</v>
      </c>
      <c r="S21" s="1">
        <v>4055.5193357109702</v>
      </c>
      <c r="T21" s="1">
        <v>1</v>
      </c>
      <c r="U21" s="9">
        <f>D21/$C21*100</f>
        <v>20.559487031877623</v>
      </c>
      <c r="V21" s="9">
        <f>E21/$C21*100</f>
        <v>15.548276896762342</v>
      </c>
      <c r="W21" s="9">
        <f>F21/$C21*100</f>
        <v>16.200902435746841</v>
      </c>
      <c r="X21" s="9">
        <f>G21/$C21*100</f>
        <v>24.181892566666473</v>
      </c>
      <c r="Y21" s="9">
        <f>H21/$C21*100</f>
        <v>16.460601554187299</v>
      </c>
      <c r="Z21" s="9">
        <f>I21/$C21*100</f>
        <v>6.1892480383714634</v>
      </c>
      <c r="AA21" s="9">
        <f>J21/$C21*100</f>
        <v>0.85959147638798672</v>
      </c>
      <c r="AB21" s="9">
        <f>L21/$K21*100</f>
        <v>0.90868195241088512</v>
      </c>
      <c r="AC21" s="9">
        <f>M21/$K21*100</f>
        <v>5.7440148447222281</v>
      </c>
      <c r="AD21" s="9">
        <f>N21/$K21*100</f>
        <v>3.594033232330303</v>
      </c>
      <c r="AE21" s="9">
        <f>O21/$K21*100</f>
        <v>10.709367377120698</v>
      </c>
      <c r="AF21" s="9">
        <f>P21/$K21*100</f>
        <v>18.463446340600139</v>
      </c>
      <c r="AG21" s="9">
        <f>Q21/$K21*100</f>
        <v>12.031130648882391</v>
      </c>
      <c r="AH21" s="9">
        <f>R21/$K21*100</f>
        <v>21.892399691393891</v>
      </c>
      <c r="AI21" s="9">
        <f>S21/$K21*100</f>
        <v>26.656925912539535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2020-08-15T15:52:04Z</dcterms:created>
  <dcterms:modified xsi:type="dcterms:W3CDTF">2020-08-27T12:12:13Z</dcterms:modified>
</cp:coreProperties>
</file>