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7" i="1" l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<sst xmlns="http://schemas.openxmlformats.org/spreadsheetml/2006/main" count="83" uniqueCount="83">
  <si>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</si>
  <si>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</si>
  <si>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</si>
  <si>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</si>
  <si>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</si>
  <si>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</si>
  <si>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</si>
  <si>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</si>
  <si>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</si>
  <si>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</si>
  <si>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</si>
  <si>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</si>
  <si>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</si>
  <si>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</si>
  <si>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</si>
  <si>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</si>
  <si>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</si>
  <si>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</si>
  <si>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52060</t>
  </si>
  <si>
    <t>52332</t>
  </si>
  <si>
    <t>54039</t>
  </si>
  <si>
    <t>54563</t>
  </si>
  <si>
    <t>67066</t>
  </si>
  <si>
    <t>68298</t>
  </si>
  <si>
    <t>70311</t>
  </si>
  <si>
    <t>70467</t>
  </si>
  <si>
    <t>88075</t>
  </si>
  <si>
    <t>88078</t>
  </si>
  <si>
    <t>88090</t>
  </si>
  <si>
    <t>88095</t>
  </si>
  <si>
    <t>88114</t>
  </si>
  <si>
    <t>88160</t>
  </si>
  <si>
    <t>88196</t>
  </si>
  <si>
    <t>88304</t>
  </si>
  <si>
    <t>88319</t>
  </si>
  <si>
    <t>88321</t>
  </si>
  <si>
    <t>88367</t>
  </si>
  <si>
    <t>88372</t>
  </si>
  <si>
    <t>88383</t>
  </si>
  <si>
    <t>88413</t>
  </si>
  <si>
    <t>88468</t>
  </si>
  <si>
    <t>88516</t>
  </si>
  <si>
    <t>Bourbonne-les-Bains</t>
  </si>
  <si>
    <t>Val-de-Meuse</t>
  </si>
  <si>
    <t>Baccarat</t>
  </si>
  <si>
    <t>Vézelise</t>
  </si>
  <si>
    <t>La Broque</t>
  </si>
  <si>
    <t>Sainte-Marie-aux-Mines</t>
  </si>
  <si>
    <t>Luxeuil-les-Bains</t>
  </si>
  <si>
    <t>Saint-Loup-sur-Semouse</t>
  </si>
  <si>
    <t>La Bresse</t>
  </si>
  <si>
    <t>Bruyères</t>
  </si>
  <si>
    <t>Charmes</t>
  </si>
  <si>
    <t>Châtenois</t>
  </si>
  <si>
    <t>Contrexéville</t>
  </si>
  <si>
    <t>Épinal</t>
  </si>
  <si>
    <t>Gérardmer</t>
  </si>
  <si>
    <t>Mirecourt</t>
  </si>
  <si>
    <t>Moyenmoutier</t>
  </si>
  <si>
    <t>Neufchâteau</t>
  </si>
  <si>
    <t>Rambervillers</t>
  </si>
  <si>
    <t>Raon-l'Étape</t>
  </si>
  <si>
    <t>Remiremont</t>
  </si>
  <si>
    <t>Saint-Dié-des-Vosges</t>
  </si>
  <si>
    <t>Le Thillot</t>
  </si>
  <si>
    <t>Vittel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</si>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</sst>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2541</v>
      </c>
      <c r="D2" s="1">
        <v>305.57844983479998</v>
      </c>
      <c r="E2" s="1">
        <v>281.84697996766897</v>
      </c>
      <c r="F2" s="1">
        <v>326.402284103645</v>
      </c>
      <c r="G2" s="1">
        <v>578.53600808462204</v>
      </c>
      <c r="H2" s="1">
        <v>610.67088710336702</v>
      </c>
      <c r="I2" s="1">
        <v>365.79081677458402</v>
      </c>
      <c r="J2" s="1">
        <v>72.174574131314799</v>
      </c>
      <c r="K2" s="1">
        <v>2242.9902339488399</v>
      </c>
      <c r="L2" s="1">
        <v>48.466005072568997</v>
      </c>
      <c r="M2" s="1">
        <v>96.581285711907398</v>
      </c>
      <c r="N2" s="1">
        <v>39.532366971685299</v>
      </c>
      <c r="O2" s="1">
        <v>172.17236810429199</v>
      </c>
      <c r="P2" s="1">
        <v>361.94949636330199</v>
      </c>
      <c r="Q2" s="1">
        <v>309.51023879876601</v>
      </c>
      <c r="R2" s="1">
        <v>909.52153577638103</v>
      </c>
      <c r="S2" s="1">
        <v>305.25693714993503</v>
      </c>
      <c r="T2" s="1">
        <v>17</v>
      </c>
      <c r="U2" s="9">
        <f>D2/$C2*100</f>
        <v>12.025913019866193</v>
      </c>
      <c r="V2" s="9">
        <f>E2/$C2*100</f>
        <v>11.091970876334866</v>
      </c>
      <c r="W2" s="9">
        <f>F2/$C2*100</f>
        <v>12.845426371650728</v>
      </c>
      <c r="X2" s="9">
        <f>G2/$C2*100</f>
        <v>22.768044395301931</v>
      </c>
      <c r="Y2" s="9">
        <f>H2/$C2*100</f>
        <v>24.032699216976269</v>
      </c>
      <c r="Z2" s="9">
        <f>I2/$C2*100</f>
        <v>14.395545721156397</v>
      </c>
      <c r="AA2" s="9">
        <f>J2/$C2*100</f>
        <v>2.8404003987136877</v>
      </c>
      <c r="AB2" s="9">
        <f>L2/$K2*100</f>
        <v>2.1607764643381171</v>
      </c>
      <c r="AC2" s="9">
        <f>M2/$K2*100</f>
        <v>4.305916461431651</v>
      </c>
      <c r="AD2" s="9">
        <f>N2/$K2*100</f>
        <v>1.7624850243813852</v>
      </c>
      <c r="AE2" s="9">
        <f>O2/$K2*100</f>
        <v>7.6760195161963889</v>
      </c>
      <c r="AF2" s="9">
        <f>P2/$K2*100</f>
        <v>16.136918069682405</v>
      </c>
      <c r="AG2" s="9">
        <f>Q2/$K2*100</f>
        <v>13.799000731887521</v>
      </c>
      <c r="AH2" s="9">
        <f>R2/$K2*100</f>
        <v>40.549509400901215</v>
      </c>
      <c r="AI2" s="9">
        <f>S2/$K2*100</f>
        <v>13.60937433118122</v>
      </c>
    </row>
    <row r="3" spans="1:35" x14ac:dyDescent="0.25">
      <c r="A3" t="s">
        <v>19</v>
      </c>
      <c r="B3" t="s">
        <v>43</v>
      </c>
      <c r="C3" s="1">
        <v>253.99999999999901</v>
      </c>
      <c r="D3" s="1">
        <v>36.242501515514597</v>
      </c>
      <c r="E3" s="1">
        <v>22.904430225918698</v>
      </c>
      <c r="F3" s="1">
        <v>41.689454292918498</v>
      </c>
      <c r="G3" s="1">
        <v>52.101491077468303</v>
      </c>
      <c r="H3" s="1">
        <v>67.667471592846198</v>
      </c>
      <c r="I3" s="1">
        <v>27.337769163160999</v>
      </c>
      <c r="J3" s="1">
        <v>6.05688213217209</v>
      </c>
      <c r="K3" s="1">
        <v>230.303099204072</v>
      </c>
      <c r="L3">
        <v>0</v>
      </c>
      <c r="M3" s="1">
        <v>10.0725904096562</v>
      </c>
      <c r="N3">
        <v>0</v>
      </c>
      <c r="O3" s="1">
        <v>24.865998466785701</v>
      </c>
      <c r="P3" s="1">
        <v>20.082574586656101</v>
      </c>
      <c r="Q3" s="1">
        <v>44.766223535730703</v>
      </c>
      <c r="R3" s="1">
        <v>105.833670426355</v>
      </c>
      <c r="S3" s="1">
        <v>24.682041778887701</v>
      </c>
      <c r="T3" s="1">
        <v>1</v>
      </c>
      <c r="U3" s="9">
        <f>D3/$C3*100</f>
        <v>14.268701384060922</v>
      </c>
      <c r="V3" s="9">
        <f>E3/$C3*100</f>
        <v>9.0174922149286569</v>
      </c>
      <c r="W3" s="9">
        <f>F3/$C3*100</f>
        <v>16.413170981464038</v>
      </c>
      <c r="X3" s="9">
        <f>G3/$C3*100</f>
        <v>20.512398061995476</v>
      </c>
      <c r="Y3" s="9">
        <f>H3/$C3*100</f>
        <v>26.640736847577344</v>
      </c>
      <c r="Z3" s="9">
        <f>I3/$C3*100</f>
        <v>10.762901245339018</v>
      </c>
      <c r="AA3" s="9">
        <f>J3/$C3*100</f>
        <v>2.3845992646346903</v>
      </c>
      <c r="AB3" s="9">
        <f>L3/$K3*100</f>
        <v>0</v>
      </c>
      <c r="AC3" s="9">
        <f>M3/$K3*100</f>
        <v>4.3736234746588716</v>
      </c>
      <c r="AD3" s="9">
        <f>N3/$K3*100</f>
        <v>0</v>
      </c>
      <c r="AE3" s="9">
        <f>O3/$K3*100</f>
        <v>10.797075051409488</v>
      </c>
      <c r="AF3" s="9">
        <f>P3/$K3*100</f>
        <v>8.7200626722182726</v>
      </c>
      <c r="AG3" s="9">
        <f>Q3/$K3*100</f>
        <v>19.437959667257136</v>
      </c>
      <c r="AH3" s="9">
        <f>R3/$K3*100</f>
        <v>45.954079989421068</v>
      </c>
      <c r="AI3" s="9">
        <f>S3/$K3*100</f>
        <v>10.717199145034909</v>
      </c>
    </row>
    <row r="4" spans="1:35" x14ac:dyDescent="0.25">
      <c r="A4" t="s">
        <v>20</v>
      </c>
      <c r="B4" t="s">
        <v>44</v>
      </c>
      <c r="C4" s="1">
        <v>710.99999999999898</v>
      </c>
      <c r="D4" s="1">
        <v>161.677829607115</v>
      </c>
      <c r="E4" s="1">
        <v>116.61031556519301</v>
      </c>
      <c r="F4" s="1">
        <v>140.0441209345</v>
      </c>
      <c r="G4" s="1">
        <v>142.661420362439</v>
      </c>
      <c r="H4" s="1">
        <v>85.919558820095105</v>
      </c>
      <c r="I4" s="1">
        <v>54.977043513366702</v>
      </c>
      <c r="J4" s="1">
        <v>9.10971119728916</v>
      </c>
      <c r="K4" s="1">
        <v>592.23363893200599</v>
      </c>
      <c r="L4" s="1">
        <v>15.5453518191089</v>
      </c>
      <c r="M4" s="1">
        <v>20.145500968189701</v>
      </c>
      <c r="N4" s="1">
        <v>10.521671368758</v>
      </c>
      <c r="O4" s="1">
        <v>75.722961804740393</v>
      </c>
      <c r="P4" s="1">
        <v>70.615028371103904</v>
      </c>
      <c r="Q4" s="1">
        <v>96.170719257296597</v>
      </c>
      <c r="R4" s="1">
        <v>203.434510650346</v>
      </c>
      <c r="S4" s="1">
        <v>100.077894692463</v>
      </c>
      <c r="T4" s="1">
        <v>3</v>
      </c>
      <c r="U4" s="9">
        <f>D4/$C4*100</f>
        <v>22.739497835037305</v>
      </c>
      <c r="V4" s="9">
        <f>E4/$C4*100</f>
        <v>16.400888265146719</v>
      </c>
      <c r="W4" s="9">
        <f>F4/$C4*100</f>
        <v>19.696782128621688</v>
      </c>
      <c r="X4" s="9">
        <f>G4/$C4*100</f>
        <v>20.064897378683433</v>
      </c>
      <c r="Y4" s="9">
        <f>H4/$C4*100</f>
        <v>12.084326135034491</v>
      </c>
      <c r="Z4" s="9">
        <f>I4/$C4*100</f>
        <v>7.7323549245241612</v>
      </c>
      <c r="AA4" s="9">
        <f>J4/$C4*100</f>
        <v>1.2812533329520637</v>
      </c>
      <c r="AB4" s="9">
        <f>L4/$K4*100</f>
        <v>2.624868092116877</v>
      </c>
      <c r="AC4" s="9">
        <f>M4/$K4*100</f>
        <v>3.4016137625209422</v>
      </c>
      <c r="AD4" s="9">
        <f>N4/$K4*100</f>
        <v>1.7766081960038724</v>
      </c>
      <c r="AE4" s="9">
        <f>O4/$K4*100</f>
        <v>12.78599472014019</v>
      </c>
      <c r="AF4" s="9">
        <f>P4/$K4*100</f>
        <v>11.923508515734813</v>
      </c>
      <c r="AG4" s="9">
        <f>Q4/$K4*100</f>
        <v>16.238645179075668</v>
      </c>
      <c r="AH4" s="9">
        <f>R4/$K4*100</f>
        <v>34.350380876237629</v>
      </c>
      <c r="AI4" s="9">
        <f>S4/$K4*100</f>
        <v>16.898380658170094</v>
      </c>
    </row>
    <row r="5" spans="1:35" x14ac:dyDescent="0.25">
      <c r="A5" t="s">
        <v>21</v>
      </c>
      <c r="B5" t="s">
        <v>45</v>
      </c>
      <c r="C5" s="1">
        <v>229</v>
      </c>
      <c r="D5" s="1">
        <v>49.1461187214611</v>
      </c>
      <c r="E5" s="1">
        <v>31.369863013698598</v>
      </c>
      <c r="F5" s="1">
        <v>41.8264840182648</v>
      </c>
      <c r="G5" s="1">
        <v>54.374429223744201</v>
      </c>
      <c r="H5" s="1">
        <v>36.598173515981699</v>
      </c>
      <c r="I5" s="1">
        <v>14.6392694063927</v>
      </c>
      <c r="J5" s="1">
        <v>1.04566210045662</v>
      </c>
      <c r="K5" s="1">
        <v>162.07762557077601</v>
      </c>
      <c r="L5" s="1">
        <v>10.4566210045662</v>
      </c>
      <c r="M5" s="1">
        <v>20.9132420091324</v>
      </c>
      <c r="N5" s="1">
        <v>5.2283105022831098</v>
      </c>
      <c r="O5" s="1">
        <v>31.369863013698701</v>
      </c>
      <c r="P5" s="1">
        <v>15.684931506849299</v>
      </c>
      <c r="Q5" s="1">
        <v>15.684931506849299</v>
      </c>
      <c r="R5" s="1">
        <v>26.1415525114156</v>
      </c>
      <c r="S5" s="1">
        <v>36.598173515981799</v>
      </c>
      <c r="T5" s="1">
        <v>1</v>
      </c>
      <c r="U5" s="9">
        <f>D5/$C5*100</f>
        <v>21.461187214611837</v>
      </c>
      <c r="V5" s="9">
        <f>E5/$C5*100</f>
        <v>13.698630136986287</v>
      </c>
      <c r="W5" s="9">
        <f>F5/$C5*100</f>
        <v>18.264840182648385</v>
      </c>
      <c r="X5" s="9">
        <f>G5/$C5*100</f>
        <v>23.744292237442881</v>
      </c>
      <c r="Y5" s="9">
        <f>H5/$C5*100</f>
        <v>15.981735159817337</v>
      </c>
      <c r="Z5" s="9">
        <f>I5/$C5*100</f>
        <v>6.3926940639269434</v>
      </c>
      <c r="AA5" s="9">
        <f>J5/$C5*100</f>
        <v>0.45662100456620958</v>
      </c>
      <c r="AB5" s="9">
        <f>L5/$K5*100</f>
        <v>6.4516129032258105</v>
      </c>
      <c r="AC5" s="9">
        <f>M5/$K5*100</f>
        <v>12.903225806451621</v>
      </c>
      <c r="AD5" s="9">
        <f>N5/$K5*100</f>
        <v>3.2258064516129106</v>
      </c>
      <c r="AE5" s="9">
        <f>O5/$K5*100</f>
        <v>19.354838709677495</v>
      </c>
      <c r="AF5" s="9">
        <f>P5/$K5*100</f>
        <v>9.6774193548387153</v>
      </c>
      <c r="AG5" s="9">
        <f>Q5/$K5*100</f>
        <v>9.6774193548387153</v>
      </c>
      <c r="AH5" s="9">
        <f>R5/$K5*100</f>
        <v>16.129032258064587</v>
      </c>
      <c r="AI5" s="9">
        <f>S5/$K5*100</f>
        <v>22.580645161290398</v>
      </c>
    </row>
    <row r="6" spans="1:35" x14ac:dyDescent="0.25">
      <c r="A6" t="s">
        <v>22</v>
      </c>
      <c r="B6" t="s">
        <v>46</v>
      </c>
      <c r="C6" s="1">
        <v>415</v>
      </c>
      <c r="D6" s="1">
        <v>69.321441843181006</v>
      </c>
      <c r="E6" s="1">
        <v>45.060837713011701</v>
      </c>
      <c r="F6" s="1">
        <v>62.409884801189101</v>
      </c>
      <c r="G6" s="1">
        <v>85.311514572384098</v>
      </c>
      <c r="H6" s="1">
        <v>100.830493178319</v>
      </c>
      <c r="I6" s="1">
        <v>50.090672612411801</v>
      </c>
      <c r="J6" s="1">
        <v>1.97515527950311</v>
      </c>
      <c r="K6" s="1">
        <v>342.71035727557501</v>
      </c>
      <c r="L6" s="1">
        <v>4.7863247863247897</v>
      </c>
      <c r="M6" s="1">
        <v>19.662101183840299</v>
      </c>
      <c r="N6">
        <v>0</v>
      </c>
      <c r="O6" s="1">
        <v>24.5378775813559</v>
      </c>
      <c r="P6" s="1">
        <v>68.186282316717097</v>
      </c>
      <c r="Q6" s="1">
        <v>53.648404735361297</v>
      </c>
      <c r="R6" s="1">
        <v>118.151510325423</v>
      </c>
      <c r="S6" s="1">
        <v>53.737856346552</v>
      </c>
      <c r="T6" s="1">
        <v>3</v>
      </c>
      <c r="U6" s="9">
        <f>D6/$C6*100</f>
        <v>16.703961889923132</v>
      </c>
      <c r="V6" s="9">
        <f>E6/$C6*100</f>
        <v>10.858033183858241</v>
      </c>
      <c r="W6" s="9">
        <f>F6/$C6*100</f>
        <v>15.038526458117857</v>
      </c>
      <c r="X6" s="9">
        <f>G6/$C6*100</f>
        <v>20.556991463225081</v>
      </c>
      <c r="Y6" s="9">
        <f>H6/$C6*100</f>
        <v>24.296504380317831</v>
      </c>
      <c r="Z6" s="9">
        <f>I6/$C6*100</f>
        <v>12.070041593352242</v>
      </c>
      <c r="AA6" s="9">
        <f>J6/$C6*100</f>
        <v>0.47594103120556863</v>
      </c>
      <c r="AB6" s="9">
        <f>L6/$K6*100</f>
        <v>1.3966093188354047</v>
      </c>
      <c r="AC6" s="9">
        <f>M6/$K6*100</f>
        <v>5.7372357637939464</v>
      </c>
      <c r="AD6" s="9">
        <f>N6/$K6*100</f>
        <v>0</v>
      </c>
      <c r="AE6" s="9">
        <f>O6/$K6*100</f>
        <v>7.1599463104714047</v>
      </c>
      <c r="AF6" s="9">
        <f>P6/$K6*100</f>
        <v>19.896183721663302</v>
      </c>
      <c r="AG6" s="9">
        <f>Q6/$K6*100</f>
        <v>15.654153309473037</v>
      </c>
      <c r="AH6" s="9">
        <f>R6/$K6*100</f>
        <v>34.475617038447666</v>
      </c>
      <c r="AI6" s="9">
        <f>S6/$K6*100</f>
        <v>15.680254537315058</v>
      </c>
    </row>
    <row r="7" spans="1:35" x14ac:dyDescent="0.25">
      <c r="A7" t="s">
        <v>23</v>
      </c>
      <c r="B7" t="s">
        <v>47</v>
      </c>
      <c r="C7" s="1">
        <v>409</v>
      </c>
      <c r="D7" s="1">
        <v>77.110047846889998</v>
      </c>
      <c r="E7" s="1">
        <v>53.684210526315802</v>
      </c>
      <c r="F7" s="1">
        <v>63.444976076555101</v>
      </c>
      <c r="G7" s="1">
        <v>81.038277511961397</v>
      </c>
      <c r="H7" s="1">
        <v>95.655502392344602</v>
      </c>
      <c r="I7" s="1">
        <v>34.162679425837297</v>
      </c>
      <c r="J7" s="1">
        <v>3.9043062200956999</v>
      </c>
      <c r="K7" s="1">
        <v>302.583732057416</v>
      </c>
      <c r="L7" s="1">
        <v>4.88038277511962</v>
      </c>
      <c r="M7" s="1">
        <v>14.6411483253589</v>
      </c>
      <c r="N7" s="1">
        <v>4.88038277511962</v>
      </c>
      <c r="O7" s="1">
        <v>39.043062200957003</v>
      </c>
      <c r="P7" s="1">
        <v>34.162679425837297</v>
      </c>
      <c r="Q7" s="1">
        <v>34.162679425837297</v>
      </c>
      <c r="R7" s="1">
        <v>146.41148325358901</v>
      </c>
      <c r="S7" s="1">
        <v>24.401913875598101</v>
      </c>
      <c r="T7" s="1">
        <v>1</v>
      </c>
      <c r="U7" s="9">
        <f>D7/$C7*100</f>
        <v>18.853312432002443</v>
      </c>
      <c r="V7" s="9">
        <f>E7/$C7*100</f>
        <v>13.125723845064988</v>
      </c>
      <c r="W7" s="9">
        <f>F7/$C7*100</f>
        <v>15.512219089622272</v>
      </c>
      <c r="X7" s="9">
        <f>G7/$C7*100</f>
        <v>19.813759782875646</v>
      </c>
      <c r="Y7" s="9">
        <f>H7/$C7*100</f>
        <v>23.387653396661271</v>
      </c>
      <c r="Z7" s="9">
        <f>I7/$C7*100</f>
        <v>8.3527333559504395</v>
      </c>
      <c r="AA7" s="9">
        <f>J7/$C7*100</f>
        <v>0.95459809782290961</v>
      </c>
      <c r="AB7" s="9">
        <f>L7/$K7*100</f>
        <v>1.612903225806454</v>
      </c>
      <c r="AC7" s="9">
        <f>M7/$K7*100</f>
        <v>4.8387096774193745</v>
      </c>
      <c r="AD7" s="9">
        <f>N7/$K7*100</f>
        <v>1.612903225806454</v>
      </c>
      <c r="AE7" s="9">
        <f>O7/$K7*100</f>
        <v>12.903225806451646</v>
      </c>
      <c r="AF7" s="9">
        <f>P7/$K7*100</f>
        <v>11.290322580645164</v>
      </c>
      <c r="AG7" s="9">
        <f>Q7/$K7*100</f>
        <v>11.290322580645164</v>
      </c>
      <c r="AH7" s="9">
        <f>R7/$K7*100</f>
        <v>48.387096774193758</v>
      </c>
      <c r="AI7" s="9">
        <f>S7/$K7*100</f>
        <v>8.0645161290322704</v>
      </c>
    </row>
    <row r="8" spans="1:35" x14ac:dyDescent="0.25">
      <c r="A8" t="s">
        <v>24</v>
      </c>
      <c r="B8" t="s">
        <v>48</v>
      </c>
      <c r="C8" s="1">
        <v>5549</v>
      </c>
      <c r="D8" s="1">
        <v>833.03486936558795</v>
      </c>
      <c r="E8" s="1">
        <v>616.47158231514504</v>
      </c>
      <c r="F8" s="1">
        <v>895.15047764229598</v>
      </c>
      <c r="G8" s="1">
        <v>1128.0933704680599</v>
      </c>
      <c r="H8" s="1">
        <v>1306.8067159090699</v>
      </c>
      <c r="I8" s="1">
        <v>660.22194821421101</v>
      </c>
      <c r="J8" s="1">
        <v>109.22103608563999</v>
      </c>
      <c r="K8" s="1">
        <v>4720.7642456313597</v>
      </c>
      <c r="L8" s="1">
        <v>80.291307013241706</v>
      </c>
      <c r="M8" s="1">
        <v>218.572920890375</v>
      </c>
      <c r="N8" s="1">
        <v>159.40807022112699</v>
      </c>
      <c r="O8" s="1">
        <v>405.494175018764</v>
      </c>
      <c r="P8" s="1">
        <v>603.89847022815104</v>
      </c>
      <c r="Q8" s="1">
        <v>837.88325873455904</v>
      </c>
      <c r="R8" s="1">
        <v>1863.7048665893799</v>
      </c>
      <c r="S8" s="1">
        <v>551.51117693575998</v>
      </c>
      <c r="T8" s="1">
        <v>2</v>
      </c>
      <c r="U8" s="9">
        <f>D8/$C8*100</f>
        <v>15.012342212391205</v>
      </c>
      <c r="V8" s="9">
        <f>E8/$C8*100</f>
        <v>11.109597807084972</v>
      </c>
      <c r="W8" s="9">
        <f>F8/$C8*100</f>
        <v>16.131744055546875</v>
      </c>
      <c r="X8" s="9">
        <f>G8/$C8*100</f>
        <v>20.329669678645882</v>
      </c>
      <c r="Y8" s="9">
        <f>H8/$C8*100</f>
        <v>23.550310252461163</v>
      </c>
      <c r="Z8" s="9">
        <f>I8/$C8*100</f>
        <v>11.898034748859452</v>
      </c>
      <c r="AA8" s="9">
        <f>J8/$C8*100</f>
        <v>1.9683012450106323</v>
      </c>
      <c r="AB8" s="9">
        <f>L8/$K8*100</f>
        <v>1.7008116236167492</v>
      </c>
      <c r="AC8" s="9">
        <f>M8/$K8*100</f>
        <v>4.6300325438332246</v>
      </c>
      <c r="AD8" s="9">
        <f>N8/$K8*100</f>
        <v>3.3767428731194267</v>
      </c>
      <c r="AE8" s="9">
        <f>O8/$K8*100</f>
        <v>8.589587488805698</v>
      </c>
      <c r="AF8" s="9">
        <f>P8/$K8*100</f>
        <v>12.792387817015104</v>
      </c>
      <c r="AG8" s="9">
        <f>Q8/$K8*100</f>
        <v>17.748890119008678</v>
      </c>
      <c r="AH8" s="9">
        <f>R8/$K8*100</f>
        <v>39.478880317187418</v>
      </c>
      <c r="AI8" s="9">
        <f>S8/$K8*100</f>
        <v>11.682667217413657</v>
      </c>
    </row>
    <row r="9" spans="1:35" x14ac:dyDescent="0.25">
      <c r="A9" t="s">
        <v>25</v>
      </c>
      <c r="B9" t="s">
        <v>49</v>
      </c>
      <c r="C9" s="1">
        <v>1958</v>
      </c>
      <c r="D9" s="1">
        <v>321.54953680581599</v>
      </c>
      <c r="E9" s="1">
        <v>229.833868896224</v>
      </c>
      <c r="F9" s="1">
        <v>307.97818231595801</v>
      </c>
      <c r="G9" s="1">
        <v>386.79308869580802</v>
      </c>
      <c r="H9" s="1">
        <v>471.71303581874201</v>
      </c>
      <c r="I9" s="1">
        <v>223.125253210447</v>
      </c>
      <c r="J9" s="1">
        <v>17.007034257003301</v>
      </c>
      <c r="K9" s="1">
        <v>1629.9757182707999</v>
      </c>
      <c r="L9" s="1">
        <v>89.820730943868597</v>
      </c>
      <c r="M9" s="1">
        <v>35.180896591518803</v>
      </c>
      <c r="N9" s="1">
        <v>25.219175581074701</v>
      </c>
      <c r="O9" s="1">
        <v>76.702023441239206</v>
      </c>
      <c r="P9" s="1">
        <v>194.70077780436199</v>
      </c>
      <c r="Q9" s="1">
        <v>292.21114402059999</v>
      </c>
      <c r="R9" s="1">
        <v>690.99758237409503</v>
      </c>
      <c r="S9" s="1">
        <v>225.14338751403901</v>
      </c>
      <c r="T9" s="1">
        <v>8</v>
      </c>
      <c r="U9" s="9">
        <f>D9/$C9*100</f>
        <v>16.422346108570789</v>
      </c>
      <c r="V9" s="9">
        <f>E9/$C9*100</f>
        <v>11.738195551390399</v>
      </c>
      <c r="W9" s="9">
        <f>F9/$C9*100</f>
        <v>15.729222794482023</v>
      </c>
      <c r="X9" s="9">
        <f>G9/$C9*100</f>
        <v>19.754498911941166</v>
      </c>
      <c r="Y9" s="9">
        <f>H9/$C9*100</f>
        <v>24.091574863061389</v>
      </c>
      <c r="Z9" s="9">
        <f>I9/$C9*100</f>
        <v>11.395569622596884</v>
      </c>
      <c r="AA9" s="9">
        <f>J9/$C9*100</f>
        <v>0.8685921479572678</v>
      </c>
      <c r="AB9" s="9">
        <f>L9/$K9*100</f>
        <v>5.5105563805059097</v>
      </c>
      <c r="AC9" s="9">
        <f>M9/$K9*100</f>
        <v>2.1583693669278294</v>
      </c>
      <c r="AD9" s="9">
        <f>N9/$K9*100</f>
        <v>1.5472117344072516</v>
      </c>
      <c r="AE9" s="9">
        <f>O9/$K9*100</f>
        <v>4.7057157098395574</v>
      </c>
      <c r="AF9" s="9">
        <f>P9/$K9*100</f>
        <v>11.945010936169966</v>
      </c>
      <c r="AG9" s="9">
        <f>Q9/$K9*100</f>
        <v>17.927331109606921</v>
      </c>
      <c r="AH9" s="9">
        <f>R9/$K9*100</f>
        <v>42.393121236625348</v>
      </c>
      <c r="AI9" s="9">
        <f>S9/$K9*100</f>
        <v>13.812683525917057</v>
      </c>
    </row>
    <row r="10" spans="1:35" x14ac:dyDescent="0.25">
      <c r="A10" t="s">
        <v>26</v>
      </c>
      <c r="B10" t="s">
        <v>50</v>
      </c>
      <c r="C10" s="1">
        <v>24677</v>
      </c>
      <c r="D10" s="1">
        <v>3837.7607590440798</v>
      </c>
      <c r="E10" s="1">
        <v>3051.0212102835198</v>
      </c>
      <c r="F10" s="1">
        <v>3935.4242168235201</v>
      </c>
      <c r="G10" s="1">
        <v>5557.3361818614903</v>
      </c>
      <c r="H10" s="1">
        <v>5082.6506164236298</v>
      </c>
      <c r="I10" s="1">
        <v>2866.46077614265</v>
      </c>
      <c r="J10" s="1">
        <v>346.34623942111602</v>
      </c>
      <c r="K10" s="1">
        <v>20908.751964065199</v>
      </c>
      <c r="L10" s="1">
        <v>151.688992950288</v>
      </c>
      <c r="M10" s="1">
        <v>1042.7987743977101</v>
      </c>
      <c r="N10" s="1">
        <v>917.33577387344701</v>
      </c>
      <c r="O10" s="1">
        <v>2375.4089614231998</v>
      </c>
      <c r="P10" s="1">
        <v>2951.2749120697499</v>
      </c>
      <c r="Q10" s="1">
        <v>3587.6545142884102</v>
      </c>
      <c r="R10" s="1">
        <v>7904.7527077120003</v>
      </c>
      <c r="S10" s="1">
        <v>1977.8373273504301</v>
      </c>
      <c r="T10" s="1">
        <v>15</v>
      </c>
      <c r="U10" s="9">
        <f>D10/$C10*100</f>
        <v>15.551974547327793</v>
      </c>
      <c r="V10" s="9">
        <f>E10/$C10*100</f>
        <v>12.363825466156825</v>
      </c>
      <c r="W10" s="9">
        <f>F10/$C10*100</f>
        <v>15.94774168992795</v>
      </c>
      <c r="X10" s="9">
        <f>G10/$C10*100</f>
        <v>22.520307095114845</v>
      </c>
      <c r="Y10" s="9">
        <f>H10/$C10*100</f>
        <v>20.596711984534707</v>
      </c>
      <c r="Z10" s="9">
        <f>I10/$C10*100</f>
        <v>11.615920801323702</v>
      </c>
      <c r="AA10" s="9">
        <f>J10/$C10*100</f>
        <v>1.4035184156141995</v>
      </c>
      <c r="AB10" s="9">
        <f>L10/$K10*100</f>
        <v>0.72548085706400889</v>
      </c>
      <c r="AC10" s="9">
        <f>M10/$K10*100</f>
        <v>4.9873793337350554</v>
      </c>
      <c r="AD10" s="9">
        <f>N10/$K10*100</f>
        <v>4.387329169383352</v>
      </c>
      <c r="AE10" s="9">
        <f>O10/$K10*100</f>
        <v>11.360835718486181</v>
      </c>
      <c r="AF10" s="9">
        <f>P10/$K10*100</f>
        <v>14.115021868076846</v>
      </c>
      <c r="AG10" s="9">
        <f>Q10/$K10*100</f>
        <v>17.158625825464515</v>
      </c>
      <c r="AH10" s="9">
        <f>R10/$K10*100</f>
        <v>37.805951887025557</v>
      </c>
      <c r="AI10" s="9">
        <f>S10/$K10*100</f>
        <v>9.4593753407646606</v>
      </c>
    </row>
    <row r="11" spans="1:35" x14ac:dyDescent="0.25">
      <c r="A11" t="s">
        <v>27</v>
      </c>
      <c r="B11" t="s">
        <v>51</v>
      </c>
      <c r="C11" s="1">
        <v>16433</v>
      </c>
      <c r="D11" s="1">
        <v>2882.7170331218599</v>
      </c>
      <c r="E11" s="1">
        <v>2372.4153994447001</v>
      </c>
      <c r="F11" s="1">
        <v>2835.6310112195201</v>
      </c>
      <c r="G11" s="1">
        <v>3410.1285964869398</v>
      </c>
      <c r="H11" s="1">
        <v>3044.01441616585</v>
      </c>
      <c r="I11" s="1">
        <v>1616.22768742681</v>
      </c>
      <c r="J11" s="1">
        <v>271.86585613432499</v>
      </c>
      <c r="K11" s="1">
        <v>13452.8378882542</v>
      </c>
      <c r="L11" s="1">
        <v>234.199075663993</v>
      </c>
      <c r="M11" s="1">
        <v>502.22131834333697</v>
      </c>
      <c r="N11" s="1">
        <v>340.274511747433</v>
      </c>
      <c r="O11" s="1">
        <v>1355.3280815241901</v>
      </c>
      <c r="P11" s="1">
        <v>2014.5844634794901</v>
      </c>
      <c r="Q11" s="1">
        <v>2491.0100788810901</v>
      </c>
      <c r="R11" s="1">
        <v>4791.9764767064398</v>
      </c>
      <c r="S11" s="1">
        <v>1723.2438819082299</v>
      </c>
      <c r="T11" s="1">
        <v>36</v>
      </c>
      <c r="U11" s="9">
        <f>D11/$C11*100</f>
        <v>17.542244466146535</v>
      </c>
      <c r="V11" s="9">
        <f>E11/$C11*100</f>
        <v>14.436897702456644</v>
      </c>
      <c r="W11" s="9">
        <f>F11/$C11*100</f>
        <v>17.25571113746437</v>
      </c>
      <c r="X11" s="9">
        <f>G11/$C11*100</f>
        <v>20.751710560986673</v>
      </c>
      <c r="Y11" s="9">
        <f>H11/$C11*100</f>
        <v>18.523790033261424</v>
      </c>
      <c r="Z11" s="9">
        <f>I11/$C11*100</f>
        <v>9.8352564195631356</v>
      </c>
      <c r="AA11" s="9">
        <f>J11/$C11*100</f>
        <v>1.6543896801212499</v>
      </c>
      <c r="AB11" s="9">
        <f>L11/$K11*100</f>
        <v>1.7408897483888839</v>
      </c>
      <c r="AC11" s="9">
        <f>M11/$K11*100</f>
        <v>3.7331998089550393</v>
      </c>
      <c r="AD11" s="9">
        <f>N11/$K11*100</f>
        <v>2.5293883311009782</v>
      </c>
      <c r="AE11" s="9">
        <f>O11/$K11*100</f>
        <v>10.074663002573903</v>
      </c>
      <c r="AF11" s="9">
        <f>P11/$K11*100</f>
        <v>14.975163457804266</v>
      </c>
      <c r="AG11" s="9">
        <f>Q11/$K11*100</f>
        <v>18.516614112000969</v>
      </c>
      <c r="AH11" s="9">
        <f>R11/$K11*100</f>
        <v>35.620562118646795</v>
      </c>
      <c r="AI11" s="9">
        <f>S11/$K11*100</f>
        <v>12.809519420529183</v>
      </c>
    </row>
    <row r="12" spans="1:35" x14ac:dyDescent="0.25">
      <c r="A12" t="s">
        <v>28</v>
      </c>
      <c r="B12" t="s">
        <v>52</v>
      </c>
      <c r="C12" s="1">
        <v>13189</v>
      </c>
      <c r="D12" s="1">
        <v>2522.52427728869</v>
      </c>
      <c r="E12" s="1">
        <v>2036.8559690909501</v>
      </c>
      <c r="F12" s="1">
        <v>2569.23146664162</v>
      </c>
      <c r="G12" s="1">
        <v>2499.4232322714602</v>
      </c>
      <c r="H12" s="1">
        <v>2175.1087721425101</v>
      </c>
      <c r="I12" s="1">
        <v>1160.3412554833999</v>
      </c>
      <c r="J12" s="1">
        <v>225.515027081364</v>
      </c>
      <c r="K12" s="1">
        <v>10743.3559977473</v>
      </c>
      <c r="L12" s="1">
        <v>160.258274284012</v>
      </c>
      <c r="M12" s="1">
        <v>329.50419424102603</v>
      </c>
      <c r="N12" s="1">
        <v>494.36204253921699</v>
      </c>
      <c r="O12" s="1">
        <v>1468.75305549226</v>
      </c>
      <c r="P12" s="1">
        <v>1834.3260828254299</v>
      </c>
      <c r="Q12" s="1">
        <v>1672.55731693282</v>
      </c>
      <c r="R12" s="1">
        <v>3095.52700204332</v>
      </c>
      <c r="S12" s="1">
        <v>1688.0680293892301</v>
      </c>
      <c r="T12" s="1">
        <v>29</v>
      </c>
      <c r="U12" s="9">
        <f>D12/$C12*100</f>
        <v>19.125970712629389</v>
      </c>
      <c r="V12" s="9">
        <f>E12/$C12*100</f>
        <v>15.443596702486543</v>
      </c>
      <c r="W12" s="9">
        <f>F12/$C12*100</f>
        <v>19.480108170760634</v>
      </c>
      <c r="X12" s="9">
        <f>G12/$C12*100</f>
        <v>18.950816834266888</v>
      </c>
      <c r="Y12" s="9">
        <f>H12/$C12*100</f>
        <v>16.491839958620897</v>
      </c>
      <c r="Z12" s="9">
        <f>I12/$C12*100</f>
        <v>8.7977955529865781</v>
      </c>
      <c r="AA12" s="9">
        <f>J12/$C12*100</f>
        <v>1.7098720682490256</v>
      </c>
      <c r="AB12" s="9">
        <f>L12/$K12*100</f>
        <v>1.4916965826843629</v>
      </c>
      <c r="AC12" s="9">
        <f>M12/$K12*100</f>
        <v>3.0670508760029689</v>
      </c>
      <c r="AD12" s="9">
        <f>N12/$K12*100</f>
        <v>4.6015606542580949</v>
      </c>
      <c r="AE12" s="9">
        <f>O12/$K12*100</f>
        <v>13.671268603593074</v>
      </c>
      <c r="AF12" s="9">
        <f>P12/$K12*100</f>
        <v>17.074051006129341</v>
      </c>
      <c r="AG12" s="9">
        <f>Q12/$K12*100</f>
        <v>15.568294649116412</v>
      </c>
      <c r="AH12" s="9">
        <f>R12/$K12*100</f>
        <v>28.813408051379845</v>
      </c>
      <c r="AI12" s="9">
        <f>S12/$K12*100</f>
        <v>15.712669576836042</v>
      </c>
    </row>
    <row r="13" spans="1:35" x14ac:dyDescent="0.25">
      <c r="A13" t="s">
        <v>29</v>
      </c>
      <c r="B13" t="s">
        <v>53</v>
      </c>
      <c r="C13" s="1">
        <v>8144</v>
      </c>
      <c r="D13" s="1">
        <v>1427.8876643891399</v>
      </c>
      <c r="E13" s="1">
        <v>1218.2072980821699</v>
      </c>
      <c r="F13" s="1">
        <v>1399.3989951854301</v>
      </c>
      <c r="G13" s="1">
        <v>1718.45762108605</v>
      </c>
      <c r="H13" s="1">
        <v>1500.3586899509901</v>
      </c>
      <c r="I13" s="1">
        <v>788.02212176455998</v>
      </c>
      <c r="J13" s="1">
        <v>91.667609541657995</v>
      </c>
      <c r="K13" s="1">
        <v>6731.5880505178202</v>
      </c>
      <c r="L13" s="1">
        <v>140.655189448285</v>
      </c>
      <c r="M13" s="1">
        <v>252.94510753347299</v>
      </c>
      <c r="N13" s="1">
        <v>234.95560449136099</v>
      </c>
      <c r="O13" s="1">
        <v>759.97452014649605</v>
      </c>
      <c r="P13" s="1">
        <v>1035.76489794804</v>
      </c>
      <c r="Q13" s="1">
        <v>1237.0011502875</v>
      </c>
      <c r="R13" s="1">
        <v>2113.7360151941498</v>
      </c>
      <c r="S13" s="1">
        <v>956.555565468503</v>
      </c>
      <c r="T13" s="1">
        <v>35</v>
      </c>
      <c r="U13" s="9">
        <f>D13/$C13*100</f>
        <v>17.533001772951128</v>
      </c>
      <c r="V13" s="9">
        <f>E13/$C13*100</f>
        <v>14.958341086470654</v>
      </c>
      <c r="W13" s="9">
        <f>F13/$C13*100</f>
        <v>17.18319001946746</v>
      </c>
      <c r="X13" s="9">
        <f>G13/$C13*100</f>
        <v>21.100903991724582</v>
      </c>
      <c r="Y13" s="9">
        <f>H13/$C13*100</f>
        <v>18.42287192965361</v>
      </c>
      <c r="Z13" s="9">
        <f>I13/$C13*100</f>
        <v>9.6761066031994112</v>
      </c>
      <c r="AA13" s="9">
        <f>J13/$C13*100</f>
        <v>1.1255845965331286</v>
      </c>
      <c r="AB13" s="9">
        <f>L13/$K13*100</f>
        <v>2.0894800512557397</v>
      </c>
      <c r="AC13" s="9">
        <f>M13/$K13*100</f>
        <v>3.7575844753901042</v>
      </c>
      <c r="AD13" s="9">
        <f>N13/$K13*100</f>
        <v>3.4903443693837932</v>
      </c>
      <c r="AE13" s="9">
        <f>O13/$K13*100</f>
        <v>11.28967658809775</v>
      </c>
      <c r="AF13" s="9">
        <f>P13/$K13*100</f>
        <v>15.386635221511586</v>
      </c>
      <c r="AG13" s="9">
        <f>Q13/$K13*100</f>
        <v>18.376067296517721</v>
      </c>
      <c r="AH13" s="9">
        <f>R13/$K13*100</f>
        <v>31.400257997539715</v>
      </c>
      <c r="AI13" s="9">
        <f>S13/$K13*100</f>
        <v>14.209954000303405</v>
      </c>
    </row>
    <row r="14" spans="1:35" x14ac:dyDescent="0.25">
      <c r="A14" t="s">
        <v>30</v>
      </c>
      <c r="B14" t="s">
        <v>54</v>
      </c>
      <c r="C14" s="1">
        <v>10886</v>
      </c>
      <c r="D14" s="1">
        <v>1898.1495981440801</v>
      </c>
      <c r="E14" s="1">
        <v>1577.37140285653</v>
      </c>
      <c r="F14" s="1">
        <v>1959.8314500294</v>
      </c>
      <c r="G14" s="1">
        <v>2285.3584891672099</v>
      </c>
      <c r="H14" s="1">
        <v>2103.5372140047598</v>
      </c>
      <c r="I14" s="1">
        <v>955.19972309027696</v>
      </c>
      <c r="J14" s="1">
        <v>106.552122707747</v>
      </c>
      <c r="K14" s="1">
        <v>9067.5046085756494</v>
      </c>
      <c r="L14" s="1">
        <v>243.17943914979301</v>
      </c>
      <c r="M14" s="1">
        <v>221.14874818891201</v>
      </c>
      <c r="N14" s="1">
        <v>286.439168826713</v>
      </c>
      <c r="O14" s="1">
        <v>897.566571457696</v>
      </c>
      <c r="P14" s="1">
        <v>1481.36565687284</v>
      </c>
      <c r="Q14" s="1">
        <v>1742.5788563011899</v>
      </c>
      <c r="R14" s="1">
        <v>2976.8600732626501</v>
      </c>
      <c r="S14" s="1">
        <v>1218.3660945158599</v>
      </c>
      <c r="T14" s="1">
        <v>35</v>
      </c>
      <c r="U14" s="9">
        <f>D14/$C14*100</f>
        <v>17.43661214536175</v>
      </c>
      <c r="V14" s="9">
        <f>E14/$C14*100</f>
        <v>14.489908165134393</v>
      </c>
      <c r="W14" s="9">
        <f>F14/$C14*100</f>
        <v>18.003228458840713</v>
      </c>
      <c r="X14" s="9">
        <f>G14/$C14*100</f>
        <v>20.99355584390235</v>
      </c>
      <c r="Y14" s="9">
        <f>H14/$C14*100</f>
        <v>19.323325500686753</v>
      </c>
      <c r="Z14" s="9">
        <f>I14/$C14*100</f>
        <v>8.7745703021337214</v>
      </c>
      <c r="AA14" s="9">
        <f>J14/$C14*100</f>
        <v>0.9787995839403546</v>
      </c>
      <c r="AB14" s="9">
        <f>L14/$K14*100</f>
        <v>2.6818783077298307</v>
      </c>
      <c r="AC14" s="9">
        <f>M14/$K14*100</f>
        <v>2.4389152003271022</v>
      </c>
      <c r="AD14" s="9">
        <f>N14/$K14*100</f>
        <v>3.1589635869146551</v>
      </c>
      <c r="AE14" s="9">
        <f>O14/$K14*100</f>
        <v>9.8987164628382622</v>
      </c>
      <c r="AF14" s="9">
        <f>P14/$K14*100</f>
        <v>16.337081929595371</v>
      </c>
      <c r="AG14" s="9">
        <f>Q14/$K14*100</f>
        <v>19.217843624288154</v>
      </c>
      <c r="AH14" s="9">
        <f>R14/$K14*100</f>
        <v>32.829981364964141</v>
      </c>
      <c r="AI14" s="9">
        <f>S14/$K14*100</f>
        <v>13.436619523342536</v>
      </c>
    </row>
    <row r="15" spans="1:35" x14ac:dyDescent="0.25">
      <c r="A15" t="s">
        <v>31</v>
      </c>
      <c r="B15" t="s">
        <v>55</v>
      </c>
      <c r="C15" s="1">
        <v>93875</v>
      </c>
      <c r="D15" s="1">
        <v>15830.501180884499</v>
      </c>
      <c r="E15" s="1">
        <v>16137.001428921199</v>
      </c>
      <c r="F15" s="1">
        <v>16219.3963646866</v>
      </c>
      <c r="G15" s="1">
        <v>19588.245596649402</v>
      </c>
      <c r="H15" s="1">
        <v>16783.508913699701</v>
      </c>
      <c r="I15" s="1">
        <v>8168.8204250277304</v>
      </c>
      <c r="J15" s="1">
        <v>1147.52609013083</v>
      </c>
      <c r="K15" s="1">
        <v>78090.155278591497</v>
      </c>
      <c r="L15" s="1">
        <v>526.67736673454101</v>
      </c>
      <c r="M15" s="1">
        <v>2642.7827116959902</v>
      </c>
      <c r="N15" s="1">
        <v>5057.5087202634604</v>
      </c>
      <c r="O15" s="1">
        <v>11141.9395967361</v>
      </c>
      <c r="P15" s="1">
        <v>13465.7374705078</v>
      </c>
      <c r="Q15" s="1">
        <v>10246.178924690799</v>
      </c>
      <c r="R15" s="1">
        <v>23209.610870684199</v>
      </c>
      <c r="S15" s="1">
        <v>11799.719617278701</v>
      </c>
      <c r="T15" s="1">
        <v>64</v>
      </c>
      <c r="U15" s="9">
        <f>D15/$C15*100</f>
        <v>16.863383415056724</v>
      </c>
      <c r="V15" s="9">
        <f>E15/$C15*100</f>
        <v>17.189881681940026</v>
      </c>
      <c r="W15" s="9">
        <f>F15/$C15*100</f>
        <v>17.277652585551635</v>
      </c>
      <c r="X15" s="9">
        <f>G15/$C15*100</f>
        <v>20.866306893900827</v>
      </c>
      <c r="Y15" s="9">
        <f>H15/$C15*100</f>
        <v>17.878571412729375</v>
      </c>
      <c r="Z15" s="9">
        <f>I15/$C15*100</f>
        <v>8.7018060453025079</v>
      </c>
      <c r="AA15" s="9">
        <f>J15/$C15*100</f>
        <v>1.2223979655188602</v>
      </c>
      <c r="AB15" s="9">
        <f>L15/$K15*100</f>
        <v>0.6744478415436449</v>
      </c>
      <c r="AC15" s="9">
        <f>M15/$K15*100</f>
        <v>3.3842712980499248</v>
      </c>
      <c r="AD15" s="9">
        <f>N15/$K15*100</f>
        <v>6.4764997613597801</v>
      </c>
      <c r="AE15" s="9">
        <f>O15/$K15*100</f>
        <v>14.268046409930339</v>
      </c>
      <c r="AF15" s="9">
        <f>P15/$K15*100</f>
        <v>17.243834927037781</v>
      </c>
      <c r="AG15" s="9">
        <f>Q15/$K15*100</f>
        <v>13.120961135417028</v>
      </c>
      <c r="AH15" s="9">
        <f>R15/$K15*100</f>
        <v>29.721558098946616</v>
      </c>
      <c r="AI15" s="9">
        <f>S15/$K15*100</f>
        <v>15.110380527715005</v>
      </c>
    </row>
    <row r="16" spans="1:35" x14ac:dyDescent="0.25">
      <c r="A16" t="s">
        <v>32</v>
      </c>
      <c r="B16" t="s">
        <v>56</v>
      </c>
      <c r="C16" s="1">
        <v>9922.9999999999909</v>
      </c>
      <c r="D16" s="1">
        <v>1325.9733419391</v>
      </c>
      <c r="E16" s="1">
        <v>1378.29424559995</v>
      </c>
      <c r="F16" s="1">
        <v>1425.8230043787601</v>
      </c>
      <c r="G16" s="1">
        <v>2205.4059227965599</v>
      </c>
      <c r="H16" s="1">
        <v>2257.4453901985898</v>
      </c>
      <c r="I16" s="1">
        <v>1176.2814081899901</v>
      </c>
      <c r="J16" s="1">
        <v>153.77668689705101</v>
      </c>
      <c r="K16" s="1">
        <v>8683.0865583529703</v>
      </c>
      <c r="L16" s="1">
        <v>26.384737266387202</v>
      </c>
      <c r="M16" s="1">
        <v>409.40117453940502</v>
      </c>
      <c r="N16" s="1">
        <v>554.475083421882</v>
      </c>
      <c r="O16" s="1">
        <v>950.55004502857105</v>
      </c>
      <c r="P16" s="1">
        <v>1359.22984494095</v>
      </c>
      <c r="Q16" s="1">
        <v>909.81562573019301</v>
      </c>
      <c r="R16" s="1">
        <v>3327.3448509930599</v>
      </c>
      <c r="S16" s="1">
        <v>1145.8851964325199</v>
      </c>
      <c r="T16" s="1">
        <v>4</v>
      </c>
      <c r="U16" s="9">
        <f>D16/$C16*100</f>
        <v>13.362625636794329</v>
      </c>
      <c r="V16" s="9">
        <f>E16/$C16*100</f>
        <v>13.889894644764198</v>
      </c>
      <c r="W16" s="9">
        <f>F16/$C16*100</f>
        <v>14.36887034544756</v>
      </c>
      <c r="X16" s="9">
        <f>G16/$C16*100</f>
        <v>22.225193215726716</v>
      </c>
      <c r="Y16" s="9">
        <f>H16/$C16*100</f>
        <v>22.749626022358076</v>
      </c>
      <c r="Z16" s="9">
        <f>I16/$C16*100</f>
        <v>11.854090579360992</v>
      </c>
      <c r="AA16" s="9">
        <f>J16/$C16*100</f>
        <v>1.5496995555482329</v>
      </c>
      <c r="AB16" s="9">
        <f>L16/$K16*100</f>
        <v>0.30386357534355762</v>
      </c>
      <c r="AC16" s="9">
        <f>M16/$K16*100</f>
        <v>4.7149267923117568</v>
      </c>
      <c r="AD16" s="9">
        <f>N16/$K16*100</f>
        <v>6.3856910753525442</v>
      </c>
      <c r="AE16" s="9">
        <f>O16/$K16*100</f>
        <v>10.947144643101126</v>
      </c>
      <c r="AF16" s="9">
        <f>P16/$K16*100</f>
        <v>15.653763622031336</v>
      </c>
      <c r="AG16" s="9">
        <f>Q16/$K16*100</f>
        <v>10.478020915903079</v>
      </c>
      <c r="AH16" s="9">
        <f>R16/$K16*100</f>
        <v>38.31983970944313</v>
      </c>
      <c r="AI16" s="9">
        <f>S16/$K16*100</f>
        <v>13.196749666513451</v>
      </c>
    </row>
    <row r="17" spans="1:35" x14ac:dyDescent="0.25">
      <c r="A17" t="s">
        <v>33</v>
      </c>
      <c r="B17" t="s">
        <v>57</v>
      </c>
      <c r="C17" s="1">
        <v>16226</v>
      </c>
      <c r="D17" s="1">
        <v>2813.6819175907899</v>
      </c>
      <c r="E17" s="1">
        <v>2455.1289005336898</v>
      </c>
      <c r="F17" s="1">
        <v>2813.6248072712401</v>
      </c>
      <c r="G17" s="1">
        <v>3448.1817228136601</v>
      </c>
      <c r="H17" s="1">
        <v>2942.7921575405398</v>
      </c>
      <c r="I17" s="1">
        <v>1508.70818179562</v>
      </c>
      <c r="J17" s="1">
        <v>243.882312454464</v>
      </c>
      <c r="K17" s="1">
        <v>13474.3875576993</v>
      </c>
      <c r="L17" s="1">
        <v>220.87069139367199</v>
      </c>
      <c r="M17" s="1">
        <v>440.28550980226402</v>
      </c>
      <c r="N17" s="1">
        <v>642.65750624689201</v>
      </c>
      <c r="O17" s="1">
        <v>1600.42551925006</v>
      </c>
      <c r="P17" s="1">
        <v>2203.8300275762599</v>
      </c>
      <c r="Q17" s="1">
        <v>2148.86663779627</v>
      </c>
      <c r="R17" s="1">
        <v>4264.1074466214604</v>
      </c>
      <c r="S17" s="1">
        <v>1953.3442190124599</v>
      </c>
      <c r="T17" s="1">
        <v>56</v>
      </c>
      <c r="U17" s="9">
        <f>D17/$C17*100</f>
        <v>17.340576344082276</v>
      </c>
      <c r="V17" s="9">
        <f>E17/$C17*100</f>
        <v>15.130832617611794</v>
      </c>
      <c r="W17" s="9">
        <f>F17/$C17*100</f>
        <v>17.340224376132383</v>
      </c>
      <c r="X17" s="9">
        <f>G17/$C17*100</f>
        <v>21.25096587460656</v>
      </c>
      <c r="Y17" s="9">
        <f>H17/$C17*100</f>
        <v>18.136276084928753</v>
      </c>
      <c r="Z17" s="9">
        <f>I17/$C17*100</f>
        <v>9.2980906064071256</v>
      </c>
      <c r="AA17" s="9">
        <f>J17/$C17*100</f>
        <v>1.5030340962311353</v>
      </c>
      <c r="AB17" s="9">
        <f>L17/$K17*100</f>
        <v>1.6391890944792213</v>
      </c>
      <c r="AC17" s="9">
        <f>M17/$K17*100</f>
        <v>3.2675734456716272</v>
      </c>
      <c r="AD17" s="9">
        <f>N17/$K17*100</f>
        <v>4.7694747052134172</v>
      </c>
      <c r="AE17" s="9">
        <f>O17/$K17*100</f>
        <v>11.877538124807556</v>
      </c>
      <c r="AF17" s="9">
        <f>P17/$K17*100</f>
        <v>16.355697193205533</v>
      </c>
      <c r="AG17" s="9">
        <f>Q17/$K17*100</f>
        <v>15.947787078221614</v>
      </c>
      <c r="AH17" s="9">
        <f>R17/$K17*100</f>
        <v>31.6460204841365</v>
      </c>
      <c r="AI17" s="9">
        <f>S17/$K17*100</f>
        <v>14.496719874264816</v>
      </c>
    </row>
    <row r="18" spans="1:35" x14ac:dyDescent="0.25">
      <c r="A18" t="s">
        <v>34</v>
      </c>
      <c r="B18" t="s">
        <v>58</v>
      </c>
      <c r="C18" s="1">
        <v>12795</v>
      </c>
      <c r="D18" s="1">
        <v>2093.9690053454001</v>
      </c>
      <c r="E18" s="1">
        <v>1757.0604933258901</v>
      </c>
      <c r="F18" s="1">
        <v>2147.3680510212198</v>
      </c>
      <c r="G18" s="1">
        <v>2798.3029178772999</v>
      </c>
      <c r="H18" s="1">
        <v>2571.5648954589101</v>
      </c>
      <c r="I18" s="1">
        <v>1264.84235486024</v>
      </c>
      <c r="J18" s="1">
        <v>161.89228211106101</v>
      </c>
      <c r="K18" s="1">
        <v>10663.5229960261</v>
      </c>
      <c r="L18" s="1">
        <v>100.596488600855</v>
      </c>
      <c r="M18" s="1">
        <v>378.81502163130199</v>
      </c>
      <c r="N18" s="1">
        <v>383.14123366826198</v>
      </c>
      <c r="O18" s="1">
        <v>1171.80594860217</v>
      </c>
      <c r="P18" s="1">
        <v>1597.0634703574499</v>
      </c>
      <c r="Q18" s="1">
        <v>2026.7294323800099</v>
      </c>
      <c r="R18" s="1">
        <v>3494.70857417353</v>
      </c>
      <c r="S18" s="1">
        <v>1510.6628266124901</v>
      </c>
      <c r="T18" s="1">
        <v>19</v>
      </c>
      <c r="U18" s="9">
        <f>D18/$C18*100</f>
        <v>16.365525637713169</v>
      </c>
      <c r="V18" s="9">
        <f>E18/$C18*100</f>
        <v>13.732399322593905</v>
      </c>
      <c r="W18" s="9">
        <f>F18/$C18*100</f>
        <v>16.782868706691829</v>
      </c>
      <c r="X18" s="9">
        <f>G18/$C18*100</f>
        <v>21.870284625848377</v>
      </c>
      <c r="Y18" s="9">
        <f>H18/$C18*100</f>
        <v>20.098201605774989</v>
      </c>
      <c r="Z18" s="9">
        <f>I18/$C18*100</f>
        <v>9.8854423982824535</v>
      </c>
      <c r="AA18" s="9">
        <f>J18/$C18*100</f>
        <v>1.2652777030954359</v>
      </c>
      <c r="AB18" s="9">
        <f>L18/$K18*100</f>
        <v>0.94337010984403158</v>
      </c>
      <c r="AC18" s="9">
        <f>M18/$K18*100</f>
        <v>3.5524377991445442</v>
      </c>
      <c r="AD18" s="9">
        <f>N18/$K18*100</f>
        <v>3.5930079938032162</v>
      </c>
      <c r="AE18" s="9">
        <f>O18/$K18*100</f>
        <v>10.9889194128325</v>
      </c>
      <c r="AF18" s="9">
        <f>P18/$K18*100</f>
        <v>14.97688400871472</v>
      </c>
      <c r="AG18" s="9">
        <f>Q18/$K18*100</f>
        <v>19.006189916177764</v>
      </c>
      <c r="AH18" s="9">
        <f>R18/$K18*100</f>
        <v>32.772551580522482</v>
      </c>
      <c r="AI18" s="9">
        <f>S18/$K18*100</f>
        <v>14.166639178960445</v>
      </c>
    </row>
    <row r="19" spans="1:35" x14ac:dyDescent="0.25">
      <c r="A19" t="s">
        <v>35</v>
      </c>
      <c r="B19" t="s">
        <v>59</v>
      </c>
      <c r="C19" s="1">
        <v>16179</v>
      </c>
      <c r="D19" s="1">
        <v>2500.76161359971</v>
      </c>
      <c r="E19" s="1">
        <v>2442.3075810803998</v>
      </c>
      <c r="F19" s="1">
        <v>2585.7457844954401</v>
      </c>
      <c r="G19" s="1">
        <v>3317.3818009737502</v>
      </c>
      <c r="H19" s="1">
        <v>3285.55449741862</v>
      </c>
      <c r="I19" s="1">
        <v>1766.16986890161</v>
      </c>
      <c r="J19" s="1">
        <v>281.07885353047101</v>
      </c>
      <c r="K19" s="1">
        <v>13592.902808512101</v>
      </c>
      <c r="L19" s="1">
        <v>246.68205106402601</v>
      </c>
      <c r="M19" s="1">
        <v>494.18187630400797</v>
      </c>
      <c r="N19" s="1">
        <v>473.82037209125002</v>
      </c>
      <c r="O19" s="1">
        <v>1494.3879865024701</v>
      </c>
      <c r="P19" s="1">
        <v>2288.7669099824998</v>
      </c>
      <c r="Q19" s="1">
        <v>2128.1958789386699</v>
      </c>
      <c r="R19" s="1">
        <v>4646.6451192186396</v>
      </c>
      <c r="S19" s="1">
        <v>1820.22261441054</v>
      </c>
      <c r="T19" s="1">
        <v>41</v>
      </c>
      <c r="U19" s="9">
        <f>D19/$C19*100</f>
        <v>15.456836724146793</v>
      </c>
      <c r="V19" s="9">
        <f>E19/$C19*100</f>
        <v>15.095541016628964</v>
      </c>
      <c r="W19" s="9">
        <f>F19/$C19*100</f>
        <v>15.982111283116634</v>
      </c>
      <c r="X19" s="9">
        <f>G19/$C19*100</f>
        <v>20.504245014980839</v>
      </c>
      <c r="Y19" s="9">
        <f>H19/$C19*100</f>
        <v>20.307525171015641</v>
      </c>
      <c r="Z19" s="9">
        <f>I19/$C19*100</f>
        <v>10.916434074427405</v>
      </c>
      <c r="AA19" s="9">
        <f>J19/$C19*100</f>
        <v>1.7373067156837321</v>
      </c>
      <c r="AB19" s="9">
        <f>L19/$K19*100</f>
        <v>1.8147856608637678</v>
      </c>
      <c r="AC19" s="9">
        <f>M19/$K19*100</f>
        <v>3.6355875066990331</v>
      </c>
      <c r="AD19" s="9">
        <f>N19/$K19*100</f>
        <v>3.48579239303128</v>
      </c>
      <c r="AE19" s="9">
        <f>O19/$K19*100</f>
        <v>10.99388414347125</v>
      </c>
      <c r="AF19" s="9">
        <f>P19/$K19*100</f>
        <v>16.837955381754337</v>
      </c>
      <c r="AG19" s="9">
        <f>Q19/$K19*100</f>
        <v>15.6566695791127</v>
      </c>
      <c r="AH19" s="9">
        <f>R19/$K19*100</f>
        <v>34.184347410391496</v>
      </c>
      <c r="AI19" s="9">
        <f>S19/$K19*100</f>
        <v>13.39097792467615</v>
      </c>
    </row>
    <row r="20" spans="1:35" x14ac:dyDescent="0.25">
      <c r="A20" t="s">
        <v>36</v>
      </c>
      <c r="B20" t="s">
        <v>60</v>
      </c>
      <c r="C20" s="1">
        <v>13764</v>
      </c>
      <c r="D20" s="1">
        <v>2589.2449867474902</v>
      </c>
      <c r="E20" s="1">
        <v>2296.1880032118102</v>
      </c>
      <c r="F20" s="1">
        <v>2357.9651284976298</v>
      </c>
      <c r="G20" s="1">
        <v>2783.9453813323698</v>
      </c>
      <c r="H20" s="1">
        <v>2353.3700772110001</v>
      </c>
      <c r="I20" s="1">
        <v>1202.46545329538</v>
      </c>
      <c r="J20" s="1">
        <v>180.820969704324</v>
      </c>
      <c r="K20" s="1">
        <v>11272.0852388566</v>
      </c>
      <c r="L20" s="1">
        <v>188.98528751830401</v>
      </c>
      <c r="M20" s="1">
        <v>495.54628030595399</v>
      </c>
      <c r="N20" s="1">
        <v>323.58635758694197</v>
      </c>
      <c r="O20" s="1">
        <v>1120.2530751701099</v>
      </c>
      <c r="P20" s="1">
        <v>1644.0795382359099</v>
      </c>
      <c r="Q20" s="1">
        <v>1936.45163112195</v>
      </c>
      <c r="R20" s="1">
        <v>3631.1633993781702</v>
      </c>
      <c r="S20" s="1">
        <v>1932.0196695392401</v>
      </c>
      <c r="T20" s="1">
        <v>32</v>
      </c>
      <c r="U20" s="9">
        <f>D20/$C20*100</f>
        <v>18.811718880757702</v>
      </c>
      <c r="V20" s="9">
        <f>E20/$C20*100</f>
        <v>16.68256323170452</v>
      </c>
      <c r="W20" s="9">
        <f>F20/$C20*100</f>
        <v>17.131394423842121</v>
      </c>
      <c r="X20" s="9">
        <f>G20/$C20*100</f>
        <v>20.226281468558337</v>
      </c>
      <c r="Y20" s="9">
        <f>H20/$C20*100</f>
        <v>17.098009860585588</v>
      </c>
      <c r="Z20" s="9">
        <f>I20/$C20*100</f>
        <v>8.7363081465807895</v>
      </c>
      <c r="AA20" s="9">
        <f>J20/$C20*100</f>
        <v>1.3137239879709677</v>
      </c>
      <c r="AB20" s="9">
        <f>L20/$K20*100</f>
        <v>1.6765778781271352</v>
      </c>
      <c r="AC20" s="9">
        <f>M20/$K20*100</f>
        <v>4.3962254525695945</v>
      </c>
      <c r="AD20" s="9">
        <f>N20/$K20*100</f>
        <v>2.8706876388007641</v>
      </c>
      <c r="AE20" s="9">
        <f>O20/$K20*100</f>
        <v>9.9382949244246888</v>
      </c>
      <c r="AF20" s="9">
        <f>P20/$K20*100</f>
        <v>14.585407255159113</v>
      </c>
      <c r="AG20" s="9">
        <f>Q20/$K20*100</f>
        <v>17.179178387036192</v>
      </c>
      <c r="AH20" s="9">
        <f>R20/$K20*100</f>
        <v>32.213768104423082</v>
      </c>
      <c r="AI20" s="9">
        <f>S20/$K20*100</f>
        <v>17.139860359459252</v>
      </c>
    </row>
    <row r="21" spans="1:35" x14ac:dyDescent="0.25">
      <c r="A21" t="s">
        <v>37</v>
      </c>
      <c r="B21" t="s">
        <v>61</v>
      </c>
      <c r="C21" s="1">
        <v>7419.99999999999</v>
      </c>
      <c r="D21" s="1">
        <v>1213.2968935802201</v>
      </c>
      <c r="E21" s="1">
        <v>1196.42868024939</v>
      </c>
      <c r="F21" s="1">
        <v>1225.21873451646</v>
      </c>
      <c r="G21" s="1">
        <v>1521.2912437361299</v>
      </c>
      <c r="H21" s="1">
        <v>1370.17894315794</v>
      </c>
      <c r="I21" s="1">
        <v>786.15582459215</v>
      </c>
      <c r="J21" s="1">
        <v>107.42968016769299</v>
      </c>
      <c r="K21" s="1">
        <v>6195.3221594376</v>
      </c>
      <c r="L21" s="1">
        <v>10.2859263750375</v>
      </c>
      <c r="M21" s="1">
        <v>214.433765979952</v>
      </c>
      <c r="N21" s="1">
        <v>175.04538657265101</v>
      </c>
      <c r="O21" s="1">
        <v>524.77272238150101</v>
      </c>
      <c r="P21" s="1">
        <v>846.35151422890794</v>
      </c>
      <c r="Q21" s="1">
        <v>1168.11979678543</v>
      </c>
      <c r="R21" s="1">
        <v>2133.9425838187099</v>
      </c>
      <c r="S21" s="1">
        <v>1122.3704632954</v>
      </c>
      <c r="T21" s="1">
        <v>3</v>
      </c>
      <c r="U21" s="9">
        <f>D21/$C21*100</f>
        <v>16.351710156067679</v>
      </c>
      <c r="V21" s="9">
        <f>E21/$C21*100</f>
        <v>16.124375744600965</v>
      </c>
      <c r="W21" s="9">
        <f>F21/$C21*100</f>
        <v>16.512381866798677</v>
      </c>
      <c r="X21" s="9">
        <f>G21/$C21*100</f>
        <v>20.502577408842747</v>
      </c>
      <c r="Y21" s="9">
        <f>H21/$C21*100</f>
        <v>18.466023492694632</v>
      </c>
      <c r="Z21" s="9">
        <f>I21/$C21*100</f>
        <v>10.595091975635459</v>
      </c>
      <c r="AA21" s="9">
        <f>J21/$C21*100</f>
        <v>1.4478393553597459</v>
      </c>
      <c r="AB21" s="9">
        <f>L21/$K21*100</f>
        <v>0.1660273043165077</v>
      </c>
      <c r="AC21" s="9">
        <f>M21/$K21*100</f>
        <v>3.4612205864596701</v>
      </c>
      <c r="AD21" s="9">
        <f>N21/$K21*100</f>
        <v>2.8254444574120634</v>
      </c>
      <c r="AE21" s="9">
        <f>O21/$K21*100</f>
        <v>8.4704670536316211</v>
      </c>
      <c r="AF21" s="9">
        <f>P21/$K21*100</f>
        <v>13.661138072370044</v>
      </c>
      <c r="AG21" s="9">
        <f>Q21/$K21*100</f>
        <v>18.8548677005599</v>
      </c>
      <c r="AH21" s="9">
        <f>R21/$K21*100</f>
        <v>34.444416753501407</v>
      </c>
      <c r="AI21" s="9">
        <f>S21/$K21*100</f>
        <v>18.116418071748615</v>
      </c>
    </row>
    <row r="22" spans="1:35" x14ac:dyDescent="0.25">
      <c r="A22" t="s">
        <v>38</v>
      </c>
      <c r="B22" t="s">
        <v>62</v>
      </c>
      <c r="C22" s="1">
        <v>31389</v>
      </c>
      <c r="D22" s="1">
        <v>5086.8480401819297</v>
      </c>
      <c r="E22" s="1">
        <v>4907.6074055707604</v>
      </c>
      <c r="F22" s="1">
        <v>5431.36316231006</v>
      </c>
      <c r="G22" s="1">
        <v>6558.9231137081397</v>
      </c>
      <c r="H22" s="1">
        <v>5889.2868399251402</v>
      </c>
      <c r="I22" s="1">
        <v>3046.1424407619202</v>
      </c>
      <c r="J22" s="1">
        <v>468.82899754208199</v>
      </c>
      <c r="K22" s="1">
        <v>26194.228975081802</v>
      </c>
      <c r="L22" s="1">
        <v>129.92128141694201</v>
      </c>
      <c r="M22" s="1">
        <v>997.39658051102106</v>
      </c>
      <c r="N22" s="1">
        <v>1424.4732108902599</v>
      </c>
      <c r="O22" s="1">
        <v>3404.4498069055398</v>
      </c>
      <c r="P22" s="1">
        <v>3881.9078309747802</v>
      </c>
      <c r="Q22" s="1">
        <v>4158.5082154829497</v>
      </c>
      <c r="R22" s="1">
        <v>8904.2790364285993</v>
      </c>
      <c r="S22" s="1">
        <v>3293.29301247169</v>
      </c>
      <c r="T22" s="1">
        <v>17</v>
      </c>
      <c r="U22" s="9">
        <f>D22/$C22*100</f>
        <v>16.205830195870941</v>
      </c>
      <c r="V22" s="9">
        <f>E22/$C22*100</f>
        <v>15.634800106950717</v>
      </c>
      <c r="W22" s="9">
        <f>F22/$C22*100</f>
        <v>17.303396611265285</v>
      </c>
      <c r="X22" s="9">
        <f>G22/$C22*100</f>
        <v>20.895610289299242</v>
      </c>
      <c r="Y22" s="9">
        <f>H22/$C22*100</f>
        <v>18.762263340422251</v>
      </c>
      <c r="Z22" s="9">
        <f>I22/$C22*100</f>
        <v>9.7044902378601439</v>
      </c>
      <c r="AA22" s="9">
        <f>J22/$C22*100</f>
        <v>1.4936092183315237</v>
      </c>
      <c r="AB22" s="9">
        <f>L22/$K22*100</f>
        <v>0.49599200472949323</v>
      </c>
      <c r="AC22" s="9">
        <f>M22/$K22*100</f>
        <v>3.8076958915638643</v>
      </c>
      <c r="AD22" s="9">
        <f>N22/$K22*100</f>
        <v>5.4381184964266023</v>
      </c>
      <c r="AE22" s="9">
        <f>O22/$K22*100</f>
        <v>12.996946045421472</v>
      </c>
      <c r="AF22" s="9">
        <f>P22/$K22*100</f>
        <v>14.819706411926017</v>
      </c>
      <c r="AG22" s="9">
        <f>Q22/$K22*100</f>
        <v>15.875665664520531</v>
      </c>
      <c r="AH22" s="9">
        <f>R22/$K22*100</f>
        <v>33.993285486276818</v>
      </c>
      <c r="AI22" s="9">
        <f>S22/$K22*100</f>
        <v>12.572589999135126</v>
      </c>
    </row>
    <row r="23" spans="1:35" x14ac:dyDescent="0.25">
      <c r="A23" t="s">
        <v>39</v>
      </c>
      <c r="B23" t="s">
        <v>63</v>
      </c>
      <c r="C23" s="1">
        <v>52146</v>
      </c>
      <c r="D23" s="1">
        <v>8480.5551554353297</v>
      </c>
      <c r="E23" s="1">
        <v>7599.4972520893798</v>
      </c>
      <c r="F23" s="1">
        <v>8595.9733518286102</v>
      </c>
      <c r="G23" s="1">
        <v>11301.432517936601</v>
      </c>
      <c r="H23" s="1">
        <v>10186.468795257901</v>
      </c>
      <c r="I23" s="1">
        <v>5275.7226928966602</v>
      </c>
      <c r="J23" s="1">
        <v>706.35023455559599</v>
      </c>
      <c r="K23" s="1">
        <v>43691.836295592002</v>
      </c>
      <c r="L23" s="1">
        <v>226.453749365319</v>
      </c>
      <c r="M23" s="1">
        <v>1455.7055586817601</v>
      </c>
      <c r="N23" s="1">
        <v>2060.1516985993699</v>
      </c>
      <c r="O23" s="1">
        <v>4953.2652382783099</v>
      </c>
      <c r="P23" s="1">
        <v>6743.59450645585</v>
      </c>
      <c r="Q23" s="1">
        <v>7263.2521496838699</v>
      </c>
      <c r="R23" s="1">
        <v>14647.3169506223</v>
      </c>
      <c r="S23" s="1">
        <v>6342.0964439052204</v>
      </c>
      <c r="T23" s="1">
        <v>41</v>
      </c>
      <c r="U23" s="9">
        <f>D23/$C23*100</f>
        <v>16.263098138755282</v>
      </c>
      <c r="V23" s="9">
        <f>E23/$C23*100</f>
        <v>14.573499888945229</v>
      </c>
      <c r="W23" s="9">
        <f>F23/$C23*100</f>
        <v>16.484434763603364</v>
      </c>
      <c r="X23" s="9">
        <f>G23/$C23*100</f>
        <v>21.672673873233997</v>
      </c>
      <c r="Y23" s="9">
        <f>H23/$C23*100</f>
        <v>19.534516157055002</v>
      </c>
      <c r="Z23" s="9">
        <f>I23/$C23*100</f>
        <v>10.117214537829671</v>
      </c>
      <c r="AA23" s="9">
        <f>J23/$C23*100</f>
        <v>1.3545626405776012</v>
      </c>
      <c r="AB23" s="9">
        <f>L23/$K23*100</f>
        <v>0.51829762391599354</v>
      </c>
      <c r="AC23" s="9">
        <f>M23/$K23*100</f>
        <v>3.3317564151649623</v>
      </c>
      <c r="AD23" s="9">
        <f>N23/$K23*100</f>
        <v>4.715186802087362</v>
      </c>
      <c r="AE23" s="9">
        <f>O23/$K23*100</f>
        <v>11.336820921802357</v>
      </c>
      <c r="AF23" s="9">
        <f>P23/$K23*100</f>
        <v>15.434449723817629</v>
      </c>
      <c r="AG23" s="9">
        <f>Q23/$K23*100</f>
        <v>16.623819837978857</v>
      </c>
      <c r="AH23" s="9">
        <f>R23/$K23*100</f>
        <v>33.524150487811021</v>
      </c>
      <c r="AI23" s="9">
        <f>S23/$K23*100</f>
        <v>14.515518187421808</v>
      </c>
    </row>
    <row r="24" spans="1:35" x14ac:dyDescent="0.25">
      <c r="A24" t="s">
        <v>40</v>
      </c>
      <c r="B24" t="s">
        <v>64</v>
      </c>
      <c r="C24" s="1">
        <v>15256</v>
      </c>
      <c r="D24" s="1">
        <v>2275.3659471448</v>
      </c>
      <c r="E24" s="1">
        <v>2011.98492159384</v>
      </c>
      <c r="F24" s="1">
        <v>2436.49223581653</v>
      </c>
      <c r="G24" s="1">
        <v>3370.7933345750298</v>
      </c>
      <c r="H24" s="1">
        <v>3167.56446749201</v>
      </c>
      <c r="I24" s="1">
        <v>1758.6135633199201</v>
      </c>
      <c r="J24" s="1">
        <v>235.185530057872</v>
      </c>
      <c r="K24" s="1">
        <v>13060.0607458676</v>
      </c>
      <c r="L24" s="1">
        <v>97.233818748356398</v>
      </c>
      <c r="M24" s="1">
        <v>514.75622597498295</v>
      </c>
      <c r="N24" s="1">
        <v>353.12609866590702</v>
      </c>
      <c r="O24" s="1">
        <v>1273.5429420059399</v>
      </c>
      <c r="P24" s="1">
        <v>1949.13779568155</v>
      </c>
      <c r="Q24" s="1">
        <v>2424.7557656538502</v>
      </c>
      <c r="R24" s="1">
        <v>4793.2856246270403</v>
      </c>
      <c r="S24" s="1">
        <v>1654.22247450995</v>
      </c>
      <c r="T24" s="1">
        <v>8</v>
      </c>
      <c r="U24" s="9">
        <f>D24/$C24*100</f>
        <v>14.914564414950181</v>
      </c>
      <c r="V24" s="9">
        <f>E24/$C24*100</f>
        <v>13.188154965874672</v>
      </c>
      <c r="W24" s="9">
        <f>F24/$C24*100</f>
        <v>15.970714707764355</v>
      </c>
      <c r="X24" s="9">
        <f>G24/$C24*100</f>
        <v>22.094869786149907</v>
      </c>
      <c r="Y24" s="9">
        <f>H24/$C24*100</f>
        <v>20.762745591845896</v>
      </c>
      <c r="Z24" s="9">
        <f>I24/$C24*100</f>
        <v>11.527356864970635</v>
      </c>
      <c r="AA24" s="9">
        <f>J24/$C24*100</f>
        <v>1.5415936684443627</v>
      </c>
      <c r="AB24" s="9">
        <f>L24/$K24*100</f>
        <v>0.74451276024211943</v>
      </c>
      <c r="AC24" s="9">
        <f>M24/$K24*100</f>
        <v>3.9414535352590883</v>
      </c>
      <c r="AD24" s="9">
        <f>N24/$K24*100</f>
        <v>2.7038626047558121</v>
      </c>
      <c r="AE24" s="9">
        <f>O24/$K24*100</f>
        <v>9.7514319939814076</v>
      </c>
      <c r="AF24" s="9">
        <f>P24/$K24*100</f>
        <v>14.924416000884886</v>
      </c>
      <c r="AG24" s="9">
        <f>Q24/$K24*100</f>
        <v>18.56619056248325</v>
      </c>
      <c r="AH24" s="9">
        <f>R24/$K24*100</f>
        <v>36.701863168161054</v>
      </c>
      <c r="AI24" s="9">
        <f>S24/$K24*100</f>
        <v>12.666269374232206</v>
      </c>
    </row>
    <row r="25" spans="1:35" x14ac:dyDescent="0.25">
      <c r="A25" t="s">
        <v>41</v>
      </c>
      <c r="B25" t="s">
        <v>65</v>
      </c>
      <c r="C25" s="1">
        <v>13305</v>
      </c>
      <c r="D25" s="1">
        <v>1859.4027494647901</v>
      </c>
      <c r="E25" s="1">
        <v>1649.4396464384199</v>
      </c>
      <c r="F25" s="1">
        <v>2073.2927336716898</v>
      </c>
      <c r="G25" s="1">
        <v>2863.2576983856702</v>
      </c>
      <c r="H25" s="1">
        <v>3128.5529388953</v>
      </c>
      <c r="I25" s="1">
        <v>1501.08745373343</v>
      </c>
      <c r="J25" s="1">
        <v>229.96677941073699</v>
      </c>
      <c r="K25" s="1">
        <v>11527.372567201901</v>
      </c>
      <c r="L25" s="1">
        <v>289.574917334769</v>
      </c>
      <c r="M25" s="1">
        <v>428.40000172710899</v>
      </c>
      <c r="N25" s="1">
        <v>443.81202733676599</v>
      </c>
      <c r="O25" s="1">
        <v>1158.01703462265</v>
      </c>
      <c r="P25" s="1">
        <v>1649.9926524361799</v>
      </c>
      <c r="Q25" s="1">
        <v>1766.9321309317299</v>
      </c>
      <c r="R25" s="1">
        <v>4289.5780486544299</v>
      </c>
      <c r="S25" s="1">
        <v>1501.06575415827</v>
      </c>
      <c r="T25" s="1">
        <v>36</v>
      </c>
      <c r="U25" s="9">
        <f>D25/$C25*100</f>
        <v>13.975217959149116</v>
      </c>
      <c r="V25" s="9">
        <f>E25/$C25*100</f>
        <v>12.397141273494325</v>
      </c>
      <c r="W25" s="9">
        <f>F25/$C25*100</f>
        <v>15.582808971602327</v>
      </c>
      <c r="X25" s="9">
        <f>G25/$C25*100</f>
        <v>21.520163084446978</v>
      </c>
      <c r="Y25" s="9">
        <f>H25/$C25*100</f>
        <v>23.514114535101839</v>
      </c>
      <c r="Z25" s="9">
        <f>I25/$C25*100</f>
        <v>11.282130430164825</v>
      </c>
      <c r="AA25" s="9">
        <f>J25/$C25*100</f>
        <v>1.7284237460408642</v>
      </c>
      <c r="AB25" s="9">
        <f>L25/$K25*100</f>
        <v>2.5120634875520382</v>
      </c>
      <c r="AC25" s="9">
        <f>M25/$K25*100</f>
        <v>3.7163716122614812</v>
      </c>
      <c r="AD25" s="9">
        <f>N25/$K25*100</f>
        <v>3.8500709918886122</v>
      </c>
      <c r="AE25" s="9">
        <f>O25/$K25*100</f>
        <v>10.045802092989362</v>
      </c>
      <c r="AF25" s="9">
        <f>P25/$K25*100</f>
        <v>14.313692411840655</v>
      </c>
      <c r="AG25" s="9">
        <f>Q25/$K25*100</f>
        <v>15.328142823795506</v>
      </c>
      <c r="AH25" s="9">
        <f>R25/$K25*100</f>
        <v>37.212105565662839</v>
      </c>
      <c r="AI25" s="9">
        <f>S25/$K25*100</f>
        <v>13.021751014009531</v>
      </c>
    </row>
  </sheetData>
  <sortState ref="A2:AI25">
    <sortCondition ref="A2:A2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2020-08-13T16:34:04Z</dcterms:created>
  <dcterms:modified xsi:type="dcterms:W3CDTF">2020-08-27T10:52:02Z</dcterms:modified>
</cp:coreProperties>
</file>