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<sst xmlns="http://schemas.openxmlformats.org/spreadsheetml/2006/main" count="59" uniqueCount="59">
  <si>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</si>
  <si>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</si>
  <si>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</si>
  <si>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</si>
  <si>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</si>
  <si>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</si>
  <si>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</si>
  <si>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</si>
  <si>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</si>
  <si>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</si>
  <si>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</si>
  <si>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</si>
  <si>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</si>
  <si>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</si>
  <si>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</si>
  <si>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</si>
  <si>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</si>
  <si>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</si>
  <si>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200005957</t>
  </si>
  <si>
    <t>200033868</t>
  </si>
  <si>
    <t>200042000</t>
  </si>
  <si>
    <t>200068369</t>
  </si>
  <si>
    <t>200068377</t>
  </si>
  <si>
    <t>200068559</t>
  </si>
  <si>
    <t>200068682</t>
  </si>
  <si>
    <t>200068757</t>
  </si>
  <si>
    <t>200068773</t>
  </si>
  <si>
    <t>200071066</t>
  </si>
  <si>
    <t>200071157</t>
  </si>
  <si>
    <t>245400510</t>
  </si>
  <si>
    <t>CC de la Région de Rambervillers</t>
  </si>
  <si>
    <t>CC des Ballons des Hautes-Vosges</t>
  </si>
  <si>
    <t>CC Bruyères-Vallons des Vosges</t>
  </si>
  <si>
    <t>CC de Mirecourt Dompaire</t>
  </si>
  <si>
    <t>CC de la Porte des Vosges Méridionales</t>
  </si>
  <si>
    <t>CC de l'Ouest Vosgien</t>
  </si>
  <si>
    <t>CC Terre d'Eau</t>
  </si>
  <si>
    <t>CA d'Épinal</t>
  </si>
  <si>
    <t>CC des Vosges côté Sud Ouest</t>
  </si>
  <si>
    <t>CA de Saint-Dié-des-Vosges</t>
  </si>
  <si>
    <t>CC des Hautes-Vosges</t>
  </si>
  <si>
    <t>CC du Pays de Colombey et du Sud Toulois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</si>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</sst>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13124</v>
      </c>
      <c r="D2" s="1">
        <v>2464.4109063676801</v>
      </c>
      <c r="E2" s="1">
        <v>2204.0120814840802</v>
      </c>
      <c r="F2" s="1">
        <v>2231.7244925273599</v>
      </c>
      <c r="G2" s="1">
        <v>2657.2664854734198</v>
      </c>
      <c r="H2" s="1">
        <v>2227.1386436896601</v>
      </c>
      <c r="I2" s="1">
        <v>1155.5413971043499</v>
      </c>
      <c r="J2" s="1">
        <v>183.90599335346201</v>
      </c>
      <c r="K2" s="1">
        <v>10751.2913813713</v>
      </c>
      <c r="L2" s="1">
        <v>149.51190919820601</v>
      </c>
      <c r="M2" s="1">
        <v>459.00141521858501</v>
      </c>
      <c r="N2" s="1">
        <v>294.08744323935002</v>
      </c>
      <c r="O2" s="1">
        <v>1049.6600054196001</v>
      </c>
      <c r="P2" s="1">
        <v>1553.13271205966</v>
      </c>
      <c r="Q2" s="1">
        <v>1866.8005473526</v>
      </c>
      <c r="R2" s="1">
        <v>3505.0412544495198</v>
      </c>
      <c r="S2" s="1">
        <v>1874.0560944337301</v>
      </c>
      <c r="T2" s="1">
        <v>30</v>
      </c>
      <c r="U2" s="9">
        <f>D2/$C2*100</f>
        <v>18.777894745258152</v>
      </c>
      <c r="V2" s="9">
        <f>E2/$C2*100</f>
        <v>16.793752525785433</v>
      </c>
      <c r="W2" s="9">
        <f>F2/$C2*100</f>
        <v>17.004910793411764</v>
      </c>
      <c r="X2" s="9">
        <f>G2/$C2*100</f>
        <v>20.247382547039162</v>
      </c>
      <c r="Y2" s="9">
        <f>H2/$C2*100</f>
        <v>16.969968330460684</v>
      </c>
      <c r="Z2" s="9">
        <f>I2/$C2*100</f>
        <v>8.8047957719014782</v>
      </c>
      <c r="AA2" s="9">
        <f>J2/$C2*100</f>
        <v>1.4012952861434167</v>
      </c>
      <c r="AB2" s="9">
        <f>L2/$K2*100</f>
        <v>1.3906414019925497</v>
      </c>
      <c r="AC2" s="9">
        <f>M2/$K2*100</f>
        <v>4.2692677459555606</v>
      </c>
      <c r="AD2" s="9">
        <f>N2/$K2*100</f>
        <v>2.735368550692558</v>
      </c>
      <c r="AE2" s="9">
        <f>O2/$K2*100</f>
        <v>9.7631062928713828</v>
      </c>
      <c r="AF2" s="9">
        <f>P2/$K2*100</f>
        <v>14.446010781093365</v>
      </c>
      <c r="AG2" s="9">
        <f>Q2/$K2*100</f>
        <v>17.36350063572079</v>
      </c>
      <c r="AH2" s="9">
        <f>R2/$K2*100</f>
        <v>32.601118601647094</v>
      </c>
      <c r="AI2" s="9">
        <f>S2/$K2*100</f>
        <v>17.43098599002624</v>
      </c>
    </row>
    <row r="3" spans="1:35" x14ac:dyDescent="0.25">
      <c r="A3" t="s">
        <v>19</v>
      </c>
      <c r="B3" t="s">
        <v>31</v>
      </c>
      <c r="C3" s="1">
        <v>15256</v>
      </c>
      <c r="D3" s="1">
        <v>2275.3659471448</v>
      </c>
      <c r="E3" s="1">
        <v>2011.98492159384</v>
      </c>
      <c r="F3" s="1">
        <v>2436.49223581653</v>
      </c>
      <c r="G3" s="1">
        <v>3370.7933345750298</v>
      </c>
      <c r="H3" s="1">
        <v>3167.56446749201</v>
      </c>
      <c r="I3" s="1">
        <v>1758.6135633199201</v>
      </c>
      <c r="J3" s="1">
        <v>235.185530057872</v>
      </c>
      <c r="K3" s="1">
        <v>13060.0607458676</v>
      </c>
      <c r="L3" s="1">
        <v>97.233818748356398</v>
      </c>
      <c r="M3" s="1">
        <v>514.75622597498295</v>
      </c>
      <c r="N3" s="1">
        <v>353.12609866590702</v>
      </c>
      <c r="O3" s="1">
        <v>1273.5429420059399</v>
      </c>
      <c r="P3" s="1">
        <v>1949.13779568155</v>
      </c>
      <c r="Q3" s="1">
        <v>2424.7557656538502</v>
      </c>
      <c r="R3" s="1">
        <v>4793.2856246270403</v>
      </c>
      <c r="S3" s="1">
        <v>1654.22247450995</v>
      </c>
      <c r="T3" s="1">
        <v>8</v>
      </c>
      <c r="U3" s="9">
        <f>D3/$C3*100</f>
        <v>14.914564414950181</v>
      </c>
      <c r="V3" s="9">
        <f>E3/$C3*100</f>
        <v>13.188154965874672</v>
      </c>
      <c r="W3" s="9">
        <f>F3/$C3*100</f>
        <v>15.970714707764355</v>
      </c>
      <c r="X3" s="9">
        <f>G3/$C3*100</f>
        <v>22.094869786149907</v>
      </c>
      <c r="Y3" s="9">
        <f>H3/$C3*100</f>
        <v>20.762745591845896</v>
      </c>
      <c r="Z3" s="9">
        <f>I3/$C3*100</f>
        <v>11.527356864970635</v>
      </c>
      <c r="AA3" s="9">
        <f>J3/$C3*100</f>
        <v>1.5415936684443627</v>
      </c>
      <c r="AB3" s="9">
        <f>L3/$K3*100</f>
        <v>0.74451276024211943</v>
      </c>
      <c r="AC3" s="9">
        <f>M3/$K3*100</f>
        <v>3.9414535352590883</v>
      </c>
      <c r="AD3" s="9">
        <f>N3/$K3*100</f>
        <v>2.7038626047558121</v>
      </c>
      <c r="AE3" s="9">
        <f>O3/$K3*100</f>
        <v>9.7514319939814076</v>
      </c>
      <c r="AF3" s="9">
        <f>P3/$K3*100</f>
        <v>14.924416000884886</v>
      </c>
      <c r="AG3" s="9">
        <f>Q3/$K3*100</f>
        <v>18.56619056248325</v>
      </c>
      <c r="AH3" s="9">
        <f>R3/$K3*100</f>
        <v>36.701863168161054</v>
      </c>
      <c r="AI3" s="9">
        <f>S3/$K3*100</f>
        <v>12.666269374232206</v>
      </c>
    </row>
    <row r="4" spans="1:35" x14ac:dyDescent="0.25">
      <c r="A4" t="s">
        <v>20</v>
      </c>
      <c r="B4" t="s">
        <v>32</v>
      </c>
      <c r="C4" s="1">
        <v>15231</v>
      </c>
      <c r="D4" s="1">
        <v>2736.5306273778301</v>
      </c>
      <c r="E4" s="1">
        <v>2339.3829257110001</v>
      </c>
      <c r="F4" s="1">
        <v>2676.5079543481002</v>
      </c>
      <c r="G4" s="1">
        <v>3073.5964312525498</v>
      </c>
      <c r="H4" s="1">
        <v>2720.9655842205598</v>
      </c>
      <c r="I4" s="1">
        <v>1408.05454215535</v>
      </c>
      <c r="J4" s="1">
        <v>275.96193493459901</v>
      </c>
      <c r="K4" s="1">
        <v>12367.244058504801</v>
      </c>
      <c r="L4" s="1">
        <v>205.630434614542</v>
      </c>
      <c r="M4" s="1">
        <v>417.19426323183899</v>
      </c>
      <c r="N4" s="1">
        <v>388.99657718267798</v>
      </c>
      <c r="O4" s="1">
        <v>1358.69328815361</v>
      </c>
      <c r="P4" s="1">
        <v>1926.0670357572601</v>
      </c>
      <c r="Q4" s="1">
        <v>2258.0453600330302</v>
      </c>
      <c r="R4" s="1">
        <v>4257.9626105965599</v>
      </c>
      <c r="S4" s="1">
        <v>1554.6544889352899</v>
      </c>
      <c r="T4" s="1">
        <v>34</v>
      </c>
      <c r="U4" s="9">
        <f>D4/$C4*100</f>
        <v>17.96684805579299</v>
      </c>
      <c r="V4" s="9">
        <f>E4/$C4*100</f>
        <v>15.3593521483225</v>
      </c>
      <c r="W4" s="9">
        <f>F4/$C4*100</f>
        <v>17.572765769470816</v>
      </c>
      <c r="X4" s="9">
        <f>G4/$C4*100</f>
        <v>20.179872833382902</v>
      </c>
      <c r="Y4" s="9">
        <f>H4/$C4*100</f>
        <v>17.864654876374235</v>
      </c>
      <c r="Z4" s="9">
        <f>I4/$C4*100</f>
        <v>9.2446624788612048</v>
      </c>
      <c r="AA4" s="9">
        <f>J4/$C4*100</f>
        <v>1.8118438377952795</v>
      </c>
      <c r="AB4" s="9">
        <f>L4/$K4*100</f>
        <v>1.6627021642152562</v>
      </c>
      <c r="AC4" s="9">
        <f>M4/$K4*100</f>
        <v>3.3733810156753528</v>
      </c>
      <c r="AD4" s="9">
        <f>N4/$K4*100</f>
        <v>3.1453780271698437</v>
      </c>
      <c r="AE4" s="9">
        <f>O4/$K4*100</f>
        <v>10.986225239237948</v>
      </c>
      <c r="AF4" s="9">
        <f>P4/$K4*100</f>
        <v>15.573938919987009</v>
      </c>
      <c r="AG4" s="9">
        <f>Q4/$K4*100</f>
        <v>18.258274433261469</v>
      </c>
      <c r="AH4" s="9">
        <f>R4/$K4*100</f>
        <v>34.429357021287302</v>
      </c>
      <c r="AI4" s="9">
        <f>S4/$K4*100</f>
        <v>12.570743179165881</v>
      </c>
    </row>
    <row r="5" spans="1:35" x14ac:dyDescent="0.25">
      <c r="A5" t="s">
        <v>21</v>
      </c>
      <c r="B5" t="s">
        <v>33</v>
      </c>
      <c r="C5" s="1">
        <v>19249</v>
      </c>
      <c r="D5" s="1">
        <v>3499.6429180351302</v>
      </c>
      <c r="E5" s="1">
        <v>2872.40071339616</v>
      </c>
      <c r="F5" s="1">
        <v>3541.4706176027398</v>
      </c>
      <c r="G5" s="1">
        <v>4012.5846292461501</v>
      </c>
      <c r="H5" s="1">
        <v>3370.1219011020999</v>
      </c>
      <c r="I5" s="1">
        <v>1700.8115215933699</v>
      </c>
      <c r="J5" s="1">
        <v>251.967699024333</v>
      </c>
      <c r="K5" s="1">
        <v>15815.787098348001</v>
      </c>
      <c r="L5" s="1">
        <v>310.05128884785802</v>
      </c>
      <c r="M5" s="1">
        <v>575.90227243691504</v>
      </c>
      <c r="N5" s="1">
        <v>777.51895490231198</v>
      </c>
      <c r="O5" s="1">
        <v>1983.33301961133</v>
      </c>
      <c r="P5" s="1">
        <v>2594.6078372715401</v>
      </c>
      <c r="Q5" s="1">
        <v>2524.7411433790799</v>
      </c>
      <c r="R5" s="1">
        <v>4806.0958334366696</v>
      </c>
      <c r="S5" s="1">
        <v>2243.5367484622898</v>
      </c>
      <c r="T5" s="1">
        <v>76</v>
      </c>
      <c r="U5" s="9">
        <f>D5/$C5*100</f>
        <v>18.180907673308379</v>
      </c>
      <c r="V5" s="9">
        <f>E5/$C5*100</f>
        <v>14.922337333867524</v>
      </c>
      <c r="W5" s="9">
        <f>F5/$C5*100</f>
        <v>18.398205712518777</v>
      </c>
      <c r="X5" s="9">
        <f>G5/$C5*100</f>
        <v>20.845678368986182</v>
      </c>
      <c r="Y5" s="9">
        <f>H5/$C5*100</f>
        <v>17.508036267349471</v>
      </c>
      <c r="Z5" s="9">
        <f>I5/$C5*100</f>
        <v>8.835843532616602</v>
      </c>
      <c r="AA5" s="9">
        <f>J5/$C5*100</f>
        <v>1.3089911113529691</v>
      </c>
      <c r="AB5" s="9">
        <f>L5/$K5*100</f>
        <v>1.9603911390552522</v>
      </c>
      <c r="AC5" s="9">
        <f>M5/$K5*100</f>
        <v>3.64131275197217</v>
      </c>
      <c r="AD5" s="9">
        <f>N5/$K5*100</f>
        <v>4.916093964008442</v>
      </c>
      <c r="AE5" s="9">
        <f>O5/$K5*100</f>
        <v>12.540210659629416</v>
      </c>
      <c r="AF5" s="9">
        <f>P5/$K5*100</f>
        <v>16.4051768093322</v>
      </c>
      <c r="AG5" s="9">
        <f>Q5/$K5*100</f>
        <v>15.963423936345194</v>
      </c>
      <c r="AH5" s="9">
        <f>R5/$K5*100</f>
        <v>30.387964908421655</v>
      </c>
      <c r="AI5" s="9">
        <f>S5/$K5*100</f>
        <v>14.185425831235632</v>
      </c>
    </row>
    <row r="6" spans="1:35" x14ac:dyDescent="0.25">
      <c r="A6" t="s">
        <v>22</v>
      </c>
      <c r="B6" t="s">
        <v>34</v>
      </c>
      <c r="C6" s="1">
        <v>29504</v>
      </c>
      <c r="D6" s="1">
        <v>4592.4876522206296</v>
      </c>
      <c r="E6" s="1">
        <v>4293.3945822423902</v>
      </c>
      <c r="F6" s="1">
        <v>4869.7302553282998</v>
      </c>
      <c r="G6" s="1">
        <v>6223.1785392198599</v>
      </c>
      <c r="H6" s="1">
        <v>5889.8462098935597</v>
      </c>
      <c r="I6" s="1">
        <v>3132.57423833553</v>
      </c>
      <c r="J6" s="1">
        <v>502.78852275975697</v>
      </c>
      <c r="K6" s="1">
        <v>24921.187525322599</v>
      </c>
      <c r="L6" s="1">
        <v>165.10255115359001</v>
      </c>
      <c r="M6" s="1">
        <v>1016.54799133475</v>
      </c>
      <c r="N6" s="1">
        <v>1338.86566709561</v>
      </c>
      <c r="O6" s="1">
        <v>2834.0776106363101</v>
      </c>
      <c r="P6" s="1">
        <v>3600.3469633750601</v>
      </c>
      <c r="Q6" s="1">
        <v>3892.2244293908102</v>
      </c>
      <c r="R6" s="1">
        <v>8920.6912622769196</v>
      </c>
      <c r="S6" s="1">
        <v>3153.3310500595499</v>
      </c>
      <c r="T6" s="1">
        <v>10</v>
      </c>
      <c r="U6" s="9">
        <f>D6/$C6*100</f>
        <v>15.565644157472308</v>
      </c>
      <c r="V6" s="9">
        <f>E6/$C6*100</f>
        <v>14.551906799899642</v>
      </c>
      <c r="W6" s="9">
        <f>F6/$C6*100</f>
        <v>16.505322177766743</v>
      </c>
      <c r="X6" s="9">
        <f>G6/$C6*100</f>
        <v>21.092660450175774</v>
      </c>
      <c r="Y6" s="9">
        <f>H6/$C6*100</f>
        <v>19.962873542209731</v>
      </c>
      <c r="Z6" s="9">
        <f>I6/$C6*100</f>
        <v>10.617456068111206</v>
      </c>
      <c r="AA6" s="9">
        <f>J6/$C6*100</f>
        <v>1.7041368043646861</v>
      </c>
      <c r="AB6" s="9">
        <f>L6/$K6*100</f>
        <v>0.66249873119339964</v>
      </c>
      <c r="AC6" s="9">
        <f>M6/$K6*100</f>
        <v>4.0790511700208034</v>
      </c>
      <c r="AD6" s="9">
        <f>N6/$K6*100</f>
        <v>5.3723991512650793</v>
      </c>
      <c r="AE6" s="9">
        <f>O6/$K6*100</f>
        <v>11.372161169111958</v>
      </c>
      <c r="AF6" s="9">
        <f>P6/$K6*100</f>
        <v>14.446931791339082</v>
      </c>
      <c r="AG6" s="9">
        <f>Q6/$K6*100</f>
        <v>15.618133868764852</v>
      </c>
      <c r="AH6" s="9">
        <f>R6/$K6*100</f>
        <v>35.79561067550469</v>
      </c>
      <c r="AI6" s="9">
        <f>S6/$K6*100</f>
        <v>12.653213442800137</v>
      </c>
    </row>
    <row r="7" spans="1:35" x14ac:dyDescent="0.25">
      <c r="A7" t="s">
        <v>23</v>
      </c>
      <c r="B7" t="s">
        <v>35</v>
      </c>
      <c r="C7" s="1">
        <v>23107</v>
      </c>
      <c r="D7" s="1">
        <v>3703.41723160227</v>
      </c>
      <c r="E7" s="1">
        <v>3484.2273736599</v>
      </c>
      <c r="F7" s="1">
        <v>3755.3836018314901</v>
      </c>
      <c r="G7" s="1">
        <v>4807.2345293485796</v>
      </c>
      <c r="H7" s="1">
        <v>4564.9384728123496</v>
      </c>
      <c r="I7" s="1">
        <v>2426.23374053615</v>
      </c>
      <c r="J7" s="1">
        <v>365.56505020927398</v>
      </c>
      <c r="K7" s="1">
        <v>19326.339638703899</v>
      </c>
      <c r="L7" s="1">
        <v>372.32157889093997</v>
      </c>
      <c r="M7" s="1">
        <v>711.95465404535605</v>
      </c>
      <c r="N7" s="1">
        <v>678.31274210408696</v>
      </c>
      <c r="O7" s="1">
        <v>2183.9571090663399</v>
      </c>
      <c r="P7" s="1">
        <v>3111.7893505736502</v>
      </c>
      <c r="Q7" s="1">
        <v>3161.6559429611498</v>
      </c>
      <c r="R7" s="1">
        <v>6435.1709436500396</v>
      </c>
      <c r="S7" s="1">
        <v>2671.17731741232</v>
      </c>
      <c r="T7" s="1">
        <v>69</v>
      </c>
      <c r="U7" s="9">
        <f>D7/$C7*100</f>
        <v>16.02725248453832</v>
      </c>
      <c r="V7" s="9">
        <f>E7/$C7*100</f>
        <v>15.078666091054227</v>
      </c>
      <c r="W7" s="9">
        <f>F7/$C7*100</f>
        <v>16.252146976377247</v>
      </c>
      <c r="X7" s="9">
        <f>G7/$C7*100</f>
        <v>20.804234774521053</v>
      </c>
      <c r="Y7" s="9">
        <f>H7/$C7*100</f>
        <v>19.755651849276624</v>
      </c>
      <c r="Z7" s="9">
        <f>I7/$C7*100</f>
        <v>10.49999454942723</v>
      </c>
      <c r="AA7" s="9">
        <f>J7/$C7*100</f>
        <v>1.5820532748053575</v>
      </c>
      <c r="AB7" s="9">
        <f>L7/$K7*100</f>
        <v>1.9264981670161176</v>
      </c>
      <c r="AC7" s="9">
        <f>M7/$K7*100</f>
        <v>3.6838566813736415</v>
      </c>
      <c r="AD7" s="9">
        <f>N7/$K7*100</f>
        <v>3.5097838224143785</v>
      </c>
      <c r="AE7" s="9">
        <f>O7/$K7*100</f>
        <v>11.30041771951807</v>
      </c>
      <c r="AF7" s="9">
        <f>P7/$K7*100</f>
        <v>16.101286683081074</v>
      </c>
      <c r="AG7" s="9">
        <f>Q7/$K7*100</f>
        <v>16.359310671687975</v>
      </c>
      <c r="AH7" s="9">
        <f>R7/$K7*100</f>
        <v>33.297412049836083</v>
      </c>
      <c r="AI7" s="9">
        <f>S7/$K7*100</f>
        <v>13.821434205072574</v>
      </c>
    </row>
    <row r="8" spans="1:35" x14ac:dyDescent="0.25">
      <c r="A8" t="s">
        <v>24</v>
      </c>
      <c r="B8" t="s">
        <v>36</v>
      </c>
      <c r="C8" s="1">
        <v>17887</v>
      </c>
      <c r="D8" s="1">
        <v>2867.71369732934</v>
      </c>
      <c r="E8" s="1">
        <v>2407.4278776258302</v>
      </c>
      <c r="F8" s="1">
        <v>3070.7911536808301</v>
      </c>
      <c r="G8" s="1">
        <v>3800.83308624137</v>
      </c>
      <c r="H8" s="1">
        <v>3769.1848597461999</v>
      </c>
      <c r="I8" s="1">
        <v>1761.1913673335</v>
      </c>
      <c r="J8" s="1">
        <v>209.85795804297001</v>
      </c>
      <c r="K8" s="1">
        <v>15177.1058934881</v>
      </c>
      <c r="L8" s="1">
        <v>328.13182674496898</v>
      </c>
      <c r="M8" s="1">
        <v>471.343275349512</v>
      </c>
      <c r="N8" s="1">
        <v>640.04384468988098</v>
      </c>
      <c r="O8" s="1">
        <v>1684.6740485458599</v>
      </c>
      <c r="P8" s="1">
        <v>2416.1231779693499</v>
      </c>
      <c r="Q8" s="1">
        <v>2573.4479824189202</v>
      </c>
      <c r="R8" s="1">
        <v>5079.5048543370804</v>
      </c>
      <c r="S8" s="1">
        <v>1983.8368834324799</v>
      </c>
      <c r="T8" s="1">
        <v>45</v>
      </c>
      <c r="U8" s="9">
        <f>D8/$C8*100</f>
        <v>16.032390548047967</v>
      </c>
      <c r="V8" s="9">
        <f>E8/$C8*100</f>
        <v>13.459092512024545</v>
      </c>
      <c r="W8" s="9">
        <f>F8/$C8*100</f>
        <v>17.167726022702688</v>
      </c>
      <c r="X8" s="9">
        <f>G8/$C8*100</f>
        <v>21.24913672634522</v>
      </c>
      <c r="Y8" s="9">
        <f>H8/$C8*100</f>
        <v>21.072202492012078</v>
      </c>
      <c r="Z8" s="9">
        <f>I8/$C8*100</f>
        <v>9.846208795960754</v>
      </c>
      <c r="AA8" s="9">
        <f>J8/$C8*100</f>
        <v>1.1732429029069715</v>
      </c>
      <c r="AB8" s="9">
        <f>L8/$K8*100</f>
        <v>2.1620184312330419</v>
      </c>
      <c r="AC8" s="9">
        <f>M8/$K8*100</f>
        <v>3.1056202589437483</v>
      </c>
      <c r="AD8" s="9">
        <f>N8/$K8*100</f>
        <v>4.2171666270345955</v>
      </c>
      <c r="AE8" s="9">
        <f>O8/$K8*100</f>
        <v>11.100100772629434</v>
      </c>
      <c r="AF8" s="9">
        <f>P8/$K8*100</f>
        <v>15.919525072339471</v>
      </c>
      <c r="AG8" s="9">
        <f>Q8/$K8*100</f>
        <v>16.95611798770598</v>
      </c>
      <c r="AH8" s="9">
        <f>R8/$K8*100</f>
        <v>33.468204610185239</v>
      </c>
      <c r="AI8" s="9">
        <f>S8/$K8*100</f>
        <v>13.071246239928168</v>
      </c>
    </row>
    <row r="9" spans="1:35" x14ac:dyDescent="0.25">
      <c r="A9" t="s">
        <v>25</v>
      </c>
      <c r="B9" t="s">
        <v>37</v>
      </c>
      <c r="C9" s="1">
        <v>111117</v>
      </c>
      <c r="D9" s="1">
        <v>18949.777593251602</v>
      </c>
      <c r="E9" s="1">
        <v>18770.592473756798</v>
      </c>
      <c r="F9" s="1">
        <v>19472.7312249725</v>
      </c>
      <c r="G9" s="1">
        <v>22933.540615531299</v>
      </c>
      <c r="H9" s="1">
        <v>19836.9391193667</v>
      </c>
      <c r="I9" s="1">
        <v>9757.0384653710498</v>
      </c>
      <c r="J9" s="1">
        <v>1396.3805077500101</v>
      </c>
      <c r="K9" s="1">
        <v>92271.735648810107</v>
      </c>
      <c r="L9" s="1">
        <v>677.04528790644304</v>
      </c>
      <c r="M9" s="1">
        <v>3078.0409012006999</v>
      </c>
      <c r="N9" s="1">
        <v>5607.5290208824899</v>
      </c>
      <c r="O9" s="1">
        <v>13010.3438504878</v>
      </c>
      <c r="P9" s="1">
        <v>15740.3825282868</v>
      </c>
      <c r="Q9" s="1">
        <v>12525.421532165899</v>
      </c>
      <c r="R9" s="1">
        <v>27742.3314678604</v>
      </c>
      <c r="S9" s="1">
        <v>13890.641060019499</v>
      </c>
      <c r="T9" s="1">
        <v>78</v>
      </c>
      <c r="U9" s="9">
        <f>D9/$C9*100</f>
        <v>17.053895977439637</v>
      </c>
      <c r="V9" s="9">
        <f>E9/$C9*100</f>
        <v>16.892637916571541</v>
      </c>
      <c r="W9" s="9">
        <f>F9/$C9*100</f>
        <v>17.52452930242222</v>
      </c>
      <c r="X9" s="9">
        <f>G9/$C9*100</f>
        <v>20.639092682066021</v>
      </c>
      <c r="Y9" s="9">
        <f>H9/$C9*100</f>
        <v>17.852299035581144</v>
      </c>
      <c r="Z9" s="9">
        <f>I9/$C9*100</f>
        <v>8.7808692327646085</v>
      </c>
      <c r="AA9" s="9">
        <f>J9/$C9*100</f>
        <v>1.2566758531547919</v>
      </c>
      <c r="AB9" s="9">
        <f>L9/$K9*100</f>
        <v>0.73375154715123636</v>
      </c>
      <c r="AC9" s="9">
        <f>M9/$K9*100</f>
        <v>3.3358437224112114</v>
      </c>
      <c r="AD9" s="9">
        <f>N9/$K9*100</f>
        <v>6.0771903567794237</v>
      </c>
      <c r="AE9" s="9">
        <f>O9/$K9*100</f>
        <v>14.100031563300908</v>
      </c>
      <c r="AF9" s="9">
        <f>P9/$K9*100</f>
        <v>17.058725965874665</v>
      </c>
      <c r="AG9" s="9">
        <f>Q9/$K9*100</f>
        <v>13.574494339022896</v>
      </c>
      <c r="AH9" s="9">
        <f>R9/$K9*100</f>
        <v>30.065904009271939</v>
      </c>
      <c r="AI9" s="9">
        <f>S9/$K9*100</f>
        <v>15.054058496187642</v>
      </c>
    </row>
    <row r="10" spans="1:35" x14ac:dyDescent="0.25">
      <c r="A10" t="s">
        <v>26</v>
      </c>
      <c r="B10" t="s">
        <v>38</v>
      </c>
      <c r="C10" s="1">
        <v>12082</v>
      </c>
      <c r="D10" s="1">
        <v>1773.6018542904101</v>
      </c>
      <c r="E10" s="1">
        <v>1529.5808526148501</v>
      </c>
      <c r="F10" s="1">
        <v>1865.01942365433</v>
      </c>
      <c r="G10" s="1">
        <v>2609.9169629677299</v>
      </c>
      <c r="H10" s="1">
        <v>2689.4746229166499</v>
      </c>
      <c r="I10" s="1">
        <v>1380.43164237061</v>
      </c>
      <c r="J10" s="1">
        <v>233.974641185423</v>
      </c>
      <c r="K10" s="1">
        <v>10314.8877883613</v>
      </c>
      <c r="L10" s="1">
        <v>338.86744352569002</v>
      </c>
      <c r="M10" s="1">
        <v>370.08717466538099</v>
      </c>
      <c r="N10" s="1">
        <v>220.44148056017801</v>
      </c>
      <c r="O10" s="1">
        <v>844.25263887686401</v>
      </c>
      <c r="P10" s="1">
        <v>1528.7218126548401</v>
      </c>
      <c r="Q10" s="1">
        <v>1737.0300497641499</v>
      </c>
      <c r="R10" s="1">
        <v>3938.5331963021499</v>
      </c>
      <c r="S10" s="1">
        <v>1336.9539920120701</v>
      </c>
      <c r="T10" s="1">
        <v>60</v>
      </c>
      <c r="U10" s="9">
        <f>D10/$C10*100</f>
        <v>14.679704140791344</v>
      </c>
      <c r="V10" s="9">
        <f>E10/$C10*100</f>
        <v>12.659997124771147</v>
      </c>
      <c r="W10" s="9">
        <f>F10/$C10*100</f>
        <v>15.436346827134001</v>
      </c>
      <c r="X10" s="9">
        <f>G10/$C10*100</f>
        <v>21.601696432442726</v>
      </c>
      <c r="Y10" s="9">
        <f>H10/$C10*100</f>
        <v>22.260177312668844</v>
      </c>
      <c r="Z10" s="9">
        <f>I10/$C10*100</f>
        <v>11.425522615217762</v>
      </c>
      <c r="AA10" s="9">
        <f>J10/$C10*100</f>
        <v>1.9365555469742013</v>
      </c>
      <c r="AB10" s="9">
        <f>L10/$K10*100</f>
        <v>3.2852266595478401</v>
      </c>
      <c r="AC10" s="9">
        <f>M10/$K10*100</f>
        <v>3.5878933659653098</v>
      </c>
      <c r="AD10" s="9">
        <f>N10/$K10*100</f>
        <v>2.1371195216385286</v>
      </c>
      <c r="AE10" s="9">
        <f>O10/$K10*100</f>
        <v>8.1847971223639284</v>
      </c>
      <c r="AF10" s="9">
        <f>P10/$K10*100</f>
        <v>14.820537499009518</v>
      </c>
      <c r="AG10" s="9">
        <f>Q10/$K10*100</f>
        <v>16.840028562638466</v>
      </c>
      <c r="AH10" s="9">
        <f>R10/$K10*100</f>
        <v>38.182996045251741</v>
      </c>
      <c r="AI10" s="9">
        <f>S10/$K10*100</f>
        <v>12.961401223584893</v>
      </c>
    </row>
    <row r="11" spans="1:35" x14ac:dyDescent="0.25">
      <c r="A11" t="s">
        <v>27</v>
      </c>
      <c r="B11" t="s">
        <v>39</v>
      </c>
      <c r="C11" s="1">
        <v>74978</v>
      </c>
      <c r="D11" s="1">
        <v>12305.932287126199</v>
      </c>
      <c r="E11" s="1">
        <v>10931.599165968801</v>
      </c>
      <c r="F11" s="1">
        <v>12422.804927360599</v>
      </c>
      <c r="G11" s="1">
        <v>16195.4335063117</v>
      </c>
      <c r="H11" s="1">
        <v>14591.015881966499</v>
      </c>
      <c r="I11" s="1">
        <v>7542.5158504953697</v>
      </c>
      <c r="J11" s="1">
        <v>988.69838077076895</v>
      </c>
      <c r="K11" s="1">
        <v>62597.101852812302</v>
      </c>
      <c r="L11" s="1">
        <v>370.10690197473201</v>
      </c>
      <c r="M11" s="1">
        <v>2162.64933590082</v>
      </c>
      <c r="N11" s="1">
        <v>2653.1631148042602</v>
      </c>
      <c r="O11" s="1">
        <v>6873.0996886866096</v>
      </c>
      <c r="P11" s="1">
        <v>9464.5557513468193</v>
      </c>
      <c r="Q11" s="1">
        <v>10858.1751654319</v>
      </c>
      <c r="R11" s="1">
        <v>20926.119886873399</v>
      </c>
      <c r="S11" s="1">
        <v>9289.2320077936092</v>
      </c>
      <c r="T11" s="1">
        <v>74</v>
      </c>
      <c r="U11" s="9">
        <f>D11/$C11*100</f>
        <v>16.412724115242071</v>
      </c>
      <c r="V11" s="9">
        <f>E11/$C11*100</f>
        <v>14.579742279026917</v>
      </c>
      <c r="W11" s="9">
        <f>F11/$C11*100</f>
        <v>16.568600025821706</v>
      </c>
      <c r="X11" s="9">
        <f>G11/$C11*100</f>
        <v>21.6002474143238</v>
      </c>
      <c r="Y11" s="9">
        <f>H11/$C11*100</f>
        <v>19.460396225514817</v>
      </c>
      <c r="Z11" s="9">
        <f>I11/$C11*100</f>
        <v>10.059638627991371</v>
      </c>
      <c r="AA11" s="9">
        <f>J11/$C11*100</f>
        <v>1.3186513120792351</v>
      </c>
      <c r="AB11" s="9">
        <f>L11/$K11*100</f>
        <v>0.59125245581653751</v>
      </c>
      <c r="AC11" s="9">
        <f>M11/$K11*100</f>
        <v>3.4548713468971224</v>
      </c>
      <c r="AD11" s="9">
        <f>N11/$K11*100</f>
        <v>4.2384759617829832</v>
      </c>
      <c r="AE11" s="9">
        <f>O11/$K11*100</f>
        <v>10.979900802512667</v>
      </c>
      <c r="AF11" s="9">
        <f>P11/$K11*100</f>
        <v>15.119798634769548</v>
      </c>
      <c r="AG11" s="9">
        <f>Q11/$K11*100</f>
        <v>17.346130801651601</v>
      </c>
      <c r="AH11" s="9">
        <f>R11/$K11*100</f>
        <v>33.429854206474339</v>
      </c>
      <c r="AI11" s="9">
        <f>S11/$K11*100</f>
        <v>14.839715790094957</v>
      </c>
    </row>
    <row r="12" spans="1:35" x14ac:dyDescent="0.25">
      <c r="A12" t="s">
        <v>28</v>
      </c>
      <c r="B12" t="s">
        <v>40</v>
      </c>
      <c r="C12" s="1">
        <v>35943</v>
      </c>
      <c r="D12" s="1">
        <v>5283.79457624717</v>
      </c>
      <c r="E12" s="1">
        <v>4613.9194398255504</v>
      </c>
      <c r="F12" s="1">
        <v>5513.6587107503201</v>
      </c>
      <c r="G12" s="1">
        <v>8016.9423060319104</v>
      </c>
      <c r="H12" s="1">
        <v>7756.2179353620204</v>
      </c>
      <c r="I12" s="1">
        <v>4225.6591785169603</v>
      </c>
      <c r="J12" s="1">
        <v>532.80785326607497</v>
      </c>
      <c r="K12" s="1">
        <v>30813.479597381101</v>
      </c>
      <c r="L12" s="1">
        <v>228.67706538073901</v>
      </c>
      <c r="M12" s="1">
        <v>1473.4011228460299</v>
      </c>
      <c r="N12" s="1">
        <v>1457.8698301151101</v>
      </c>
      <c r="O12" s="1">
        <v>3404.71523366875</v>
      </c>
      <c r="P12" s="1">
        <v>4410.5672352268402</v>
      </c>
      <c r="Q12" s="1">
        <v>4728.63655740375</v>
      </c>
      <c r="R12" s="1">
        <v>11816.513808972701</v>
      </c>
      <c r="S12" s="1">
        <v>3293.0987437672002</v>
      </c>
      <c r="T12" s="1">
        <v>22</v>
      </c>
      <c r="U12" s="9">
        <f>D12/$C12*100</f>
        <v>14.700482920866845</v>
      </c>
      <c r="V12" s="9">
        <f>E12/$C12*100</f>
        <v>12.836767770707928</v>
      </c>
      <c r="W12" s="9">
        <f>F12/$C12*100</f>
        <v>15.340006985366609</v>
      </c>
      <c r="X12" s="9">
        <f>G12/$C12*100</f>
        <v>22.304599799771612</v>
      </c>
      <c r="Y12" s="9">
        <f>H12/$C12*100</f>
        <v>21.57921691389706</v>
      </c>
      <c r="Z12" s="9">
        <f>I12/$C12*100</f>
        <v>11.756556710672344</v>
      </c>
      <c r="AA12" s="9">
        <f>J12/$C12*100</f>
        <v>1.4823688987176222</v>
      </c>
      <c r="AB12" s="9">
        <f>L12/$K12*100</f>
        <v>0.74213321042838254</v>
      </c>
      <c r="AC12" s="9">
        <f>M12/$K12*100</f>
        <v>4.7816771818631514</v>
      </c>
      <c r="AD12" s="9">
        <f>N12/$K12*100</f>
        <v>4.7312729661307626</v>
      </c>
      <c r="AE12" s="9">
        <f>O12/$K12*100</f>
        <v>11.049434462306307</v>
      </c>
      <c r="AF12" s="9">
        <f>P12/$K12*100</f>
        <v>14.313759084844488</v>
      </c>
      <c r="AG12" s="9">
        <f>Q12/$K12*100</f>
        <v>15.345999929867208</v>
      </c>
      <c r="AH12" s="9">
        <f>R12/$K12*100</f>
        <v>38.348521372370456</v>
      </c>
      <c r="AI12" s="9">
        <f>S12/$K12*100</f>
        <v>10.68720179218931</v>
      </c>
    </row>
    <row r="13" spans="1:35" x14ac:dyDescent="0.25">
      <c r="A13" t="s">
        <v>29</v>
      </c>
      <c r="B13" t="s">
        <v>41</v>
      </c>
      <c r="C13" s="1">
        <v>195</v>
      </c>
      <c r="D13" s="1">
        <v>39.625668449197804</v>
      </c>
      <c r="E13" s="1">
        <v>26.069518716577502</v>
      </c>
      <c r="F13" s="1">
        <v>34.411764705882298</v>
      </c>
      <c r="G13" s="1">
        <v>35.454545454545404</v>
      </c>
      <c r="H13" s="1">
        <v>34.411764705882298</v>
      </c>
      <c r="I13" s="1">
        <v>22.9411764705882</v>
      </c>
      <c r="J13" s="1">
        <v>2.0855614973262</v>
      </c>
      <c r="K13" s="1">
        <v>156.417112299465</v>
      </c>
      <c r="L13" s="1">
        <v>5.2139037433155098</v>
      </c>
      <c r="M13" s="1">
        <v>5.2139037433155098</v>
      </c>
      <c r="N13">
        <v>0</v>
      </c>
      <c r="O13">
        <v>0</v>
      </c>
      <c r="P13" s="1">
        <v>20.855614973262</v>
      </c>
      <c r="Q13" s="1">
        <v>41.711229946524099</v>
      </c>
      <c r="R13" s="1">
        <v>67.780748663101605</v>
      </c>
      <c r="S13" s="1">
        <v>15.6417112299465</v>
      </c>
      <c r="T13" s="1">
        <v>1</v>
      </c>
      <c r="U13" s="9">
        <f>D13/$C13*100</f>
        <v>20.320855614973233</v>
      </c>
      <c r="V13" s="9">
        <f>E13/$C13*100</f>
        <v>13.368983957219232</v>
      </c>
      <c r="W13" s="9">
        <f>F13/$C13*100</f>
        <v>17.647058823529381</v>
      </c>
      <c r="X13" s="9">
        <f>G13/$C13*100</f>
        <v>18.181818181818155</v>
      </c>
      <c r="Y13" s="9">
        <f>H13/$C13*100</f>
        <v>17.647058823529381</v>
      </c>
      <c r="Z13" s="9">
        <f>I13/$C13*100</f>
        <v>11.764705882352922</v>
      </c>
      <c r="AA13" s="9">
        <f>J13/$C13*100</f>
        <v>1.0695187165775384</v>
      </c>
      <c r="AB13" s="9">
        <f>L13/$K13*100</f>
        <v>3.3333333333333397</v>
      </c>
      <c r="AC13" s="9">
        <f>M13/$K13*100</f>
        <v>3.3333333333333397</v>
      </c>
      <c r="AD13" s="9">
        <f>N13/$K13*100</f>
        <v>0</v>
      </c>
      <c r="AE13" s="9">
        <f>O13/$K13*100</f>
        <v>0</v>
      </c>
      <c r="AF13" s="9">
        <f>P13/$K13*100</f>
        <v>13.333333333333334</v>
      </c>
      <c r="AG13" s="9">
        <f>Q13/$K13*100</f>
        <v>26.666666666666728</v>
      </c>
      <c r="AH13" s="9">
        <f>R13/$K13*100</f>
        <v>43.3333333333334</v>
      </c>
      <c r="AI13" s="9">
        <f>S13/$K13*100</f>
        <v>10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2020-08-13T16:32:54Z</dcterms:created>
  <dcterms:modified xsi:type="dcterms:W3CDTF">2020-08-27T10:51:23Z</dcterms:modified>
</cp:coreProperties>
</file>