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<sst xmlns="http://schemas.openxmlformats.org/spreadsheetml/2006/main" count="73" uniqueCount="73">
  <si>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</si>
  <si>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</si>
  <si>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</si>
  <si>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</si>
  <si>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</si>
  <si>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</si>
  <si>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</si>
  <si>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</si>
  <si>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</si>
  <si>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</si>
  <si>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</si>
  <si>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</si>
  <si>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</si>
  <si>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</si>
  <si>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</si>
  <si>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</si>
  <si>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</si>
  <si>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</si>
  <si>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</si>
  <si>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</si>
  <si>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</si>
  <si>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</si>
  <si>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</si>
  <si>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</si>
  <si>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</si>
  <si>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</si>
  <si>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</si>
  <si>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</si>
  <si>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</si>
  <si>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</si>
  <si>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</si>
  <si>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</si>
  <si>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</si>
  <si>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</si>
  <si>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</si>
  <si>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8898</t>
  </si>
  <si>
    <t>8899</t>
  </si>
  <si>
    <t>Bresse</t>
  </si>
  <si>
    <t>Bruyères</t>
  </si>
  <si>
    <t>Charmes</t>
  </si>
  <si>
    <t>Darney</t>
  </si>
  <si>
    <t>Épinal-1</t>
  </si>
  <si>
    <t>Épinal-2</t>
  </si>
  <si>
    <t>Gérardmer</t>
  </si>
  <si>
    <t>Golbey</t>
  </si>
  <si>
    <t>Mirecourt</t>
  </si>
  <si>
    <t>Neufchâteau</t>
  </si>
  <si>
    <t>Raon-l'Etape</t>
  </si>
  <si>
    <t>Remiremont</t>
  </si>
  <si>
    <t>Saint-Dié-des-Vosges-1</t>
  </si>
  <si>
    <t>Saint-Dié-des-Vosges-2</t>
  </si>
  <si>
    <t>Thillot</t>
  </si>
  <si>
    <t>Val-d'Ajol</t>
  </si>
  <si>
    <t>Vittel</t>
  </si>
  <si>
    <t>Épinal</t>
  </si>
  <si>
    <t>Saint-Dié-des-Vosges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</si>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</sst>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22628</v>
      </c>
      <c r="D2" s="1">
        <v>3484.57188162177</v>
      </c>
      <c r="E2" s="1">
        <v>2803.8811804704301</v>
      </c>
      <c r="F2" s="1">
        <v>3573.0634745539001</v>
      </c>
      <c r="G2" s="1">
        <v>5090.9567414303501</v>
      </c>
      <c r="H2" s="1">
        <v>4688.9475777812704</v>
      </c>
      <c r="I2" s="1">
        <v>2658.2325951236498</v>
      </c>
      <c r="J2" s="1">
        <v>328.346549018639</v>
      </c>
      <c r="K2" s="1">
        <v>19222.246651218898</v>
      </c>
      <c r="L2" s="1">
        <v>156.80664000911099</v>
      </c>
      <c r="M2" s="1">
        <v>942.73568912461405</v>
      </c>
      <c r="N2" s="1">
        <v>827.19238435389605</v>
      </c>
      <c r="O2" s="1">
        <v>2195.0418781376402</v>
      </c>
      <c r="P2" s="1">
        <v>2691.4041594802102</v>
      </c>
      <c r="Q2" s="1">
        <v>3307.2287985830199</v>
      </c>
      <c r="R2" s="1">
        <v>7283.84459319914</v>
      </c>
      <c r="S2" s="1">
        <v>1817.99250833121</v>
      </c>
      <c r="T2" s="1">
        <v>15</v>
      </c>
      <c r="U2" s="9">
        <f>D2/$C2*100</f>
        <v>15.399380774358185</v>
      </c>
      <c r="V2" s="9">
        <f>E2/$C2*100</f>
        <v>12.391201964249735</v>
      </c>
      <c r="W2" s="9">
        <f>F2/$C2*100</f>
        <v>15.790451982295828</v>
      </c>
      <c r="X2" s="9">
        <f>G2/$C2*100</f>
        <v>22.498483036195644</v>
      </c>
      <c r="Y2" s="9">
        <f>H2/$C2*100</f>
        <v>20.721882525107258</v>
      </c>
      <c r="Z2" s="9">
        <f>I2/$C2*100</f>
        <v>11.747536658669127</v>
      </c>
      <c r="AA2" s="9">
        <f>J2/$C2*100</f>
        <v>1.4510630591242664</v>
      </c>
      <c r="AB2" s="9">
        <f>L2/$K2*100</f>
        <v>0.81575605003053975</v>
      </c>
      <c r="AC2" s="9">
        <f>M2/$K2*100</f>
        <v>4.9043990862786808</v>
      </c>
      <c r="AD2" s="9">
        <f>N2/$K2*100</f>
        <v>4.3033075132320349</v>
      </c>
      <c r="AE2" s="9">
        <f>O2/$K2*100</f>
        <v>11.419278495203633</v>
      </c>
      <c r="AF2" s="9">
        <f>P2/$K2*100</f>
        <v>14.001506734955699</v>
      </c>
      <c r="AG2" s="9">
        <f>Q2/$K2*100</f>
        <v>17.205214658783426</v>
      </c>
      <c r="AH2" s="9">
        <f>R2/$K2*100</f>
        <v>37.892784986906122</v>
      </c>
      <c r="AI2" s="9">
        <f>S2/$K2*100</f>
        <v>9.4577524746095669</v>
      </c>
    </row>
    <row r="3" spans="1:35" x14ac:dyDescent="0.25">
      <c r="A3" t="s">
        <v>19</v>
      </c>
      <c r="B3" t="s">
        <v>38</v>
      </c>
      <c r="C3" s="1">
        <v>19943</v>
      </c>
      <c r="D3" s="1">
        <v>3623.8180731641801</v>
      </c>
      <c r="E3" s="1">
        <v>3003.3636308805198</v>
      </c>
      <c r="F3" s="1">
        <v>3529.9796963490398</v>
      </c>
      <c r="G3" s="1">
        <v>4129.7472881164804</v>
      </c>
      <c r="H3" s="1">
        <v>3618.8302338188901</v>
      </c>
      <c r="I3" s="1">
        <v>1730.6697759285</v>
      </c>
      <c r="J3" s="1">
        <v>306.59130174238499</v>
      </c>
      <c r="K3" s="1">
        <v>16223.510436241901</v>
      </c>
      <c r="L3" s="1">
        <v>291.11871887215102</v>
      </c>
      <c r="M3" s="1">
        <v>641.12259821279599</v>
      </c>
      <c r="N3" s="1">
        <v>597.58298689460298</v>
      </c>
      <c r="O3" s="1">
        <v>1919.6752373183899</v>
      </c>
      <c r="P3" s="1">
        <v>2509.5206635815398</v>
      </c>
      <c r="Q3" s="1">
        <v>2842.5949590893902</v>
      </c>
      <c r="R3" s="1">
        <v>5374.5358523664399</v>
      </c>
      <c r="S3" s="1">
        <v>2047.3594199065999</v>
      </c>
      <c r="T3" s="1">
        <v>51</v>
      </c>
      <c r="U3" s="9">
        <f>D3/$C3*100</f>
        <v>18.170877366314897</v>
      </c>
      <c r="V3" s="9">
        <f>E3/$C3*100</f>
        <v>15.059738408867872</v>
      </c>
      <c r="W3" s="9">
        <f>F3/$C3*100</f>
        <v>17.700344463466077</v>
      </c>
      <c r="X3" s="9">
        <f>G3/$C3*100</f>
        <v>20.707753538166177</v>
      </c>
      <c r="Y3" s="9">
        <f>H3/$C3*100</f>
        <v>18.145866889730179</v>
      </c>
      <c r="Z3" s="9">
        <f>I3/$C3*100</f>
        <v>8.6780814116657474</v>
      </c>
      <c r="AA3" s="9">
        <f>J3/$C3*100</f>
        <v>1.5373379217890237</v>
      </c>
      <c r="AB3" s="9">
        <f>L3/$K3*100</f>
        <v>1.7944249490037454</v>
      </c>
      <c r="AC3" s="9">
        <f>M3/$K3*100</f>
        <v>3.9518117902558521</v>
      </c>
      <c r="AD3" s="9">
        <f>N3/$K3*100</f>
        <v>3.6834382376310799</v>
      </c>
      <c r="AE3" s="9">
        <f>O3/$K3*100</f>
        <v>11.832674838547911</v>
      </c>
      <c r="AF3" s="9">
        <f>P3/$K3*100</f>
        <v>15.468419571978027</v>
      </c>
      <c r="AG3" s="9">
        <f>Q3/$K3*100</f>
        <v>17.521454251598236</v>
      </c>
      <c r="AH3" s="9">
        <f>R3/$K3*100</f>
        <v>33.128069744758804</v>
      </c>
      <c r="AI3" s="9">
        <f>S3/$K3*100</f>
        <v>12.6197066162264</v>
      </c>
    </row>
    <row r="4" spans="1:35" x14ac:dyDescent="0.25">
      <c r="A4" t="s">
        <v>20</v>
      </c>
      <c r="B4" t="s">
        <v>39</v>
      </c>
      <c r="C4" s="1">
        <v>21072</v>
      </c>
      <c r="D4" s="1">
        <v>3987.08485141757</v>
      </c>
      <c r="E4" s="1">
        <v>3250.3064605260001</v>
      </c>
      <c r="F4" s="1">
        <v>4030.3949786583898</v>
      </c>
      <c r="G4" s="1">
        <v>4036.9457422266</v>
      </c>
      <c r="H4" s="1">
        <v>3534.10966884551</v>
      </c>
      <c r="I4" s="1">
        <v>1884.6969340758701</v>
      </c>
      <c r="J4" s="1">
        <v>348.46136425005801</v>
      </c>
      <c r="K4" s="1">
        <v>17205.2733055151</v>
      </c>
      <c r="L4" s="1">
        <v>270.28769093067399</v>
      </c>
      <c r="M4" s="1">
        <v>549.09839050990297</v>
      </c>
      <c r="N4" s="1">
        <v>744.18509651883403</v>
      </c>
      <c r="O4" s="1">
        <v>2162.4983716094198</v>
      </c>
      <c r="P4" s="1">
        <v>2902.8090468472901</v>
      </c>
      <c r="Q4" s="1">
        <v>2725.19618165056</v>
      </c>
      <c r="R4" s="1">
        <v>5207.5965311915797</v>
      </c>
      <c r="S4" s="1">
        <v>2643.6019962568298</v>
      </c>
      <c r="T4" s="1">
        <v>52</v>
      </c>
      <c r="U4" s="9">
        <f>D4/$C4*100</f>
        <v>18.921245498374955</v>
      </c>
      <c r="V4" s="9">
        <f>E4/$C4*100</f>
        <v>15.424764903787016</v>
      </c>
      <c r="W4" s="9">
        <f>F4/$C4*100</f>
        <v>19.126779511476794</v>
      </c>
      <c r="X4" s="9">
        <f>G4/$C4*100</f>
        <v>19.157867037901479</v>
      </c>
      <c r="Y4" s="9">
        <f>H4/$C4*100</f>
        <v>16.771591063237992</v>
      </c>
      <c r="Z4" s="9">
        <f>I4/$C4*100</f>
        <v>8.9440818815293746</v>
      </c>
      <c r="AA4" s="9">
        <f>J4/$C4*100</f>
        <v>1.6536701036923784</v>
      </c>
      <c r="AB4" s="9">
        <f>L4/$K4*100</f>
        <v>1.570958427286558</v>
      </c>
      <c r="AC4" s="9">
        <f>M4/$K4*100</f>
        <v>3.1914540429525817</v>
      </c>
      <c r="AD4" s="9">
        <f>N4/$K4*100</f>
        <v>4.3253314452162037</v>
      </c>
      <c r="AE4" s="9">
        <f>O4/$K4*100</f>
        <v>12.568811510342224</v>
      </c>
      <c r="AF4" s="9">
        <f>P4/$K4*100</f>
        <v>16.871624154420164</v>
      </c>
      <c r="AG4" s="9">
        <f>Q4/$K4*100</f>
        <v>15.839307712577902</v>
      </c>
      <c r="AH4" s="9">
        <f>R4/$K4*100</f>
        <v>30.267444397540029</v>
      </c>
      <c r="AI4" s="9">
        <f>S4/$K4*100</f>
        <v>15.365068309664288</v>
      </c>
    </row>
    <row r="5" spans="1:35" x14ac:dyDescent="0.25">
      <c r="A5" t="s">
        <v>21</v>
      </c>
      <c r="B5" t="s">
        <v>40</v>
      </c>
      <c r="C5" s="1">
        <v>17773</v>
      </c>
      <c r="D5" s="1">
        <v>3000.11663505359</v>
      </c>
      <c r="E5" s="1">
        <v>2326.5517366993399</v>
      </c>
      <c r="F5" s="1">
        <v>3034.1563813397302</v>
      </c>
      <c r="G5" s="1">
        <v>3749.8391149026902</v>
      </c>
      <c r="H5" s="1">
        <v>3546.8889405090199</v>
      </c>
      <c r="I5" s="1">
        <v>1806.06414124865</v>
      </c>
      <c r="J5" s="1">
        <v>309.38305024697701</v>
      </c>
      <c r="K5" s="1">
        <v>14792.1349578524</v>
      </c>
      <c r="L5" s="1">
        <v>438.37860064048903</v>
      </c>
      <c r="M5" s="1">
        <v>612.40276683047296</v>
      </c>
      <c r="N5" s="1">
        <v>456.24285504579399</v>
      </c>
      <c r="O5" s="1">
        <v>1573.16366726359</v>
      </c>
      <c r="P5" s="1">
        <v>2281.5687772207598</v>
      </c>
      <c r="Q5" s="1">
        <v>2478.8363078853999</v>
      </c>
      <c r="R5" s="1">
        <v>5112.9544373815597</v>
      </c>
      <c r="S5" s="1">
        <v>1838.58754558435</v>
      </c>
      <c r="T5" s="1">
        <v>81</v>
      </c>
      <c r="U5" s="9">
        <f>D5/$C5*100</f>
        <v>16.880192623944129</v>
      </c>
      <c r="V5" s="9">
        <f>E5/$C5*100</f>
        <v>13.09037155628954</v>
      </c>
      <c r="W5" s="9">
        <f>F5/$C5*100</f>
        <v>17.071717669159568</v>
      </c>
      <c r="X5" s="9">
        <f>G5/$C5*100</f>
        <v>21.098515247300345</v>
      </c>
      <c r="Y5" s="9">
        <f>H5/$C5*100</f>
        <v>19.956613630276372</v>
      </c>
      <c r="Z5" s="9">
        <f>I5/$C5*100</f>
        <v>10.161841789504585</v>
      </c>
      <c r="AA5" s="9">
        <f>J5/$C5*100</f>
        <v>1.7407474835254431</v>
      </c>
      <c r="AB5" s="9">
        <f>L5/$K5*100</f>
        <v>2.9635924894518073</v>
      </c>
      <c r="AC5" s="9">
        <f>M5/$K5*100</f>
        <v>4.1400566488570272</v>
      </c>
      <c r="AD5" s="9">
        <f>N5/$K5*100</f>
        <v>3.0843610901724339</v>
      </c>
      <c r="AE5" s="9">
        <f>O5/$K5*100</f>
        <v>10.635135981019944</v>
      </c>
      <c r="AF5" s="9">
        <f>P5/$K5*100</f>
        <v>15.424202008173198</v>
      </c>
      <c r="AG5" s="9">
        <f>Q5/$K5*100</f>
        <v>16.75779943157908</v>
      </c>
      <c r="AH5" s="9">
        <f>R5/$K5*100</f>
        <v>34.56535822550314</v>
      </c>
      <c r="AI5" s="9">
        <f>S5/$K5*100</f>
        <v>12.429494125243473</v>
      </c>
    </row>
    <row r="6" spans="1:35" x14ac:dyDescent="0.25">
      <c r="A6" t="s">
        <v>22</v>
      </c>
      <c r="B6" t="s">
        <v>41</v>
      </c>
      <c r="C6" s="1">
        <v>9287.0000000000091</v>
      </c>
      <c r="D6" s="1">
        <v>1430.52480018039</v>
      </c>
      <c r="E6" s="1">
        <v>1294.8550865821401</v>
      </c>
      <c r="F6" s="1">
        <v>1583.8365118418301</v>
      </c>
      <c r="G6" s="1">
        <v>2165.8516194547201</v>
      </c>
      <c r="H6" s="1">
        <v>1890.0813333082699</v>
      </c>
      <c r="I6" s="1">
        <v>836.01906343128996</v>
      </c>
      <c r="J6" s="1">
        <v>85.831585201370601</v>
      </c>
      <c r="K6" s="1">
        <v>7857.1770711967401</v>
      </c>
      <c r="L6" s="1">
        <v>34.897661576240502</v>
      </c>
      <c r="M6" s="1">
        <v>347.97080465543502</v>
      </c>
      <c r="N6" s="1">
        <v>759.42699037664795</v>
      </c>
      <c r="O6" s="1">
        <v>1372.5963595852299</v>
      </c>
      <c r="P6" s="1">
        <v>1141.7725529941299</v>
      </c>
      <c r="Q6" s="1">
        <v>837.60743535821905</v>
      </c>
      <c r="R6" s="1">
        <v>2616.2620041138698</v>
      </c>
      <c r="S6" s="1">
        <v>746.64326253696595</v>
      </c>
      <c r="T6" s="1">
        <v>7</v>
      </c>
      <c r="U6" s="9">
        <f>D6/$C6*100</f>
        <v>15.403518899325816</v>
      </c>
      <c r="V6" s="9">
        <f>E6/$C6*100</f>
        <v>13.942662717585213</v>
      </c>
      <c r="W6" s="9">
        <f>F6/$C6*100</f>
        <v>17.054339526669846</v>
      </c>
      <c r="X6" s="9">
        <f>G6/$C6*100</f>
        <v>23.321326795033034</v>
      </c>
      <c r="Y6" s="9">
        <f>H6/$C6*100</f>
        <v>20.351904095060494</v>
      </c>
      <c r="Z6" s="9">
        <f>I6/$C6*100</f>
        <v>9.0020357858435354</v>
      </c>
      <c r="AA6" s="9">
        <f>J6/$C6*100</f>
        <v>0.92421218048207732</v>
      </c>
      <c r="AB6" s="9">
        <f>L6/$K6*100</f>
        <v>0.4441501223660877</v>
      </c>
      <c r="AC6" s="9">
        <f>M6/$K6*100</f>
        <v>4.428700047133276</v>
      </c>
      <c r="AD6" s="9">
        <f>N6/$K6*100</f>
        <v>9.6653923348704449</v>
      </c>
      <c r="AE6" s="9">
        <f>O6/$K6*100</f>
        <v>17.4693321424175</v>
      </c>
      <c r="AF6" s="9">
        <f>P6/$K6*100</f>
        <v>14.531587396441667</v>
      </c>
      <c r="AG6" s="9">
        <f>Q6/$K6*100</f>
        <v>10.660411847262106</v>
      </c>
      <c r="AH6" s="9">
        <f>R6/$K6*100</f>
        <v>33.297735056839983</v>
      </c>
      <c r="AI6" s="9">
        <f>S6/$K6*100</f>
        <v>9.5026910526689132</v>
      </c>
    </row>
    <row r="7" spans="1:35" x14ac:dyDescent="0.25">
      <c r="A7" t="s">
        <v>23</v>
      </c>
      <c r="B7" t="s">
        <v>42</v>
      </c>
      <c r="C7" s="1">
        <v>6118</v>
      </c>
      <c r="D7" s="1">
        <v>1012.85329378071</v>
      </c>
      <c r="E7" s="1">
        <v>825.09247132167002</v>
      </c>
      <c r="F7" s="1">
        <v>1047.03269238134</v>
      </c>
      <c r="G7" s="1">
        <v>1401.2256308953199</v>
      </c>
      <c r="H7" s="1">
        <v>1334.4234600935999</v>
      </c>
      <c r="I7" s="1">
        <v>476.14485220333302</v>
      </c>
      <c r="J7" s="1">
        <v>21.227599324027398</v>
      </c>
      <c r="K7" s="1">
        <v>5159.7813932818299</v>
      </c>
      <c r="L7" s="1">
        <v>20.1822911309436</v>
      </c>
      <c r="M7" s="1">
        <v>161.36229898575999</v>
      </c>
      <c r="N7" s="1">
        <v>522.35795361513499</v>
      </c>
      <c r="O7" s="1">
        <v>831.81685524677505</v>
      </c>
      <c r="P7" s="1">
        <v>748.23829156488</v>
      </c>
      <c r="Q7" s="1">
        <v>627.26070288001995</v>
      </c>
      <c r="R7" s="1">
        <v>1729.4846631459</v>
      </c>
      <c r="S7" s="1">
        <v>519.07833671240905</v>
      </c>
      <c r="T7" s="1">
        <v>8</v>
      </c>
      <c r="U7" s="9">
        <f>D7/$C7*100</f>
        <v>16.555300650224094</v>
      </c>
      <c r="V7" s="9">
        <f>E7/$C7*100</f>
        <v>13.486310417157076</v>
      </c>
      <c r="W7" s="9">
        <f>F7/$C7*100</f>
        <v>17.113970127187642</v>
      </c>
      <c r="X7" s="9">
        <f>G7/$C7*100</f>
        <v>22.903328389920233</v>
      </c>
      <c r="Y7" s="9">
        <f>H7/$C7*100</f>
        <v>21.811432822713304</v>
      </c>
      <c r="Z7" s="9">
        <f>I7/$C7*100</f>
        <v>7.7826880059387555</v>
      </c>
      <c r="AA7" s="9">
        <f>J7/$C7*100</f>
        <v>0.34696958685889828</v>
      </c>
      <c r="AB7" s="9">
        <f>L7/$K7*100</f>
        <v>0.39114624424246874</v>
      </c>
      <c r="AC7" s="9">
        <f>M7/$K7*100</f>
        <v>3.1273088273828407</v>
      </c>
      <c r="AD7" s="9">
        <f>N7/$K7*100</f>
        <v>10.123645050064692</v>
      </c>
      <c r="AE7" s="9">
        <f>O7/$K7*100</f>
        <v>16.121164674337219</v>
      </c>
      <c r="AF7" s="9">
        <f>P7/$K7*100</f>
        <v>14.50135644388163</v>
      </c>
      <c r="AG7" s="9">
        <f>Q7/$K7*100</f>
        <v>12.156730199785786</v>
      </c>
      <c r="AH7" s="9">
        <f>R7/$K7*100</f>
        <v>33.518564670157033</v>
      </c>
      <c r="AI7" s="9">
        <f>S7/$K7*100</f>
        <v>10.060083890148187</v>
      </c>
    </row>
    <row r="8" spans="1:35" x14ac:dyDescent="0.25">
      <c r="A8" t="s">
        <v>24</v>
      </c>
      <c r="B8" t="s">
        <v>43</v>
      </c>
      <c r="C8" s="1">
        <v>25121</v>
      </c>
      <c r="D8" s="1">
        <v>3743.262996083</v>
      </c>
      <c r="E8" s="1">
        <v>3442.4721962531298</v>
      </c>
      <c r="F8" s="1">
        <v>3949.7131650803899</v>
      </c>
      <c r="G8" s="1">
        <v>5605.4321649366602</v>
      </c>
      <c r="H8" s="1">
        <v>5329.1612257123197</v>
      </c>
      <c r="I8" s="1">
        <v>2686.8481067377802</v>
      </c>
      <c r="J8" s="1">
        <v>364.11014519673699</v>
      </c>
      <c r="K8" s="1">
        <v>21360.628017363801</v>
      </c>
      <c r="L8" s="1">
        <v>144.26821952053399</v>
      </c>
      <c r="M8" s="1">
        <v>956.45183252471099</v>
      </c>
      <c r="N8" s="1">
        <v>921.38189985873601</v>
      </c>
      <c r="O8" s="1">
        <v>2213.3153888951501</v>
      </c>
      <c r="P8" s="1">
        <v>3397.9802767811798</v>
      </c>
      <c r="Q8" s="1">
        <v>3445.2265455513698</v>
      </c>
      <c r="R8" s="1">
        <v>7568.4403660216403</v>
      </c>
      <c r="S8" s="1">
        <v>2713.5634882105101</v>
      </c>
      <c r="T8" s="1">
        <v>16</v>
      </c>
      <c r="U8" s="9">
        <f>D8/$C8*100</f>
        <v>14.900931475988216</v>
      </c>
      <c r="V8" s="9">
        <f>E8/$C8*100</f>
        <v>13.703563537491062</v>
      </c>
      <c r="W8" s="9">
        <f>F8/$C8*100</f>
        <v>15.722754528404085</v>
      </c>
      <c r="X8" s="9">
        <f>G8/$C8*100</f>
        <v>22.313730205551771</v>
      </c>
      <c r="Y8" s="9">
        <f>H8/$C8*100</f>
        <v>21.213969291478524</v>
      </c>
      <c r="Z8" s="9">
        <f>I8/$C8*100</f>
        <v>10.695625599051709</v>
      </c>
      <c r="AA8" s="9">
        <f>J8/$C8*100</f>
        <v>1.4494253620347</v>
      </c>
      <c r="AB8" s="9">
        <f>L8/$K8*100</f>
        <v>0.67539315512287401</v>
      </c>
      <c r="AC8" s="9">
        <f>M8/$K8*100</f>
        <v>4.4776391019366226</v>
      </c>
      <c r="AD8" s="9">
        <f>N8/$K8*100</f>
        <v>4.3134588510682157</v>
      </c>
      <c r="AE8" s="9">
        <f>O8/$K8*100</f>
        <v>10.361658782204215</v>
      </c>
      <c r="AF8" s="9">
        <f>P8/$K8*100</f>
        <v>15.907679652578576</v>
      </c>
      <c r="AG8" s="9">
        <f>Q8/$K8*100</f>
        <v>16.128863546290802</v>
      </c>
      <c r="AH8" s="9">
        <f>R8/$K8*100</f>
        <v>35.431731500915355</v>
      </c>
      <c r="AI8" s="9">
        <f>S8/$K8*100</f>
        <v>12.703575409883486</v>
      </c>
    </row>
    <row r="9" spans="1:35" x14ac:dyDescent="0.25">
      <c r="A9" t="s">
        <v>25</v>
      </c>
      <c r="B9" t="s">
        <v>44</v>
      </c>
      <c r="C9" s="1">
        <v>25585</v>
      </c>
      <c r="D9" s="1">
        <v>4473.7450136341504</v>
      </c>
      <c r="E9" s="1">
        <v>4084.6449097677601</v>
      </c>
      <c r="F9" s="1">
        <v>4609.4956318323902</v>
      </c>
      <c r="G9" s="1">
        <v>5566.0865561043402</v>
      </c>
      <c r="H9" s="1">
        <v>4516.7371342160804</v>
      </c>
      <c r="I9" s="1">
        <v>2043.96325507968</v>
      </c>
      <c r="J9" s="1">
        <v>290.32749936555598</v>
      </c>
      <c r="K9" s="1">
        <v>20988.913137483702</v>
      </c>
      <c r="L9" s="1">
        <v>80.988591031630904</v>
      </c>
      <c r="M9" s="1">
        <v>628.40391068298004</v>
      </c>
      <c r="N9" s="1">
        <v>1029.1840208583001</v>
      </c>
      <c r="O9" s="1">
        <v>3098.6150277770798</v>
      </c>
      <c r="P9" s="1">
        <v>3941.1640445840098</v>
      </c>
      <c r="Q9" s="1">
        <v>3345.3264119588898</v>
      </c>
      <c r="R9" s="1">
        <v>6112.5227329839199</v>
      </c>
      <c r="S9" s="1">
        <v>2752.7083976069098</v>
      </c>
      <c r="T9" s="1">
        <v>12</v>
      </c>
      <c r="U9" s="9">
        <f>D9/$C9*100</f>
        <v>17.485812052507914</v>
      </c>
      <c r="V9" s="9">
        <f>E9/$C9*100</f>
        <v>15.964998670188626</v>
      </c>
      <c r="W9" s="9">
        <f>F9/$C9*100</f>
        <v>18.016398795514522</v>
      </c>
      <c r="X9" s="9">
        <f>G9/$C9*100</f>
        <v>21.755272839962245</v>
      </c>
      <c r="Y9" s="9">
        <f>H9/$C9*100</f>
        <v>17.653848482376709</v>
      </c>
      <c r="Z9" s="9">
        <f>I9/$C9*100</f>
        <v>7.9889124685545436</v>
      </c>
      <c r="AA9" s="9">
        <f>J9/$C9*100</f>
        <v>1.1347566908952744</v>
      </c>
      <c r="AB9" s="9">
        <f>L9/$K9*100</f>
        <v>0.38586367241186453</v>
      </c>
      <c r="AC9" s="9">
        <f>M9/$K9*100</f>
        <v>2.9939802340728421</v>
      </c>
      <c r="AD9" s="9">
        <f>N9/$K9*100</f>
        <v>4.9034650537492572</v>
      </c>
      <c r="AE9" s="9">
        <f>O9/$K9*100</f>
        <v>14.763103775217983</v>
      </c>
      <c r="AF9" s="9">
        <f>P9/$K9*100</f>
        <v>18.777361261005744</v>
      </c>
      <c r="AG9" s="9">
        <f>Q9/$K9*100</f>
        <v>15.93854045726901</v>
      </c>
      <c r="AH9" s="9">
        <f>R9/$K9*100</f>
        <v>29.12262627866939</v>
      </c>
      <c r="AI9" s="9">
        <f>S9/$K9*100</f>
        <v>13.115059267604002</v>
      </c>
    </row>
    <row r="10" spans="1:35" x14ac:dyDescent="0.25">
      <c r="A10" t="s">
        <v>26</v>
      </c>
      <c r="B10" t="s">
        <v>45</v>
      </c>
      <c r="C10" s="1">
        <v>17457</v>
      </c>
      <c r="D10" s="1">
        <v>2854.6668867523099</v>
      </c>
      <c r="E10" s="1">
        <v>2727.67543319076</v>
      </c>
      <c r="F10" s="1">
        <v>2868.5302441400299</v>
      </c>
      <c r="G10" s="1">
        <v>3761.4102700354501</v>
      </c>
      <c r="H10" s="1">
        <v>3279.5116292970001</v>
      </c>
      <c r="I10" s="1">
        <v>1729.2925572205299</v>
      </c>
      <c r="J10" s="1">
        <v>235.91297936391899</v>
      </c>
      <c r="K10" s="1">
        <v>14665.474163045399</v>
      </c>
      <c r="L10" s="1">
        <v>213.99839718295499</v>
      </c>
      <c r="M10" s="1">
        <v>449.388666614057</v>
      </c>
      <c r="N10" s="1">
        <v>605.59077537576195</v>
      </c>
      <c r="O10" s="1">
        <v>1596.1040743871299</v>
      </c>
      <c r="P10" s="1">
        <v>2264.9034735058699</v>
      </c>
      <c r="Q10" s="1">
        <v>2421.36649125042</v>
      </c>
      <c r="R10" s="1">
        <v>4791.0805048137299</v>
      </c>
      <c r="S10" s="1">
        <v>2323.0417799154202</v>
      </c>
      <c r="T10" s="1">
        <v>56</v>
      </c>
      <c r="U10" s="9">
        <f>D10/$C10*100</f>
        <v>16.352562792875695</v>
      </c>
      <c r="V10" s="9">
        <f>E10/$C10*100</f>
        <v>15.62510988824403</v>
      </c>
      <c r="W10" s="9">
        <f>F10/$C10*100</f>
        <v>16.431977110271124</v>
      </c>
      <c r="X10" s="9">
        <f>G10/$C10*100</f>
        <v>21.546716331760614</v>
      </c>
      <c r="Y10" s="9">
        <f>H10/$C10*100</f>
        <v>18.786226896356766</v>
      </c>
      <c r="Z10" s="9">
        <f>I10/$C10*100</f>
        <v>9.9060122427709807</v>
      </c>
      <c r="AA10" s="9">
        <f>J10/$C10*100</f>
        <v>1.3513947377207938</v>
      </c>
      <c r="AB10" s="9">
        <f>L10/$K10*100</f>
        <v>1.4591986239503665</v>
      </c>
      <c r="AC10" s="9">
        <f>M10/$K10*100</f>
        <v>3.0642627822184099</v>
      </c>
      <c r="AD10" s="9">
        <f>N10/$K10*100</f>
        <v>4.1293637603736801</v>
      </c>
      <c r="AE10" s="9">
        <f>O10/$K10*100</f>
        <v>10.883412678255242</v>
      </c>
      <c r="AF10" s="9">
        <f>P10/$K10*100</f>
        <v>15.443779371369097</v>
      </c>
      <c r="AG10" s="9">
        <f>Q10/$K10*100</f>
        <v>16.510659419058324</v>
      </c>
      <c r="AH10" s="9">
        <f>R10/$K10*100</f>
        <v>32.66911421716231</v>
      </c>
      <c r="AI10" s="9">
        <f>S10/$K10*100</f>
        <v>15.840209147612194</v>
      </c>
    </row>
    <row r="11" spans="1:35" x14ac:dyDescent="0.25">
      <c r="A11" t="s">
        <v>27</v>
      </c>
      <c r="B11" t="s">
        <v>46</v>
      </c>
      <c r="C11" s="1">
        <v>17513</v>
      </c>
      <c r="D11" s="1">
        <v>2750.1103229966998</v>
      </c>
      <c r="E11" s="1">
        <v>2607.6906369901999</v>
      </c>
      <c r="F11" s="1">
        <v>2831.2914849326698</v>
      </c>
      <c r="G11" s="1">
        <v>3602.4247147962501</v>
      </c>
      <c r="H11" s="1">
        <v>3546.7020072257001</v>
      </c>
      <c r="I11" s="1">
        <v>1884.50841185015</v>
      </c>
      <c r="J11" s="1">
        <v>290.27242120834097</v>
      </c>
      <c r="K11" s="1">
        <v>14675.229679119901</v>
      </c>
      <c r="L11" s="1">
        <v>288.47001380482902</v>
      </c>
      <c r="M11" s="1">
        <v>546.73198346216702</v>
      </c>
      <c r="N11" s="1">
        <v>529.45599571549599</v>
      </c>
      <c r="O11" s="1">
        <v>1653.0358085477801</v>
      </c>
      <c r="P11" s="1">
        <v>2407.3551714171199</v>
      </c>
      <c r="Q11" s="1">
        <v>2292.38481151423</v>
      </c>
      <c r="R11" s="1">
        <v>5013.2260761889002</v>
      </c>
      <c r="S11" s="1">
        <v>1944.5698184693599</v>
      </c>
      <c r="T11" s="1">
        <v>47</v>
      </c>
      <c r="U11" s="9">
        <f>D11/$C11*100</f>
        <v>15.703250859342774</v>
      </c>
      <c r="V11" s="9">
        <f>E11/$C11*100</f>
        <v>14.890028190431106</v>
      </c>
      <c r="W11" s="9">
        <f>F11/$C11*100</f>
        <v>16.166798863316792</v>
      </c>
      <c r="X11" s="9">
        <f>G11/$C11*100</f>
        <v>20.570003510513619</v>
      </c>
      <c r="Y11" s="9">
        <f>H11/$C11*100</f>
        <v>20.251824400306631</v>
      </c>
      <c r="Z11" s="9">
        <f>I11/$C11*100</f>
        <v>10.760625888483698</v>
      </c>
      <c r="AA11" s="9">
        <f>J11/$C11*100</f>
        <v>1.6574682876054416</v>
      </c>
      <c r="AB11" s="9">
        <f>L11/$K11*100</f>
        <v>1.9656933493536237</v>
      </c>
      <c r="AC11" s="9">
        <f>M11/$K11*100</f>
        <v>3.7255429415190964</v>
      </c>
      <c r="AD11" s="9">
        <f>N11/$K11*100</f>
        <v>3.6078208470482243</v>
      </c>
      <c r="AE11" s="9">
        <f>O11/$K11*100</f>
        <v>11.26412222971706</v>
      </c>
      <c r="AF11" s="9">
        <f>P11/$K11*100</f>
        <v>16.404207798139847</v>
      </c>
      <c r="AG11" s="9">
        <f>Q11/$K11*100</f>
        <v>15.620776380596372</v>
      </c>
      <c r="AH11" s="9">
        <f>R11/$K11*100</f>
        <v>34.161142181793451</v>
      </c>
      <c r="AI11" s="9">
        <f>S11/$K11*100</f>
        <v>13.250694271832202</v>
      </c>
    </row>
    <row r="12" spans="1:35" x14ac:dyDescent="0.25">
      <c r="A12" t="s">
        <v>28</v>
      </c>
      <c r="B12" t="s">
        <v>47</v>
      </c>
      <c r="C12" s="1">
        <v>24085</v>
      </c>
      <c r="D12" s="1">
        <v>4010.3073659632601</v>
      </c>
      <c r="E12" s="1">
        <v>3674.15165486868</v>
      </c>
      <c r="F12" s="1">
        <v>4033.3905003503201</v>
      </c>
      <c r="G12" s="1">
        <v>5170.9365327401001</v>
      </c>
      <c r="H12" s="1">
        <v>4573.2838053771602</v>
      </c>
      <c r="I12" s="1">
        <v>2325.5483371713399</v>
      </c>
      <c r="J12" s="1">
        <v>297.38180352915299</v>
      </c>
      <c r="K12" s="1">
        <v>20146.600698294402</v>
      </c>
      <c r="L12" s="1">
        <v>195.50348422700901</v>
      </c>
      <c r="M12" s="1">
        <v>731.36968722569497</v>
      </c>
      <c r="N12" s="1">
        <v>601.26845432667096</v>
      </c>
      <c r="O12" s="1">
        <v>2069.0244431719598</v>
      </c>
      <c r="P12" s="1">
        <v>2890.5769453185899</v>
      </c>
      <c r="Q12" s="1">
        <v>3926.1563655427799</v>
      </c>
      <c r="R12" s="1">
        <v>6627.7577432237103</v>
      </c>
      <c r="S12" s="1">
        <v>3104.9435752579702</v>
      </c>
      <c r="T12" s="1">
        <v>40</v>
      </c>
      <c r="U12" s="9">
        <f>D12/$C12*100</f>
        <v>16.650642997563878</v>
      </c>
      <c r="V12" s="9">
        <f>E12/$C12*100</f>
        <v>15.254937325591364</v>
      </c>
      <c r="W12" s="9">
        <f>F12/$C12*100</f>
        <v>16.746483289808261</v>
      </c>
      <c r="X12" s="9">
        <f>G12/$C12*100</f>
        <v>21.469530964252023</v>
      </c>
      <c r="Y12" s="9">
        <f>H12/$C12*100</f>
        <v>18.98809966940901</v>
      </c>
      <c r="Z12" s="9">
        <f>I12/$C12*100</f>
        <v>9.6555878645270496</v>
      </c>
      <c r="AA12" s="9">
        <f>J12/$C12*100</f>
        <v>1.2347178888484658</v>
      </c>
      <c r="AB12" s="9">
        <f>L12/$K12*100</f>
        <v>0.97040432356194062</v>
      </c>
      <c r="AC12" s="9">
        <f>M12/$K12*100</f>
        <v>3.6302386600018943</v>
      </c>
      <c r="AD12" s="9">
        <f>N12/$K12*100</f>
        <v>2.984466031421241</v>
      </c>
      <c r="AE12" s="9">
        <f>O12/$K12*100</f>
        <v>10.269843901493129</v>
      </c>
      <c r="AF12" s="9">
        <f>P12/$K12*100</f>
        <v>14.347715471242273</v>
      </c>
      <c r="AG12" s="9">
        <f>Q12/$K12*100</f>
        <v>19.48793458677704</v>
      </c>
      <c r="AH12" s="9">
        <f>R12/$K12*100</f>
        <v>32.89764780906593</v>
      </c>
      <c r="AI12" s="9">
        <f>S12/$K12*100</f>
        <v>15.411749216436462</v>
      </c>
    </row>
    <row r="13" spans="1:35" x14ac:dyDescent="0.25">
      <c r="A13" t="s">
        <v>29</v>
      </c>
      <c r="B13" t="s">
        <v>48</v>
      </c>
      <c r="C13" s="1">
        <v>25294</v>
      </c>
      <c r="D13" s="1">
        <v>4148.5130423485598</v>
      </c>
      <c r="E13" s="1">
        <v>3835.8122889607598</v>
      </c>
      <c r="F13" s="1">
        <v>4394.9433623798204</v>
      </c>
      <c r="G13" s="1">
        <v>5208.5111437879996</v>
      </c>
      <c r="H13" s="1">
        <v>4730.0368665920196</v>
      </c>
      <c r="I13" s="1">
        <v>2577.30401202849</v>
      </c>
      <c r="J13" s="1">
        <v>398.87928390237698</v>
      </c>
      <c r="K13" s="1">
        <v>21072.9151163508</v>
      </c>
      <c r="L13" s="1">
        <v>50.2860857776693</v>
      </c>
      <c r="M13" s="1">
        <v>833.43813302050103</v>
      </c>
      <c r="N13" s="1">
        <v>1145.57812292264</v>
      </c>
      <c r="O13" s="1">
        <v>2628.5571666706901</v>
      </c>
      <c r="P13" s="1">
        <v>3141.6250324047401</v>
      </c>
      <c r="Q13" s="1">
        <v>3290.7257390274899</v>
      </c>
      <c r="R13" s="1">
        <v>7213.07462349856</v>
      </c>
      <c r="S13" s="1">
        <v>2769.6302130285699</v>
      </c>
      <c r="T13" s="1">
        <v>9</v>
      </c>
      <c r="U13" s="9">
        <f>D13/$C13*100</f>
        <v>16.401174358933186</v>
      </c>
      <c r="V13" s="9">
        <f>E13/$C13*100</f>
        <v>15.164909816402151</v>
      </c>
      <c r="W13" s="9">
        <f>F13/$C13*100</f>
        <v>17.375438295168106</v>
      </c>
      <c r="X13" s="9">
        <f>G13/$C13*100</f>
        <v>20.591884019087527</v>
      </c>
      <c r="Y13" s="9">
        <f>H13/$C13*100</f>
        <v>18.700232729469519</v>
      </c>
      <c r="Z13" s="9">
        <f>I13/$C13*100</f>
        <v>10.189388835409543</v>
      </c>
      <c r="AA13" s="9">
        <f>J13/$C13*100</f>
        <v>1.5769719455300744</v>
      </c>
      <c r="AB13" s="9">
        <f>L13/$K13*100</f>
        <v>0.23862899603601379</v>
      </c>
      <c r="AC13" s="9">
        <f>M13/$K13*100</f>
        <v>3.9550205959583806</v>
      </c>
      <c r="AD13" s="9">
        <f>N13/$K13*100</f>
        <v>5.4362584227075832</v>
      </c>
      <c r="AE13" s="9">
        <f>O13/$K13*100</f>
        <v>12.473628599353832</v>
      </c>
      <c r="AF13" s="9">
        <f>P13/$K13*100</f>
        <v>14.908355180376088</v>
      </c>
      <c r="AG13" s="9">
        <f>Q13/$K13*100</f>
        <v>15.615901838251913</v>
      </c>
      <c r="AH13" s="9">
        <f>R13/$K13*100</f>
        <v>34.229125793335655</v>
      </c>
      <c r="AI13" s="9">
        <f>S13/$K13*100</f>
        <v>13.14308057398082</v>
      </c>
    </row>
    <row r="14" spans="1:35" x14ac:dyDescent="0.25">
      <c r="A14" t="s">
        <v>30</v>
      </c>
      <c r="B14" t="s">
        <v>49</v>
      </c>
      <c r="C14" s="1">
        <v>12832</v>
      </c>
      <c r="D14" s="1">
        <v>2297.2890500521298</v>
      </c>
      <c r="E14" s="1">
        <v>1879.68408076373</v>
      </c>
      <c r="F14" s="1">
        <v>2140.9001744645202</v>
      </c>
      <c r="G14" s="1">
        <v>2848.8227647836302</v>
      </c>
      <c r="H14" s="1">
        <v>2347.0386627647999</v>
      </c>
      <c r="I14" s="1">
        <v>1168.2508033408001</v>
      </c>
      <c r="J14" s="1">
        <v>150.014463830387</v>
      </c>
      <c r="K14" s="1">
        <v>10555.2794719744</v>
      </c>
      <c r="L14" s="1">
        <v>44.5215008945571</v>
      </c>
      <c r="M14" s="1">
        <v>448.26641889224499</v>
      </c>
      <c r="N14" s="1">
        <v>431.96890826029102</v>
      </c>
      <c r="O14" s="1">
        <v>1207.71264832675</v>
      </c>
      <c r="P14" s="1">
        <v>1622.3722796269701</v>
      </c>
      <c r="Q14" s="1">
        <v>1721.8435722032</v>
      </c>
      <c r="R14" s="1">
        <v>3383.7592435759002</v>
      </c>
      <c r="S14" s="1">
        <v>1694.83490019449</v>
      </c>
      <c r="T14" s="1">
        <v>10</v>
      </c>
      <c r="U14" s="9">
        <f>D14/$C14*100</f>
        <v>17.902813669358867</v>
      </c>
      <c r="V14" s="9">
        <f>E14/$C14*100</f>
        <v>14.648410853832061</v>
      </c>
      <c r="W14" s="9">
        <f>F14/$C14*100</f>
        <v>16.684072431924253</v>
      </c>
      <c r="X14" s="9">
        <f>G14/$C14*100</f>
        <v>22.200925536032031</v>
      </c>
      <c r="Y14" s="9">
        <f>H14/$C14*100</f>
        <v>18.290513269675809</v>
      </c>
      <c r="Z14" s="9">
        <f>I14/$C14*100</f>
        <v>9.1041989038403983</v>
      </c>
      <c r="AA14" s="9">
        <f>J14/$C14*100</f>
        <v>1.169065335336557</v>
      </c>
      <c r="AB14" s="9">
        <f>L14/$K14*100</f>
        <v>0.42179367218809605</v>
      </c>
      <c r="AC14" s="9">
        <f>M14/$K14*100</f>
        <v>4.2468455722318765</v>
      </c>
      <c r="AD14" s="9">
        <f>N14/$K14*100</f>
        <v>4.092444064671362</v>
      </c>
      <c r="AE14" s="9">
        <f>O14/$K14*100</f>
        <v>11.441787510538017</v>
      </c>
      <c r="AF14" s="9">
        <f>P14/$K14*100</f>
        <v>15.370244662252416</v>
      </c>
      <c r="AG14" s="9">
        <f>Q14/$K14*100</f>
        <v>16.312628924462988</v>
      </c>
      <c r="AH14" s="9">
        <f>R14/$K14*100</f>
        <v>32.057504991319355</v>
      </c>
      <c r="AI14" s="9">
        <f>S14/$K14*100</f>
        <v>16.056750602335928</v>
      </c>
    </row>
    <row r="15" spans="1:35" x14ac:dyDescent="0.25">
      <c r="A15" t="s">
        <v>31</v>
      </c>
      <c r="B15" t="s">
        <v>50</v>
      </c>
      <c r="C15" s="1">
        <v>15436</v>
      </c>
      <c r="D15" s="1">
        <v>2505.2844808731002</v>
      </c>
      <c r="E15" s="1">
        <v>2059.3592900239601</v>
      </c>
      <c r="F15" s="1">
        <v>2572.0744621190902</v>
      </c>
      <c r="G15" s="1">
        <v>3583.8328567754902</v>
      </c>
      <c r="H15" s="1">
        <v>3169.5968047457</v>
      </c>
      <c r="I15" s="1">
        <v>1403.96181821149</v>
      </c>
      <c r="J15" s="1">
        <v>141.890287251177</v>
      </c>
      <c r="K15" s="1">
        <v>12952.0209044617</v>
      </c>
      <c r="L15" s="1">
        <v>88.306406942898604</v>
      </c>
      <c r="M15" s="1">
        <v>389.46548404536298</v>
      </c>
      <c r="N15" s="1">
        <v>665.88703863980004</v>
      </c>
      <c r="O15" s="1">
        <v>1695.9612294651599</v>
      </c>
      <c r="P15" s="1">
        <v>2030.2949611049601</v>
      </c>
      <c r="Q15" s="1">
        <v>2132.7515040168701</v>
      </c>
      <c r="R15" s="1">
        <v>4443.9000113475904</v>
      </c>
      <c r="S15" s="1">
        <v>1505.45426889904</v>
      </c>
      <c r="T15" s="1">
        <v>25</v>
      </c>
      <c r="U15" s="9">
        <f>D15/$C15*100</f>
        <v>16.230140456550274</v>
      </c>
      <c r="V15" s="9">
        <f>E15/$C15*100</f>
        <v>13.341275524902565</v>
      </c>
      <c r="W15" s="9">
        <f>F15/$C15*100</f>
        <v>16.662830151069514</v>
      </c>
      <c r="X15" s="9">
        <f>G15/$C15*100</f>
        <v>23.217367561385657</v>
      </c>
      <c r="Y15" s="9">
        <f>H15/$C15*100</f>
        <v>20.533796351034596</v>
      </c>
      <c r="Z15" s="9">
        <f>I15/$C15*100</f>
        <v>9.0953732716473841</v>
      </c>
      <c r="AA15" s="9">
        <f>J15/$C15*100</f>
        <v>0.91921668341006102</v>
      </c>
      <c r="AB15" s="9">
        <f>L15/$K15*100</f>
        <v>0.68179635899505764</v>
      </c>
      <c r="AC15" s="9">
        <f>M15/$K15*100</f>
        <v>3.0069862218273617</v>
      </c>
      <c r="AD15" s="9">
        <f>N15/$K15*100</f>
        <v>5.1411825502104911</v>
      </c>
      <c r="AE15" s="9">
        <f>O15/$K15*100</f>
        <v>13.094182305411017</v>
      </c>
      <c r="AF15" s="9">
        <f>P15/$K15*100</f>
        <v>15.675507135767253</v>
      </c>
      <c r="AG15" s="9">
        <f>Q15/$K15*100</f>
        <v>16.466553904975413</v>
      </c>
      <c r="AH15" s="9">
        <f>R15/$K15*100</f>
        <v>34.310475902774058</v>
      </c>
      <c r="AI15" s="9">
        <f>S15/$K15*100</f>
        <v>11.623315620039206</v>
      </c>
    </row>
    <row r="16" spans="1:35" x14ac:dyDescent="0.25">
      <c r="A16" t="s">
        <v>32</v>
      </c>
      <c r="B16" t="s">
        <v>51</v>
      </c>
      <c r="C16" s="1">
        <v>18020</v>
      </c>
      <c r="D16" s="1">
        <v>2705.2034141632698</v>
      </c>
      <c r="E16" s="1">
        <v>2390.84191367827</v>
      </c>
      <c r="F16" s="1">
        <v>2893.3186210407998</v>
      </c>
      <c r="G16" s="1">
        <v>4039.5590337834801</v>
      </c>
      <c r="H16" s="1">
        <v>3774.36288437855</v>
      </c>
      <c r="I16" s="1">
        <v>1969.53229682915</v>
      </c>
      <c r="J16" s="1">
        <v>247.181836126473</v>
      </c>
      <c r="K16" s="1">
        <v>15409.221695735599</v>
      </c>
      <c r="L16" s="1">
        <v>112.225903181074</v>
      </c>
      <c r="M16" s="1">
        <v>624.70609404886204</v>
      </c>
      <c r="N16" s="1">
        <v>498.081243784641</v>
      </c>
      <c r="O16" s="1">
        <v>1553.44531667613</v>
      </c>
      <c r="P16" s="1">
        <v>2289.0243392171701</v>
      </c>
      <c r="Q16" s="1">
        <v>2779.6238395324799</v>
      </c>
      <c r="R16" s="1">
        <v>5687.9742789805996</v>
      </c>
      <c r="S16" s="1">
        <v>1864.1406803146999</v>
      </c>
      <c r="T16" s="1">
        <v>10</v>
      </c>
      <c r="U16" s="9">
        <f>D16/$C16*100</f>
        <v>15.012227603569755</v>
      </c>
      <c r="V16" s="9">
        <f>E16/$C16*100</f>
        <v>13.267713172465429</v>
      </c>
      <c r="W16" s="9">
        <f>F16/$C16*100</f>
        <v>16.056152170037734</v>
      </c>
      <c r="X16" s="9">
        <f>G16/$C16*100</f>
        <v>22.417086757954941</v>
      </c>
      <c r="Y16" s="9">
        <f>H16/$C16*100</f>
        <v>20.945410013199499</v>
      </c>
      <c r="Z16" s="9">
        <f>I16/$C16*100</f>
        <v>10.929701980183962</v>
      </c>
      <c r="AA16" s="9">
        <f>J16/$C16*100</f>
        <v>1.3717083025886403</v>
      </c>
      <c r="AB16" s="9">
        <f>L16/$K16*100</f>
        <v>0.72830351459043374</v>
      </c>
      <c r="AC16" s="9">
        <f>M16/$K16*100</f>
        <v>4.0541054336426692</v>
      </c>
      <c r="AD16" s="9">
        <f>N16/$K16*100</f>
        <v>3.2323582178227839</v>
      </c>
      <c r="AE16" s="9">
        <f>O16/$K16*100</f>
        <v>10.081270471344025</v>
      </c>
      <c r="AF16" s="9">
        <f>P16/$K16*100</f>
        <v>14.854899127388391</v>
      </c>
      <c r="AG16" s="9">
        <f>Q16/$K16*100</f>
        <v>18.038703669905161</v>
      </c>
      <c r="AH16" s="9">
        <f>R16/$K16*100</f>
        <v>36.912794113116753</v>
      </c>
      <c r="AI16" s="9">
        <f>S16/$K16*100</f>
        <v>12.097565452190155</v>
      </c>
    </row>
    <row r="17" spans="1:35" x14ac:dyDescent="0.25">
      <c r="A17" t="s">
        <v>33</v>
      </c>
      <c r="B17" t="s">
        <v>52</v>
      </c>
      <c r="C17" s="1">
        <v>20228</v>
      </c>
      <c r="D17" s="1">
        <v>3382.03707762871</v>
      </c>
      <c r="E17" s="1">
        <v>2545.67073115822</v>
      </c>
      <c r="F17" s="1">
        <v>3451.22166850849</v>
      </c>
      <c r="G17" s="1">
        <v>4243.1911848933496</v>
      </c>
      <c r="H17" s="1">
        <v>4324.0447673071603</v>
      </c>
      <c r="I17" s="1">
        <v>1991.57839494272</v>
      </c>
      <c r="J17" s="1">
        <v>290.256175561362</v>
      </c>
      <c r="K17" s="1">
        <v>16936.613536698202</v>
      </c>
      <c r="L17" s="1">
        <v>439.62021120796197</v>
      </c>
      <c r="M17" s="1">
        <v>697.77573350014598</v>
      </c>
      <c r="N17" s="1">
        <v>609.10279094132602</v>
      </c>
      <c r="O17" s="1">
        <v>1991.4770443881</v>
      </c>
      <c r="P17" s="1">
        <v>2519.5990181430202</v>
      </c>
      <c r="Q17" s="1">
        <v>2698.7349753018402</v>
      </c>
      <c r="R17" s="1">
        <v>5916.8180749103803</v>
      </c>
      <c r="S17" s="1">
        <v>2063.4856883054399</v>
      </c>
      <c r="T17" s="1">
        <v>21</v>
      </c>
      <c r="U17" s="9">
        <f>D17/$C17*100</f>
        <v>16.719582151615136</v>
      </c>
      <c r="V17" s="9">
        <f>E17/$C17*100</f>
        <v>12.58488595589391</v>
      </c>
      <c r="W17" s="9">
        <f>F17/$C17*100</f>
        <v>17.061606033757613</v>
      </c>
      <c r="X17" s="9">
        <f>G17/$C17*100</f>
        <v>20.976820174477702</v>
      </c>
      <c r="Y17" s="9">
        <f>H17/$C17*100</f>
        <v>21.376531378817283</v>
      </c>
      <c r="Z17" s="9">
        <f>I17/$C17*100</f>
        <v>9.8456515470769244</v>
      </c>
      <c r="AA17" s="9">
        <f>J17/$C17*100</f>
        <v>1.434922758361489</v>
      </c>
      <c r="AB17" s="9">
        <f>L17/$K17*100</f>
        <v>2.5956795333104474</v>
      </c>
      <c r="AC17" s="9">
        <f>M17/$K17*100</f>
        <v>4.1199247534827883</v>
      </c>
      <c r="AD17" s="9">
        <f>N17/$K17*100</f>
        <v>3.5963670637080072</v>
      </c>
      <c r="AE17" s="9">
        <f>O17/$K17*100</f>
        <v>11.758413451856676</v>
      </c>
      <c r="AF17" s="9">
        <f>P17/$K17*100</f>
        <v>14.876639965147465</v>
      </c>
      <c r="AG17" s="9">
        <f>Q17/$K17*100</f>
        <v>15.934324588880946</v>
      </c>
      <c r="AH17" s="9">
        <f>R17/$K17*100</f>
        <v>34.935071654612877</v>
      </c>
      <c r="AI17" s="9">
        <f>S17/$K17*100</f>
        <v>12.183578989000873</v>
      </c>
    </row>
    <row r="18" spans="1:35" x14ac:dyDescent="0.25">
      <c r="A18" t="s">
        <v>34</v>
      </c>
      <c r="B18" t="s">
        <v>53</v>
      </c>
      <c r="C18" s="1">
        <v>17934</v>
      </c>
      <c r="D18" s="1">
        <v>2876.7471037168002</v>
      </c>
      <c r="E18" s="1">
        <v>2405.97364153853</v>
      </c>
      <c r="F18" s="1">
        <v>3091.6449832724602</v>
      </c>
      <c r="G18" s="1">
        <v>3823.3117058073799</v>
      </c>
      <c r="H18" s="1">
        <v>3790.9679211100301</v>
      </c>
      <c r="I18" s="1">
        <v>1735.438784724</v>
      </c>
      <c r="J18" s="1">
        <v>209.91585983082601</v>
      </c>
      <c r="K18" s="1">
        <v>15226.958219022899</v>
      </c>
      <c r="L18" s="1">
        <v>343.21311395514999</v>
      </c>
      <c r="M18" s="1">
        <v>461.16273017898499</v>
      </c>
      <c r="N18" s="1">
        <v>629.81000894301599</v>
      </c>
      <c r="O18" s="1">
        <v>1664.8836237011001</v>
      </c>
      <c r="P18" s="1">
        <v>2442.3685245711899</v>
      </c>
      <c r="Q18" s="1">
        <v>2624.9940769279201</v>
      </c>
      <c r="R18" s="1">
        <v>5101.6684812670601</v>
      </c>
      <c r="S18" s="1">
        <v>1958.85765947852</v>
      </c>
      <c r="T18" s="1">
        <v>45</v>
      </c>
      <c r="U18" s="9">
        <f>D18/$C18*100</f>
        <v>16.040744416843985</v>
      </c>
      <c r="V18" s="9">
        <f>E18/$C18*100</f>
        <v>13.41571117173263</v>
      </c>
      <c r="W18" s="9">
        <f>F18/$C18*100</f>
        <v>17.239015184969666</v>
      </c>
      <c r="X18" s="9">
        <f>G18/$C18*100</f>
        <v>21.318789482588269</v>
      </c>
      <c r="Y18" s="9">
        <f>H18/$C18*100</f>
        <v>21.138440510260008</v>
      </c>
      <c r="Z18" s="9">
        <f>I18/$C18*100</f>
        <v>9.6768082119103394</v>
      </c>
      <c r="AA18" s="9">
        <f>J18/$C18*100</f>
        <v>1.1704910216952493</v>
      </c>
      <c r="AB18" s="9">
        <f>L18/$K18*100</f>
        <v>2.2539834221543802</v>
      </c>
      <c r="AC18" s="9">
        <f>M18/$K18*100</f>
        <v>3.0285939157753687</v>
      </c>
      <c r="AD18" s="9">
        <f>N18/$K18*100</f>
        <v>4.1361511595677731</v>
      </c>
      <c r="AE18" s="9">
        <f>O18/$K18*100</f>
        <v>10.933789925430913</v>
      </c>
      <c r="AF18" s="9">
        <f>P18/$K18*100</f>
        <v>16.039766376451741</v>
      </c>
      <c r="AG18" s="9">
        <f>Q18/$K18*100</f>
        <v>17.239123133920071</v>
      </c>
      <c r="AH18" s="9">
        <f>R18/$K18*100</f>
        <v>33.50418650846229</v>
      </c>
      <c r="AI18" s="9">
        <f>S18/$K18*100</f>
        <v>12.864405558237738</v>
      </c>
    </row>
    <row r="19" spans="1:35" x14ac:dyDescent="0.25">
      <c r="A19" t="s">
        <v>35</v>
      </c>
      <c r="B19" t="s">
        <v>54</v>
      </c>
      <c r="C19" s="1">
        <v>31740</v>
      </c>
      <c r="D19" s="1">
        <v>5028.74171913992</v>
      </c>
      <c r="E19" s="1">
        <v>7062.11399252305</v>
      </c>
      <c r="F19" s="1">
        <v>5137.3990080226604</v>
      </c>
      <c r="G19" s="1">
        <v>6003.5320165298699</v>
      </c>
      <c r="H19" s="1">
        <v>4977.5178466010602</v>
      </c>
      <c r="I19" s="1">
        <v>3034.3327575552698</v>
      </c>
      <c r="J19" s="1">
        <v>496.36265962816998</v>
      </c>
      <c r="K19" s="1">
        <v>26710.082734680102</v>
      </c>
      <c r="L19" s="1">
        <v>16.530741892896401</v>
      </c>
      <c r="M19" s="1">
        <v>769.53461309980696</v>
      </c>
      <c r="N19" s="1">
        <v>1964.58919326055</v>
      </c>
      <c r="O19" s="1">
        <v>3495.9742052278002</v>
      </c>
      <c r="P19" s="1">
        <v>4783.6944135615504</v>
      </c>
      <c r="Q19" s="1">
        <v>2767.3529939998102</v>
      </c>
      <c r="R19" s="1">
        <v>7414.4782294163497</v>
      </c>
      <c r="S19" s="1">
        <v>5497.92834422137</v>
      </c>
      <c r="T19" s="1">
        <v>1</v>
      </c>
      <c r="U19" s="9">
        <f>D19/$C19*100</f>
        <v>15.843546689161689</v>
      </c>
      <c r="V19" s="9">
        <f>E19/$C19*100</f>
        <v>22.249886554893035</v>
      </c>
      <c r="W19" s="9">
        <f>F19/$C19*100</f>
        <v>16.18588219288803</v>
      </c>
      <c r="X19" s="9">
        <f>G19/$C19*100</f>
        <v>18.914719648802365</v>
      </c>
      <c r="Y19" s="9">
        <f>H19/$C19*100</f>
        <v>15.682160827350536</v>
      </c>
      <c r="Z19" s="9">
        <f>I19/$C19*100</f>
        <v>9.5599645795692183</v>
      </c>
      <c r="AA19" s="9">
        <f>J19/$C19*100</f>
        <v>1.563839507335129</v>
      </c>
      <c r="AB19" s="9">
        <f>L19/$K19*100</f>
        <v>6.1889519613629096E-2</v>
      </c>
      <c r="AC19" s="9">
        <f>M19/$K19*100</f>
        <v>2.8810641312640004</v>
      </c>
      <c r="AD19" s="9">
        <f>N19/$K19*100</f>
        <v>7.3552343988427529</v>
      </c>
      <c r="AE19" s="9">
        <f>O19/$K19*100</f>
        <v>13.088593696823944</v>
      </c>
      <c r="AF19" s="9">
        <f>P19/$K19*100</f>
        <v>17.909695230372499</v>
      </c>
      <c r="AG19" s="9">
        <f>Q19/$K19*100</f>
        <v>10.360705436553017</v>
      </c>
      <c r="AH19" s="9">
        <f>R19/$K19*100</f>
        <v>27.759098700916663</v>
      </c>
      <c r="AI19" s="9">
        <f>S19/$K19*100</f>
        <v>20.583718885613617</v>
      </c>
    </row>
    <row r="20" spans="1:35" x14ac:dyDescent="0.25">
      <c r="A20" t="s">
        <v>36</v>
      </c>
      <c r="B20" t="s">
        <v>55</v>
      </c>
      <c r="C20" s="1">
        <v>19607</v>
      </c>
      <c r="D20" s="1">
        <v>3177.4229508721701</v>
      </c>
      <c r="E20" s="1">
        <v>3264.4505903986201</v>
      </c>
      <c r="F20" s="1">
        <v>3118.3393213111899</v>
      </c>
      <c r="G20" s="1">
        <v>3705.15788965403</v>
      </c>
      <c r="H20" s="1">
        <v>3645.5766935900201</v>
      </c>
      <c r="I20" s="1">
        <v>2329.2197859000398</v>
      </c>
      <c r="J20" s="1">
        <v>366.832768273932</v>
      </c>
      <c r="K20" s="1">
        <v>16412.577151732599</v>
      </c>
      <c r="L20" s="1">
        <v>18.289737950606099</v>
      </c>
      <c r="M20" s="1">
        <v>464.70470033369202</v>
      </c>
      <c r="N20" s="1">
        <v>871.06805454972596</v>
      </c>
      <c r="O20" s="1">
        <v>1577.45108876317</v>
      </c>
      <c r="P20" s="1">
        <v>2310.0158432514399</v>
      </c>
      <c r="Q20" s="1">
        <v>2327.4339936278202</v>
      </c>
      <c r="R20" s="1">
        <v>5689.6530444188202</v>
      </c>
      <c r="S20" s="1">
        <v>3153.96068883732</v>
      </c>
      <c r="T20" s="1">
        <v>1</v>
      </c>
      <c r="U20" s="9">
        <f>D20/$C20*100</f>
        <v>16.205553888265261</v>
      </c>
      <c r="V20" s="9">
        <f>E20/$C20*100</f>
        <v>16.649413935832204</v>
      </c>
      <c r="W20" s="9">
        <f>F20/$C20*100</f>
        <v>15.904214419907126</v>
      </c>
      <c r="X20" s="9">
        <f>G20/$C20*100</f>
        <v>18.897117813301527</v>
      </c>
      <c r="Y20" s="9">
        <f>H20/$C20*100</f>
        <v>18.593240646656909</v>
      </c>
      <c r="Z20" s="9">
        <f>I20/$C20*100</f>
        <v>11.879531727954506</v>
      </c>
      <c r="AA20" s="9">
        <f>J20/$C20*100</f>
        <v>1.8709275680824806</v>
      </c>
      <c r="AB20" s="9">
        <f>L20/$K20*100</f>
        <v>0.11143733114866326</v>
      </c>
      <c r="AC20" s="9">
        <f>M20/$K20*100</f>
        <v>2.831393851419826</v>
      </c>
      <c r="AD20" s="9">
        <f>N20/$K20*100</f>
        <v>5.3073203951871228</v>
      </c>
      <c r="AE20" s="9">
        <f>O20/$K20*100</f>
        <v>9.6112333497646087</v>
      </c>
      <c r="AF20" s="9">
        <f>P20/$K20*100</f>
        <v>14.074668602594093</v>
      </c>
      <c r="AG20" s="9">
        <f>Q20/$K20*100</f>
        <v>14.180795447972191</v>
      </c>
      <c r="AH20" s="9">
        <f>R20/$K20*100</f>
        <v>34.666420707842278</v>
      </c>
      <c r="AI20" s="9">
        <f>S20/$K20*100</f>
        <v>19.216730314071189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2020-08-13T16:32:18Z</dcterms:created>
  <dcterms:modified xsi:type="dcterms:W3CDTF">2020-08-27T10:51:36Z</dcterms:modified>
</cp:coreProperties>
</file>