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3.DEP\DEP_88\"/>
    </mc:Choice>
  </mc:AlternateContent>
  <bookViews>
    <workbookView xWindow="0" yWindow="0" windowWidth="28800" windowHeight="11715"/>
  </bookViews>
  <sheets>
    <sheet name="ARDT" sheetId="1" r:id="rId1"/>
  </sheets>
  <calcPr calcId="162913"/>
</workbook>
</file>

<file path=xl/calcChain.xml><?xml version="1.0" encoding="utf-8"?>
<calcChain xmlns="http://schemas.openxmlformats.org/spreadsheetml/2006/main">
  <c r="U3" i="1" l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AI2" i="1"/>
  <c r="AH2" i="1"/>
  <c r="AG2" i="1"/>
  <c r="AF2" i="1"/>
  <c r="AE2" i="1"/>
  <c r="AD2" i="1"/>
  <c r="AC2" i="1"/>
  <c r="AB2" i="1"/>
  <c r="AA2" i="1"/>
  <c r="Z2" i="1"/>
  <c r="Y2" i="1"/>
  <c r="X2" i="1"/>
  <c r="W2" i="1"/>
  <c r="V2" i="1"/>
  <c r="U2" i="1"/>
</calcChain>
</file>

<file path=xl/sharedStrings.xml><?xml version="1.0" encoding="utf-8"?>
<sst xmlns="http://schemas.openxmlformats.org/spreadsheetml/2006/main" count="41" uniqueCount="41">
  <si>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</si>
  <si>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</si>
  <si>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</si>
  <si>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</si>
  <si>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</si>
  <si>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</si>
  <si>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</si>
  <si>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</si>
  <si>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</si>
  <si>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</si>
  <si>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</si>
  <si>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</si>
  <si>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</si>
  <si>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</si>
  <si>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</si>
  <si>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</si>
  <si>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</si>
  <si>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</si>
  <si>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881</t>
  </si>
  <si>
    <t>882</t>
  </si>
  <si>
    <t>883</t>
  </si>
  <si>
    <t>Épinal</t>
  </si>
  <si>
    <t>Neufchâteau</t>
  </si>
  <si>
    <t>Saint-Dié-des-Vosges</t>
  </si>
  <si>
    <t>Nombre de communes_Q_</t>
  </si>
  <si>
    <t>CODARDT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</si>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</sst>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4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2" t="s">
        <v>25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24</v>
      </c>
      <c r="U1" s="6" t="s">
        <v>26</v>
      </c>
      <c r="V1" s="6" t="s">
        <v>27</v>
      </c>
      <c r="W1" s="6" t="s">
        <v>28</v>
      </c>
      <c r="X1" s="6" t="s">
        <v>29</v>
      </c>
      <c r="Y1" s="6" t="s">
        <v>30</v>
      </c>
      <c r="Z1" s="6" t="s">
        <v>31</v>
      </c>
      <c r="AA1" s="6" t="s">
        <v>32</v>
      </c>
      <c r="AB1" s="7" t="s">
        <v>33</v>
      </c>
      <c r="AC1" s="7" t="s">
        <v>34</v>
      </c>
      <c r="AD1" s="7" t="s">
        <v>35</v>
      </c>
      <c r="AE1" s="7" t="s">
        <v>36</v>
      </c>
      <c r="AF1" s="7" t="s">
        <v>37</v>
      </c>
      <c r="AG1" s="7" t="s">
        <v>38</v>
      </c>
      <c r="AH1" s="7" t="s">
        <v>39</v>
      </c>
      <c r="AI1" s="7" t="s">
        <v>40</v>
      </c>
    </row>
    <row r="2" spans="1:35" x14ac:dyDescent="0.25">
      <c r="A2" t="s">
        <v>18</v>
      </c>
      <c r="B2" t="s">
        <v>21</v>
      </c>
      <c r="C2" s="1">
        <v>203481</v>
      </c>
      <c r="D2" s="1">
        <v>34518.2156443977</v>
      </c>
      <c r="E2" s="1">
        <v>32491.767698184201</v>
      </c>
      <c r="F2" s="1">
        <v>35228.6567805956</v>
      </c>
      <c r="G2" s="1">
        <v>42270.960035298303</v>
      </c>
      <c r="H2" s="1">
        <v>37212.575925764599</v>
      </c>
      <c r="I2" s="1">
        <v>18912.633727879602</v>
      </c>
      <c r="J2" s="1">
        <v>2846.19018788003</v>
      </c>
      <c r="K2" s="1">
        <v>169187.30645822399</v>
      </c>
      <c r="L2" s="1">
        <v>1604.575290469</v>
      </c>
      <c r="M2" s="1">
        <v>6061.4430693977702</v>
      </c>
      <c r="N2" s="1">
        <v>8760.1237619683507</v>
      </c>
      <c r="O2" s="1">
        <v>21509.650716314602</v>
      </c>
      <c r="P2" s="1">
        <v>27363.6748724319</v>
      </c>
      <c r="Q2" s="1">
        <v>25491.988777975301</v>
      </c>
      <c r="R2" s="1">
        <v>54025.408053247098</v>
      </c>
      <c r="S2" s="1">
        <v>24370.441916420299</v>
      </c>
      <c r="T2" s="1">
        <v>236</v>
      </c>
      <c r="U2" s="9">
        <f>D2/$C2*100</f>
        <v>16.963851978512835</v>
      </c>
      <c r="V2" s="9">
        <f>E2/$C2*100</f>
        <v>15.967961479540696</v>
      </c>
      <c r="W2" s="9">
        <f>F2/$C2*100</f>
        <v>17.31299570013692</v>
      </c>
      <c r="X2" s="9">
        <f>G2/$C2*100</f>
        <v>20.773910112147227</v>
      </c>
      <c r="Y2" s="9">
        <f>H2/$C2*100</f>
        <v>18.287985573967397</v>
      </c>
      <c r="Z2" s="9">
        <f>I2/$C2*100</f>
        <v>9.2945453029420939</v>
      </c>
      <c r="AA2" s="9">
        <f>J2/$C2*100</f>
        <v>1.3987498527528517</v>
      </c>
      <c r="AB2" s="9">
        <f>L2/$K2*100</f>
        <v>0.94840169990247136</v>
      </c>
      <c r="AC2" s="9">
        <f>M2/$K2*100</f>
        <v>3.5826819377223624</v>
      </c>
      <c r="AD2" s="9">
        <f>N2/$K2*100</f>
        <v>5.1777665507851882</v>
      </c>
      <c r="AE2" s="9">
        <f>O2/$K2*100</f>
        <v>12.713513304631871</v>
      </c>
      <c r="AF2" s="9">
        <f>P2/$K2*100</f>
        <v>16.173598034784355</v>
      </c>
      <c r="AG2" s="9">
        <f>Q2/$K2*100</f>
        <v>15.067317585240843</v>
      </c>
      <c r="AH2" s="9">
        <f>R2/$K2*100</f>
        <v>31.932305788311098</v>
      </c>
      <c r="AI2" s="9">
        <f>S2/$K2*100</f>
        <v>14.404415098622007</v>
      </c>
    </row>
    <row r="3" spans="1:35" x14ac:dyDescent="0.25">
      <c r="A3" t="s">
        <v>19</v>
      </c>
      <c r="B3" t="s">
        <v>22</v>
      </c>
      <c r="C3" s="1">
        <v>53271</v>
      </c>
      <c r="D3" s="1">
        <v>8384.3584516712108</v>
      </c>
      <c r="E3" s="1">
        <v>7447.3056226171602</v>
      </c>
      <c r="F3" s="1">
        <v>8725.6059438725206</v>
      </c>
      <c r="G3" s="1">
        <v>11253.4391240122</v>
      </c>
      <c r="H3" s="1">
        <v>11058.0097201811</v>
      </c>
      <c r="I3" s="1">
        <v>5590.7979267108403</v>
      </c>
      <c r="J3" s="1">
        <v>811.48321093499305</v>
      </c>
      <c r="K3" s="1">
        <v>44974.750432852699</v>
      </c>
      <c r="L3" s="1">
        <v>1044.53475290491</v>
      </c>
      <c r="M3" s="1">
        <v>1558.59900780356</v>
      </c>
      <c r="N3" s="1">
        <v>1538.7980673541499</v>
      </c>
      <c r="O3" s="1">
        <v>4712.8837964890599</v>
      </c>
      <c r="P3" s="1">
        <v>7077.4899561710999</v>
      </c>
      <c r="Q3" s="1">
        <v>7513.8452050907499</v>
      </c>
      <c r="R3" s="1">
        <v>15520.989742952401</v>
      </c>
      <c r="S3" s="1">
        <v>6007.6099040868203</v>
      </c>
      <c r="T3" s="1">
        <v>175</v>
      </c>
      <c r="U3" s="9">
        <f>D3/$C3*100</f>
        <v>15.73906713159357</v>
      </c>
      <c r="V3" s="9">
        <f>E3/$C3*100</f>
        <v>13.980037210897411</v>
      </c>
      <c r="W3" s="9">
        <f>F3/$C3*100</f>
        <v>16.379654866386065</v>
      </c>
      <c r="X3" s="9">
        <f>G3/$C3*100</f>
        <v>21.124888070455221</v>
      </c>
      <c r="Y3" s="9">
        <f>H3/$C3*100</f>
        <v>20.758029171934261</v>
      </c>
      <c r="Z3" s="9">
        <f>I3/$C3*100</f>
        <v>10.495012158042538</v>
      </c>
      <c r="AA3" s="9">
        <f>J3/$C3*100</f>
        <v>1.5233113906909821</v>
      </c>
      <c r="AB3" s="9">
        <f>L3/$K3*100</f>
        <v>2.322491493231075</v>
      </c>
      <c r="AC3" s="9">
        <f>M3/$K3*100</f>
        <v>3.4654978466874389</v>
      </c>
      <c r="AD3" s="9">
        <f>N3/$K3*100</f>
        <v>3.4214710533003965</v>
      </c>
      <c r="AE3" s="9">
        <f>O3/$K3*100</f>
        <v>10.478954860517559</v>
      </c>
      <c r="AF3" s="9">
        <f>P3/$K3*100</f>
        <v>15.736585279639945</v>
      </c>
      <c r="AG3" s="9">
        <f>Q3/$K3*100</f>
        <v>16.706808003990865</v>
      </c>
      <c r="AH3" s="9">
        <f>R3/$K3*100</f>
        <v>34.510452183887573</v>
      </c>
      <c r="AI3" s="9">
        <f>S3/$K3*100</f>
        <v>13.357739278745262</v>
      </c>
    </row>
    <row r="4" spans="1:35" x14ac:dyDescent="0.25">
      <c r="A4" t="s">
        <v>20</v>
      </c>
      <c r="B4" t="s">
        <v>23</v>
      </c>
      <c r="C4" s="1">
        <v>110921</v>
      </c>
      <c r="D4" s="1">
        <v>17589.726863373398</v>
      </c>
      <c r="E4" s="1">
        <v>15545.518605794399</v>
      </c>
      <c r="F4" s="1">
        <v>17936.463638110999</v>
      </c>
      <c r="G4" s="1">
        <v>24212.3758123437</v>
      </c>
      <c r="H4" s="1">
        <v>22347.233817328499</v>
      </c>
      <c r="I4" s="1">
        <v>11768.1750290123</v>
      </c>
      <c r="J4" s="1">
        <v>1521.5062340368399</v>
      </c>
      <c r="K4" s="1">
        <v>93410.581450193305</v>
      </c>
      <c r="L4" s="1">
        <v>598.78396735547096</v>
      </c>
      <c r="M4" s="1">
        <v>3636.0504587468499</v>
      </c>
      <c r="N4" s="1">
        <v>4111.0329449193696</v>
      </c>
      <c r="O4" s="1">
        <v>10277.814922355399</v>
      </c>
      <c r="P4" s="1">
        <v>13875.1229865737</v>
      </c>
      <c r="Q4" s="1">
        <v>15586.8117228357</v>
      </c>
      <c r="R4" s="1">
        <v>32742.6336958461</v>
      </c>
      <c r="S4" s="1">
        <v>12582.330751560799</v>
      </c>
      <c r="T4" s="1">
        <v>96</v>
      </c>
      <c r="U4" s="9">
        <f>D4/$C4*100</f>
        <v>15.857887021730239</v>
      </c>
      <c r="V4" s="9">
        <f>E4/$C4*100</f>
        <v>14.014946318365684</v>
      </c>
      <c r="W4" s="9">
        <f>F4/$C4*100</f>
        <v>16.170484974090567</v>
      </c>
      <c r="X4" s="9">
        <f>G4/$C4*100</f>
        <v>21.828486771976184</v>
      </c>
      <c r="Y4" s="9">
        <f>H4/$C4*100</f>
        <v>20.146981921663613</v>
      </c>
      <c r="Z4" s="9">
        <f>I4/$C4*100</f>
        <v>10.609510398402737</v>
      </c>
      <c r="AA4" s="9">
        <f>J4/$C4*100</f>
        <v>1.3717025937710983</v>
      </c>
      <c r="AB4" s="9">
        <f>L4/$K4*100</f>
        <v>0.64102370208962212</v>
      </c>
      <c r="AC4" s="9">
        <f>M4/$K4*100</f>
        <v>3.8925466497450283</v>
      </c>
      <c r="AD4" s="9">
        <f>N4/$K4*100</f>
        <v>4.4010356012090339</v>
      </c>
      <c r="AE4" s="9">
        <f>O4/$K4*100</f>
        <v>11.002837968453873</v>
      </c>
      <c r="AF4" s="9">
        <f>P4/$K4*100</f>
        <v>14.853909237222704</v>
      </c>
      <c r="AG4" s="9">
        <f>Q4/$K4*100</f>
        <v>16.686344823949756</v>
      </c>
      <c r="AH4" s="9">
        <f>R4/$K4*100</f>
        <v>35.052381847451116</v>
      </c>
      <c r="AI4" s="9">
        <f>S4/$K4*100</f>
        <v>13.469920169878957</v>
      </c>
    </row>
  </sheetData>
  <sortState ref="A2:AI4">
    <sortCondition ref="A2:A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ARDT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2020-08-13T16:31:43Z</dcterms:created>
  <dcterms:modified xsi:type="dcterms:W3CDTF">2020-08-27T10:51:50Z</dcterms:modified>
</cp:coreProperties>
</file>