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<sst xmlns="http://schemas.openxmlformats.org/spreadsheetml/2006/main" count="85" uniqueCount="85">
  <si>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</si>
  <si>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</si>
  <si>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</si>
  <si>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</si>
  <si>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</si>
  <si>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</si>
  <si>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</si>
  <si>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</si>
  <si>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</si>
  <si>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</si>
  <si>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</si>
  <si>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</si>
  <si>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</si>
  <si>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</si>
  <si>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</si>
  <si>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</si>
  <si>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</si>
  <si>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</si>
  <si>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16106</t>
  </si>
  <si>
    <t>36018</t>
  </si>
  <si>
    <t>37115</t>
  </si>
  <si>
    <t>37196</t>
  </si>
  <si>
    <t>49215</t>
  </si>
  <si>
    <t>49328</t>
  </si>
  <si>
    <t>79005</t>
  </si>
  <si>
    <t>79307</t>
  </si>
  <si>
    <t>86066</t>
  </si>
  <si>
    <t>86070</t>
  </si>
  <si>
    <t>86078</t>
  </si>
  <si>
    <t>86082</t>
  </si>
  <si>
    <t>86103</t>
  </si>
  <si>
    <t>86112</t>
  </si>
  <si>
    <t>86128</t>
  </si>
  <si>
    <t>86137</t>
  </si>
  <si>
    <t>86139</t>
  </si>
  <si>
    <t>86140</t>
  </si>
  <si>
    <t>86160</t>
  </si>
  <si>
    <t>86165</t>
  </si>
  <si>
    <t>86177</t>
  </si>
  <si>
    <t>86194</t>
  </si>
  <si>
    <t>86207</t>
  </si>
  <si>
    <t>86293</t>
  </si>
  <si>
    <t>86294</t>
  </si>
  <si>
    <t>Confolens</t>
  </si>
  <si>
    <t>L'Isle-Jourdain</t>
  </si>
  <si>
    <t>Le Blanc</t>
  </si>
  <si>
    <t>Descartes</t>
  </si>
  <si>
    <t>Richelieu</t>
  </si>
  <si>
    <t>Montreuil-Bellay</t>
  </si>
  <si>
    <t>Saumur</t>
  </si>
  <si>
    <t>Airvault</t>
  </si>
  <si>
    <t>Sauzé-Vaussais</t>
  </si>
  <si>
    <t>Châtellerault</t>
  </si>
  <si>
    <t>Chauvigny</t>
  </si>
  <si>
    <t>Civray</t>
  </si>
  <si>
    <t>Couhé</t>
  </si>
  <si>
    <t>Gençay</t>
  </si>
  <si>
    <t>Lencloître</t>
  </si>
  <si>
    <t>Loudun</t>
  </si>
  <si>
    <t>Lusignan</t>
  </si>
  <si>
    <t>Lussac-les-Châteaux</t>
  </si>
  <si>
    <t>Mirebeau</t>
  </si>
  <si>
    <t>Montmorillon</t>
  </si>
  <si>
    <t>Neuville-de-Poitou</t>
  </si>
  <si>
    <t>Poitiers</t>
  </si>
  <si>
    <t>La Roche-Posay</t>
  </si>
  <si>
    <t>Vivonne</t>
  </si>
  <si>
    <t>Vouillé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</si>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</sst>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1848</v>
      </c>
      <c r="D2" s="1">
        <v>241.781814809933</v>
      </c>
      <c r="E2" s="1">
        <v>208.39707025003401</v>
      </c>
      <c r="F2" s="1">
        <v>236.33650958855</v>
      </c>
      <c r="G2" s="1">
        <v>403.49267473958099</v>
      </c>
      <c r="H2" s="1">
        <v>424.44168596231901</v>
      </c>
      <c r="I2" s="1">
        <v>290.473102697201</v>
      </c>
      <c r="J2" s="1">
        <v>43.077141952382703</v>
      </c>
      <c r="K2" s="1">
        <v>1591.6186953941799</v>
      </c>
      <c r="L2" s="1">
        <v>79.697040169527995</v>
      </c>
      <c r="M2" s="1">
        <v>64.772888729428203</v>
      </c>
      <c r="N2" s="1">
        <v>19.828559414565401</v>
      </c>
      <c r="O2" s="1">
        <v>110.494275424432</v>
      </c>
      <c r="P2" s="1">
        <v>144.75555311299701</v>
      </c>
      <c r="Q2" s="1">
        <v>184.648313716422</v>
      </c>
      <c r="R2" s="1">
        <v>778.35702758363504</v>
      </c>
      <c r="S2" s="1">
        <v>209.06503724316801</v>
      </c>
      <c r="T2" s="1">
        <v>2</v>
      </c>
      <c r="U2" s="9">
        <f>D2/$C2*100</f>
        <v>13.083431537334036</v>
      </c>
      <c r="V2" s="9">
        <f>E2/$C2*100</f>
        <v>11.276897740802706</v>
      </c>
      <c r="W2" s="9">
        <f>F2/$C2*100</f>
        <v>12.788772163882575</v>
      </c>
      <c r="X2" s="9">
        <f>G2/$C2*100</f>
        <v>21.834019195864773</v>
      </c>
      <c r="Y2" s="9">
        <f>H2/$C2*100</f>
        <v>22.967623699259686</v>
      </c>
      <c r="Z2" s="9">
        <f>I2/$C2*100</f>
        <v>15.718241487943777</v>
      </c>
      <c r="AA2" s="9">
        <f>J2/$C2*100</f>
        <v>2.3310141749124837</v>
      </c>
      <c r="AB2" s="9">
        <f>L2/$K2*100</f>
        <v>5.0072947999514579</v>
      </c>
      <c r="AC2" s="9">
        <f>M2/$K2*100</f>
        <v>4.0696235170438584</v>
      </c>
      <c r="AD2" s="9">
        <f>N2/$K2*100</f>
        <v>1.2458109138793865</v>
      </c>
      <c r="AE2" s="9">
        <f>O2/$K2*100</f>
        <v>6.9422579506121611</v>
      </c>
      <c r="AF2" s="9">
        <f>P2/$K2*100</f>
        <v>9.0948638346539958</v>
      </c>
      <c r="AG2" s="9">
        <f>Q2/$K2*100</f>
        <v>11.601290827429747</v>
      </c>
      <c r="AH2" s="9">
        <f>R2/$K2*100</f>
        <v>48.903486107322166</v>
      </c>
      <c r="AI2" s="9">
        <f>S2/$K2*100</f>
        <v>13.135372049106964</v>
      </c>
    </row>
    <row r="3" spans="1:35" x14ac:dyDescent="0.25">
      <c r="A3" t="s">
        <v>19</v>
      </c>
      <c r="B3" t="s">
        <v>45</v>
      </c>
      <c r="C3" s="1">
        <v>2033</v>
      </c>
      <c r="D3" s="1">
        <v>258.620087751315</v>
      </c>
      <c r="E3" s="1">
        <v>194.052695359822</v>
      </c>
      <c r="F3" s="1">
        <v>276.56028839554398</v>
      </c>
      <c r="G3" s="1">
        <v>441.10854030990902</v>
      </c>
      <c r="H3" s="1">
        <v>489.06350973093703</v>
      </c>
      <c r="I3" s="1">
        <v>313.461062634195</v>
      </c>
      <c r="J3" s="1">
        <v>60.133815818275401</v>
      </c>
      <c r="K3" s="1">
        <v>1794.42708750578</v>
      </c>
      <c r="L3" s="1">
        <v>85.142076502732195</v>
      </c>
      <c r="M3" s="1">
        <v>35.421881483490999</v>
      </c>
      <c r="N3" s="1">
        <v>70.475787959604801</v>
      </c>
      <c r="O3" s="1">
        <v>155.983369038521</v>
      </c>
      <c r="P3" s="1">
        <v>242.26360653912701</v>
      </c>
      <c r="Q3" s="1">
        <v>218.64277574236101</v>
      </c>
      <c r="R3" s="1">
        <v>794.38259076111206</v>
      </c>
      <c r="S3" s="1">
        <v>192.11499947882999</v>
      </c>
      <c r="T3" s="1">
        <v>4</v>
      </c>
      <c r="U3" s="9">
        <f>D3/$C3*100</f>
        <v>12.721106136316527</v>
      </c>
      <c r="V3" s="9">
        <f>E3/$C3*100</f>
        <v>9.5451399586729941</v>
      </c>
      <c r="W3" s="9">
        <f>F3/$C3*100</f>
        <v>13.603555749903787</v>
      </c>
      <c r="X3" s="9">
        <f>G3/$C3*100</f>
        <v>21.69741959222376</v>
      </c>
      <c r="Y3" s="9">
        <f>H3/$C3*100</f>
        <v>24.05624740437467</v>
      </c>
      <c r="Z3" s="9">
        <f>I3/$C3*100</f>
        <v>15.418645481268815</v>
      </c>
      <c r="AA3" s="9">
        <f>J3/$C3*100</f>
        <v>2.9578856772393212</v>
      </c>
      <c r="AB3" s="9">
        <f>L3/$K3*100</f>
        <v>4.7448055758608776</v>
      </c>
      <c r="AC3" s="9">
        <f>M3/$K3*100</f>
        <v>1.9739939131618187</v>
      </c>
      <c r="AD3" s="9">
        <f>N3/$K3*100</f>
        <v>3.927481280811739</v>
      </c>
      <c r="AE3" s="9">
        <f>O3/$K3*100</f>
        <v>8.6926557297646987</v>
      </c>
      <c r="AF3" s="9">
        <f>P3/$K3*100</f>
        <v>13.50088884780874</v>
      </c>
      <c r="AG3" s="9">
        <f>Q3/$K3*100</f>
        <v>12.184544987351387</v>
      </c>
      <c r="AH3" s="9">
        <f>R3/$K3*100</f>
        <v>44.269427066289389</v>
      </c>
      <c r="AI3" s="9">
        <f>S3/$K3*100</f>
        <v>10.706202598951304</v>
      </c>
    </row>
    <row r="4" spans="1:35" x14ac:dyDescent="0.25">
      <c r="A4" t="s">
        <v>20</v>
      </c>
      <c r="B4" t="s">
        <v>46</v>
      </c>
      <c r="C4" s="1">
        <v>7437</v>
      </c>
      <c r="D4" s="1">
        <v>1256.19147675463</v>
      </c>
      <c r="E4" s="1">
        <v>968.49908303408495</v>
      </c>
      <c r="F4" s="1">
        <v>1271.99585778953</v>
      </c>
      <c r="G4" s="1">
        <v>1656.6094517384299</v>
      </c>
      <c r="H4" s="1">
        <v>1384.32502387009</v>
      </c>
      <c r="I4" s="1">
        <v>791.22810147441805</v>
      </c>
      <c r="J4" s="1">
        <v>108.151005338809</v>
      </c>
      <c r="K4" s="1">
        <v>6177.3957130355102</v>
      </c>
      <c r="L4" s="1">
        <v>60.631440726544803</v>
      </c>
      <c r="M4" s="1">
        <v>190.22310845251999</v>
      </c>
      <c r="N4" s="1">
        <v>185.571912149952</v>
      </c>
      <c r="O4" s="1">
        <v>579.00313138103604</v>
      </c>
      <c r="P4" s="1">
        <v>898.68214025868497</v>
      </c>
      <c r="Q4" s="1">
        <v>1273.28057191471</v>
      </c>
      <c r="R4" s="1">
        <v>2250.38640641244</v>
      </c>
      <c r="S4" s="1">
        <v>739.61700173962902</v>
      </c>
      <c r="T4" s="1">
        <v>8</v>
      </c>
      <c r="U4" s="9">
        <f>D4/$C4*100</f>
        <v>16.891104971825062</v>
      </c>
      <c r="V4" s="9">
        <f>E4/$C4*100</f>
        <v>13.022711886971694</v>
      </c>
      <c r="W4" s="9">
        <f>F4/$C4*100</f>
        <v>17.103615137683608</v>
      </c>
      <c r="X4" s="9">
        <f>G4/$C4*100</f>
        <v>22.27523802256864</v>
      </c>
      <c r="Y4" s="9">
        <f>H4/$C4*100</f>
        <v>18.614024793197391</v>
      </c>
      <c r="Z4" s="9">
        <f>I4/$C4*100</f>
        <v>10.639076260244964</v>
      </c>
      <c r="AA4" s="9">
        <f>J4/$C4*100</f>
        <v>1.4542289275085249</v>
      </c>
      <c r="AB4" s="9">
        <f>L4/$K4*100</f>
        <v>0.98150488560414928</v>
      </c>
      <c r="AC4" s="9">
        <f>M4/$K4*100</f>
        <v>3.0793414780133337</v>
      </c>
      <c r="AD4" s="9">
        <f>N4/$K4*100</f>
        <v>3.0040476726844463</v>
      </c>
      <c r="AE4" s="9">
        <f>O4/$K4*100</f>
        <v>9.3729325152220131</v>
      </c>
      <c r="AF4" s="9">
        <f>P4/$K4*100</f>
        <v>14.547912777585065</v>
      </c>
      <c r="AG4" s="9">
        <f>Q4/$K4*100</f>
        <v>20.611931484781518</v>
      </c>
      <c r="AH4" s="9">
        <f>R4/$K4*100</f>
        <v>36.429371064309279</v>
      </c>
      <c r="AI4" s="9">
        <f>S4/$K4*100</f>
        <v>11.972958121800307</v>
      </c>
    </row>
    <row r="5" spans="1:35" x14ac:dyDescent="0.25">
      <c r="A5" t="s">
        <v>21</v>
      </c>
      <c r="B5" t="s">
        <v>47</v>
      </c>
      <c r="C5" s="1">
        <v>2628</v>
      </c>
      <c r="D5" s="1">
        <v>442.21001058928601</v>
      </c>
      <c r="E5" s="1">
        <v>311.57911422918801</v>
      </c>
      <c r="F5" s="1">
        <v>425.55890611230302</v>
      </c>
      <c r="G5" s="1">
        <v>522.31374166079001</v>
      </c>
      <c r="H5" s="1">
        <v>495.25806938881902</v>
      </c>
      <c r="I5" s="1">
        <v>358.82257251132</v>
      </c>
      <c r="J5" s="1">
        <v>72.257585508292195</v>
      </c>
      <c r="K5" s="1">
        <v>2145.78944380963</v>
      </c>
      <c r="L5" s="1">
        <v>114.87517084725501</v>
      </c>
      <c r="M5" s="1">
        <v>75.314974904870198</v>
      </c>
      <c r="N5" s="1">
        <v>55.594149139704498</v>
      </c>
      <c r="O5" s="1">
        <v>151.26020594144299</v>
      </c>
      <c r="P5" s="1">
        <v>286.86802406061099</v>
      </c>
      <c r="Q5" s="1">
        <v>331.091555222804</v>
      </c>
      <c r="R5" s="1">
        <v>886.23498775902897</v>
      </c>
      <c r="S5" s="1">
        <v>244.55037593391799</v>
      </c>
      <c r="T5" s="1">
        <v>7</v>
      </c>
      <c r="U5" s="9">
        <f>D5/$C5*100</f>
        <v>16.826864938709512</v>
      </c>
      <c r="V5" s="9">
        <f>E5/$C5*100</f>
        <v>11.856130678431812</v>
      </c>
      <c r="W5" s="9">
        <f>F5/$C5*100</f>
        <v>16.193261267591438</v>
      </c>
      <c r="X5" s="9">
        <f>G5/$C5*100</f>
        <v>19.874952117990489</v>
      </c>
      <c r="Y5" s="9">
        <f>H5/$C5*100</f>
        <v>18.845436430320358</v>
      </c>
      <c r="Z5" s="9">
        <f>I5/$C5*100</f>
        <v>13.653826960095891</v>
      </c>
      <c r="AA5" s="9">
        <f>J5/$C5*100</f>
        <v>2.7495276068604335</v>
      </c>
      <c r="AB5" s="9">
        <f>L5/$K5*100</f>
        <v>5.3535155175013758</v>
      </c>
      <c r="AC5" s="9">
        <f>M5/$K5*100</f>
        <v>3.509895862436351</v>
      </c>
      <c r="AD5" s="9">
        <f>N5/$K5*100</f>
        <v>2.5908482912937982</v>
      </c>
      <c r="AE5" s="9">
        <f>O5/$K5*100</f>
        <v>7.0491634851598457</v>
      </c>
      <c r="AF5" s="9">
        <f>P5/$K5*100</f>
        <v>13.368880385174517</v>
      </c>
      <c r="AG5" s="9">
        <f>Q5/$K5*100</f>
        <v>15.429824961529532</v>
      </c>
      <c r="AH5" s="9">
        <f>R5/$K5*100</f>
        <v>41.301116021225702</v>
      </c>
      <c r="AI5" s="9">
        <f>S5/$K5*100</f>
        <v>11.396755475679095</v>
      </c>
    </row>
    <row r="6" spans="1:35" x14ac:dyDescent="0.25">
      <c r="A6" t="s">
        <v>22</v>
      </c>
      <c r="B6" t="s">
        <v>48</v>
      </c>
      <c r="C6" s="1">
        <v>1324</v>
      </c>
      <c r="D6" s="1">
        <v>257.031658319933</v>
      </c>
      <c r="E6" s="1">
        <v>172.28145193625599</v>
      </c>
      <c r="F6" s="1">
        <v>238.285293238945</v>
      </c>
      <c r="G6" s="1">
        <v>268.67089184789</v>
      </c>
      <c r="H6" s="1">
        <v>255.664999486184</v>
      </c>
      <c r="I6" s="1">
        <v>120.987121266231</v>
      </c>
      <c r="J6" s="1">
        <v>11.078583904563001</v>
      </c>
      <c r="K6" s="1">
        <v>1059.31675862712</v>
      </c>
      <c r="L6" s="1">
        <v>35.520334789721197</v>
      </c>
      <c r="M6" s="1">
        <v>35.796727607526698</v>
      </c>
      <c r="N6" s="1">
        <v>40.322125441067399</v>
      </c>
      <c r="O6" s="1">
        <v>70.592079268392098</v>
      </c>
      <c r="P6" s="1">
        <v>130.95658936955499</v>
      </c>
      <c r="Q6" s="1">
        <v>222.79438594928999</v>
      </c>
      <c r="R6" s="1">
        <v>365.58057273999401</v>
      </c>
      <c r="S6" s="1">
        <v>157.75394346157699</v>
      </c>
      <c r="T6" s="1">
        <v>5</v>
      </c>
      <c r="U6" s="9">
        <f>D6/$C6*100</f>
        <v>19.413267244707928</v>
      </c>
      <c r="V6" s="9">
        <f>E6/$C6*100</f>
        <v>13.012194255004228</v>
      </c>
      <c r="W6" s="9">
        <f>F6/$C6*100</f>
        <v>17.997378643424849</v>
      </c>
      <c r="X6" s="9">
        <f>G6/$C6*100</f>
        <v>20.292363432620093</v>
      </c>
      <c r="Y6" s="9">
        <f>H6/$C6*100</f>
        <v>19.310045278412687</v>
      </c>
      <c r="Z6" s="9">
        <f>I6/$C6*100</f>
        <v>9.1380000956367819</v>
      </c>
      <c r="AA6" s="9">
        <f>J6/$C6*100</f>
        <v>0.8367510501935802</v>
      </c>
      <c r="AB6" s="9">
        <f>L6/$K6*100</f>
        <v>3.3531363022856109</v>
      </c>
      <c r="AC6" s="9">
        <f>M6/$K6*100</f>
        <v>3.3792279142189199</v>
      </c>
      <c r="AD6" s="9">
        <f>N6/$K6*100</f>
        <v>3.8064275970980659</v>
      </c>
      <c r="AE6" s="9">
        <f>O6/$K6*100</f>
        <v>6.6639254683254325</v>
      </c>
      <c r="AF6" s="9">
        <f>P6/$K6*100</f>
        <v>12.36236359927652</v>
      </c>
      <c r="AG6" s="9">
        <f>Q6/$K6*100</f>
        <v>21.031894769420308</v>
      </c>
      <c r="AH6" s="9">
        <f>R6/$K6*100</f>
        <v>34.510977926355885</v>
      </c>
      <c r="AI6" s="9">
        <f>S6/$K6*100</f>
        <v>14.892046423019581</v>
      </c>
    </row>
    <row r="7" spans="1:35" x14ac:dyDescent="0.25">
      <c r="A7" t="s">
        <v>23</v>
      </c>
      <c r="B7" t="s">
        <v>49</v>
      </c>
      <c r="C7" s="1">
        <v>290</v>
      </c>
      <c r="D7" s="1">
        <v>74</v>
      </c>
      <c r="E7" s="1">
        <v>41</v>
      </c>
      <c r="F7" s="1">
        <v>61</v>
      </c>
      <c r="G7" s="1">
        <v>59</v>
      </c>
      <c r="H7" s="1">
        <v>40</v>
      </c>
      <c r="I7" s="1">
        <v>14</v>
      </c>
      <c r="J7" s="1">
        <v>1</v>
      </c>
      <c r="K7" s="1">
        <v>200</v>
      </c>
      <c r="L7" s="1">
        <v>5</v>
      </c>
      <c r="M7" s="1">
        <v>15</v>
      </c>
      <c r="N7">
        <v>0</v>
      </c>
      <c r="O7" s="1">
        <v>10</v>
      </c>
      <c r="P7" s="1">
        <v>75</v>
      </c>
      <c r="Q7" s="1">
        <v>50</v>
      </c>
      <c r="R7" s="1">
        <v>20</v>
      </c>
      <c r="S7" s="1">
        <v>25</v>
      </c>
      <c r="T7" s="1">
        <v>1</v>
      </c>
      <c r="U7" s="9">
        <f>D7/$C7*100</f>
        <v>25.517241379310345</v>
      </c>
      <c r="V7" s="9">
        <f>E7/$C7*100</f>
        <v>14.13793103448276</v>
      </c>
      <c r="W7" s="9">
        <f>F7/$C7*100</f>
        <v>21.03448275862069</v>
      </c>
      <c r="X7" s="9">
        <f>G7/$C7*100</f>
        <v>20.344827586206897</v>
      </c>
      <c r="Y7" s="9">
        <f>H7/$C7*100</f>
        <v>13.793103448275861</v>
      </c>
      <c r="Z7" s="9">
        <f>I7/$C7*100</f>
        <v>4.8275862068965516</v>
      </c>
      <c r="AA7" s="9">
        <f>J7/$C7*100</f>
        <v>0.34482758620689657</v>
      </c>
      <c r="AB7" s="9">
        <f>L7/$K7*100</f>
        <v>2.5</v>
      </c>
      <c r="AC7" s="9">
        <f>M7/$K7*100</f>
        <v>7.5</v>
      </c>
      <c r="AD7" s="9">
        <f>N7/$K7*100</f>
        <v>0</v>
      </c>
      <c r="AE7" s="9">
        <f>O7/$K7*100</f>
        <v>5</v>
      </c>
      <c r="AF7" s="9">
        <f>P7/$K7*100</f>
        <v>37.5</v>
      </c>
      <c r="AG7" s="9">
        <f>Q7/$K7*100</f>
        <v>25</v>
      </c>
      <c r="AH7" s="9">
        <f>R7/$K7*100</f>
        <v>10</v>
      </c>
      <c r="AI7" s="9">
        <f>S7/$K7*100</f>
        <v>12.5</v>
      </c>
    </row>
    <row r="8" spans="1:35" x14ac:dyDescent="0.25">
      <c r="A8" t="s">
        <v>24</v>
      </c>
      <c r="B8" t="s">
        <v>50</v>
      </c>
      <c r="C8" s="1">
        <v>2767</v>
      </c>
      <c r="D8" s="1">
        <v>452.13384057821202</v>
      </c>
      <c r="E8" s="1">
        <v>375.79614210869801</v>
      </c>
      <c r="F8" s="1">
        <v>426.232132699511</v>
      </c>
      <c r="G8" s="1">
        <v>567.94215418654198</v>
      </c>
      <c r="H8" s="1">
        <v>558.48607262224004</v>
      </c>
      <c r="I8" s="1">
        <v>331.25616362378202</v>
      </c>
      <c r="J8" s="1">
        <v>55.153494181013997</v>
      </c>
      <c r="K8" s="1">
        <v>2289.9012992407902</v>
      </c>
      <c r="L8" s="1">
        <v>146.81504872198499</v>
      </c>
      <c r="M8" s="1">
        <v>83.321037413516706</v>
      </c>
      <c r="N8" s="1">
        <v>102.811644119303</v>
      </c>
      <c r="O8" s="1">
        <v>162.595725945369</v>
      </c>
      <c r="P8" s="1">
        <v>346.93654206395303</v>
      </c>
      <c r="Q8" s="1">
        <v>364.93020697794202</v>
      </c>
      <c r="R8" s="1">
        <v>832.24519346692205</v>
      </c>
      <c r="S8" s="1">
        <v>250.245900531801</v>
      </c>
      <c r="T8" s="1">
        <v>6</v>
      </c>
      <c r="U8" s="9">
        <f>D8/$C8*100</f>
        <v>16.34021830785009</v>
      </c>
      <c r="V8" s="9">
        <f>E8/$C8*100</f>
        <v>13.581356780220382</v>
      </c>
      <c r="W8" s="9">
        <f>F8/$C8*100</f>
        <v>15.404124781333973</v>
      </c>
      <c r="X8" s="9">
        <f>G8/$C8*100</f>
        <v>20.525556710753236</v>
      </c>
      <c r="Y8" s="9">
        <f>H8/$C8*100</f>
        <v>20.183811804200939</v>
      </c>
      <c r="Z8" s="9">
        <f>I8/$C8*100</f>
        <v>11.971671977729743</v>
      </c>
      <c r="AA8" s="9">
        <f>J8/$C8*100</f>
        <v>1.993259637911601</v>
      </c>
      <c r="AB8" s="9">
        <f>L8/$K8*100</f>
        <v>6.4114138356382906</v>
      </c>
      <c r="AC8" s="9">
        <f>M8/$K8*100</f>
        <v>3.6386300772501219</v>
      </c>
      <c r="AD8" s="9">
        <f>N8/$K8*100</f>
        <v>4.4897849594386399</v>
      </c>
      <c r="AE8" s="9">
        <f>O8/$K8*100</f>
        <v>7.1005560807043135</v>
      </c>
      <c r="AF8" s="9">
        <f>P8/$K8*100</f>
        <v>15.150720346723187</v>
      </c>
      <c r="AG8" s="9">
        <f>Q8/$K8*100</f>
        <v>15.936503774155398</v>
      </c>
      <c r="AH8" s="9">
        <f>R8/$K8*100</f>
        <v>36.344151328393515</v>
      </c>
      <c r="AI8" s="9">
        <f>S8/$K8*100</f>
        <v>10.928239597696603</v>
      </c>
    </row>
    <row r="9" spans="1:35" x14ac:dyDescent="0.25">
      <c r="A9" t="s">
        <v>25</v>
      </c>
      <c r="B9" t="s">
        <v>51</v>
      </c>
      <c r="C9" s="1">
        <v>225.00000000000099</v>
      </c>
      <c r="D9" s="1">
        <v>40.178571428571601</v>
      </c>
      <c r="E9" s="1">
        <v>39.174107142857302</v>
      </c>
      <c r="F9" s="1">
        <v>38.169642857143003</v>
      </c>
      <c r="G9" s="1">
        <v>48.2142857142859</v>
      </c>
      <c r="H9" s="1">
        <v>39.174107142857302</v>
      </c>
      <c r="I9" s="1">
        <v>20.089285714285801</v>
      </c>
      <c r="J9">
        <v>0</v>
      </c>
      <c r="K9" s="1">
        <v>180.80357142857099</v>
      </c>
      <c r="L9" s="1">
        <v>5.0223214285714297</v>
      </c>
      <c r="M9" s="1">
        <v>10.0446428571429</v>
      </c>
      <c r="N9" s="1">
        <v>5.0223214285714297</v>
      </c>
      <c r="O9" s="1">
        <v>40.178571428571402</v>
      </c>
      <c r="P9" s="1">
        <v>20.089285714285701</v>
      </c>
      <c r="Q9" s="1">
        <v>15.066964285714301</v>
      </c>
      <c r="R9" s="1">
        <v>55.245535714285701</v>
      </c>
      <c r="S9" s="1">
        <v>30.133928571428601</v>
      </c>
      <c r="T9" s="1">
        <v>1</v>
      </c>
      <c r="U9" s="9">
        <f>D9/$C9*100</f>
        <v>17.857142857142854</v>
      </c>
      <c r="V9" s="9">
        <f>E9/$C9*100</f>
        <v>17.410714285714278</v>
      </c>
      <c r="W9" s="9">
        <f>F9/$C9*100</f>
        <v>16.964285714285705</v>
      </c>
      <c r="X9" s="9">
        <f>G9/$C9*100</f>
        <v>21.428571428571416</v>
      </c>
      <c r="Y9" s="9">
        <f>H9/$C9*100</f>
        <v>17.410714285714278</v>
      </c>
      <c r="Z9" s="9">
        <f>I9/$C9*100</f>
        <v>8.928571428571427</v>
      </c>
      <c r="AA9" s="9">
        <f>J9/$C9*100</f>
        <v>0</v>
      </c>
      <c r="AB9" s="9">
        <f>L9/$K9*100</f>
        <v>2.7777777777777852</v>
      </c>
      <c r="AC9" s="9">
        <f>M9/$K9*100</f>
        <v>5.5555555555555927</v>
      </c>
      <c r="AD9" s="9">
        <f>N9/$K9*100</f>
        <v>2.7777777777777852</v>
      </c>
      <c r="AE9" s="9">
        <f>O9/$K9*100</f>
        <v>22.222222222222264</v>
      </c>
      <c r="AF9" s="9">
        <f>P9/$K9*100</f>
        <v>11.111111111111132</v>
      </c>
      <c r="AG9" s="9">
        <f>Q9/$K9*100</f>
        <v>8.3333333333333623</v>
      </c>
      <c r="AH9" s="9">
        <f>R9/$K9*100</f>
        <v>30.555555555555625</v>
      </c>
      <c r="AI9" s="9">
        <f>S9/$K9*100</f>
        <v>16.666666666666725</v>
      </c>
    </row>
    <row r="10" spans="1:35" x14ac:dyDescent="0.25">
      <c r="A10" t="s">
        <v>26</v>
      </c>
      <c r="B10" t="s">
        <v>52</v>
      </c>
      <c r="C10" s="1">
        <v>58624</v>
      </c>
      <c r="D10" s="1">
        <v>10440.067095296699</v>
      </c>
      <c r="E10" s="1">
        <v>8592.6462145368496</v>
      </c>
      <c r="F10" s="1">
        <v>9555.6499578226103</v>
      </c>
      <c r="G10" s="1">
        <v>11968.5828763476</v>
      </c>
      <c r="H10" s="1">
        <v>11019.3953093568</v>
      </c>
      <c r="I10" s="1">
        <v>6089.0950580175304</v>
      </c>
      <c r="J10" s="1">
        <v>958.56348862193101</v>
      </c>
      <c r="K10" s="1">
        <v>48200.263861807602</v>
      </c>
      <c r="L10" s="1">
        <v>234.37431839398599</v>
      </c>
      <c r="M10" s="1">
        <v>1346.36840408528</v>
      </c>
      <c r="N10" s="1">
        <v>2551.7620221390998</v>
      </c>
      <c r="O10" s="1">
        <v>5868.2781901880799</v>
      </c>
      <c r="P10" s="1">
        <v>7421.3340725980297</v>
      </c>
      <c r="Q10" s="1">
        <v>7549.5705998184903</v>
      </c>
      <c r="R10" s="1">
        <v>16151.5421589082</v>
      </c>
      <c r="S10" s="1">
        <v>7077.0340956763703</v>
      </c>
      <c r="T10" s="1">
        <v>18</v>
      </c>
      <c r="U10" s="9">
        <f>D10/$C10*100</f>
        <v>17.808520563756652</v>
      </c>
      <c r="V10" s="9">
        <f>E10/$C10*100</f>
        <v>14.65721584084479</v>
      </c>
      <c r="W10" s="9">
        <f>F10/$C10*100</f>
        <v>16.299894169320776</v>
      </c>
      <c r="X10" s="9">
        <f>G10/$C10*100</f>
        <v>20.41584142390079</v>
      </c>
      <c r="Y10" s="9">
        <f>H10/$C10*100</f>
        <v>18.796730535884279</v>
      </c>
      <c r="Z10" s="9">
        <f>I10/$C10*100</f>
        <v>10.386693262175099</v>
      </c>
      <c r="AA10" s="9">
        <f>J10/$C10*100</f>
        <v>1.63510420411765</v>
      </c>
      <c r="AB10" s="9">
        <f>L10/$K10*100</f>
        <v>0.486251110711651</v>
      </c>
      <c r="AC10" s="9">
        <f>M10/$K10*100</f>
        <v>2.7932801528750564</v>
      </c>
      <c r="AD10" s="9">
        <f>N10/$K10*100</f>
        <v>5.2940830976675155</v>
      </c>
      <c r="AE10" s="9">
        <f>O10/$K10*100</f>
        <v>12.174784368427332</v>
      </c>
      <c r="AF10" s="9">
        <f>P10/$K10*100</f>
        <v>15.3968743695581</v>
      </c>
      <c r="AG10" s="9">
        <f>Q10/$K10*100</f>
        <v>15.662923799470185</v>
      </c>
      <c r="AH10" s="9">
        <f>R10/$K10*100</f>
        <v>33.509240126185666</v>
      </c>
      <c r="AI10" s="9">
        <f>S10/$K10*100</f>
        <v>14.682562975104361</v>
      </c>
    </row>
    <row r="11" spans="1:35" x14ac:dyDescent="0.25">
      <c r="A11" t="s">
        <v>27</v>
      </c>
      <c r="B11" t="s">
        <v>53</v>
      </c>
      <c r="C11" s="1">
        <v>25321</v>
      </c>
      <c r="D11" s="1">
        <v>4653.3417026418601</v>
      </c>
      <c r="E11" s="1">
        <v>3478.3052646409701</v>
      </c>
      <c r="F11" s="1">
        <v>4754.6072500270202</v>
      </c>
      <c r="G11" s="1">
        <v>5270.08177766478</v>
      </c>
      <c r="H11" s="1">
        <v>4390.2796461944199</v>
      </c>
      <c r="I11" s="1">
        <v>2350.71461557763</v>
      </c>
      <c r="J11" s="1">
        <v>423.66974325330801</v>
      </c>
      <c r="K11" s="1">
        <v>20675.868536649599</v>
      </c>
      <c r="L11" s="1">
        <v>295.83139947539098</v>
      </c>
      <c r="M11" s="1">
        <v>784.391245786078</v>
      </c>
      <c r="N11" s="1">
        <v>1397.8119895192699</v>
      </c>
      <c r="O11" s="1">
        <v>3041.7571810909099</v>
      </c>
      <c r="P11" s="1">
        <v>3703.9442093243902</v>
      </c>
      <c r="Q11" s="1">
        <v>2703.2249734242901</v>
      </c>
      <c r="R11" s="1">
        <v>6269.1900394027398</v>
      </c>
      <c r="S11" s="1">
        <v>2479.71749862655</v>
      </c>
      <c r="T11" s="1">
        <v>21</v>
      </c>
      <c r="U11" s="9">
        <f>D11/$C11*100</f>
        <v>18.377400981959084</v>
      </c>
      <c r="V11" s="9">
        <f>E11/$C11*100</f>
        <v>13.736840032545992</v>
      </c>
      <c r="W11" s="9">
        <f>F11/$C11*100</f>
        <v>18.777328107211485</v>
      </c>
      <c r="X11" s="9">
        <f>G11/$C11*100</f>
        <v>20.81308707264634</v>
      </c>
      <c r="Y11" s="9">
        <f>H11/$C11*100</f>
        <v>17.338492343092373</v>
      </c>
      <c r="Z11" s="9">
        <f>I11/$C11*100</f>
        <v>9.2836563152230553</v>
      </c>
      <c r="AA11" s="9">
        <f>J11/$C11*100</f>
        <v>1.6731951473216224</v>
      </c>
      <c r="AB11" s="9">
        <f>L11/$K11*100</f>
        <v>1.4308051869792391</v>
      </c>
      <c r="AC11" s="9">
        <f>M11/$K11*100</f>
        <v>3.7937523369123913</v>
      </c>
      <c r="AD11" s="9">
        <f>N11/$K11*100</f>
        <v>6.7605962334377327</v>
      </c>
      <c r="AE11" s="9">
        <f>O11/$K11*100</f>
        <v>14.711629529367324</v>
      </c>
      <c r="AF11" s="9">
        <f>P11/$K11*100</f>
        <v>17.914334301163013</v>
      </c>
      <c r="AG11" s="9">
        <f>Q11/$K11*100</f>
        <v>13.074299484118946</v>
      </c>
      <c r="AH11" s="9">
        <f>R11/$K11*100</f>
        <v>30.321289905138006</v>
      </c>
      <c r="AI11" s="9">
        <f>S11/$K11*100</f>
        <v>11.993293022883446</v>
      </c>
    </row>
    <row r="12" spans="1:35" x14ac:dyDescent="0.25">
      <c r="A12" t="s">
        <v>28</v>
      </c>
      <c r="B12" t="s">
        <v>54</v>
      </c>
      <c r="C12" s="1">
        <v>12527</v>
      </c>
      <c r="D12" s="1">
        <v>1631.6034563089499</v>
      </c>
      <c r="E12" s="1">
        <v>1406.0530276230199</v>
      </c>
      <c r="F12" s="1">
        <v>1595.26336951347</v>
      </c>
      <c r="G12" s="1">
        <v>2692.91219401841</v>
      </c>
      <c r="H12" s="1">
        <v>3012.98289624783</v>
      </c>
      <c r="I12" s="1">
        <v>1872.19769603856</v>
      </c>
      <c r="J12" s="1">
        <v>315.98736024975602</v>
      </c>
      <c r="K12" s="1">
        <v>10895.400070013</v>
      </c>
      <c r="L12" s="1">
        <v>370.24959091921698</v>
      </c>
      <c r="M12" s="1">
        <v>424.19025308345601</v>
      </c>
      <c r="N12" s="1">
        <v>259.16414141046101</v>
      </c>
      <c r="O12" s="1">
        <v>828.34468157538595</v>
      </c>
      <c r="P12" s="1">
        <v>1391.8721150589499</v>
      </c>
      <c r="Q12" s="1">
        <v>1522.99633020496</v>
      </c>
      <c r="R12" s="1">
        <v>4869.1721183302898</v>
      </c>
      <c r="S12" s="1">
        <v>1229.4108394303</v>
      </c>
      <c r="T12" s="1">
        <v>21</v>
      </c>
      <c r="U12" s="9">
        <f>D12/$C12*100</f>
        <v>13.024694310760356</v>
      </c>
      <c r="V12" s="9">
        <f>E12/$C12*100</f>
        <v>11.224179992201005</v>
      </c>
      <c r="W12" s="9">
        <f>F12/$C12*100</f>
        <v>12.734600219633352</v>
      </c>
      <c r="X12" s="9">
        <f>G12/$C12*100</f>
        <v>21.496864325204836</v>
      </c>
      <c r="Y12" s="9">
        <f>H12/$C12*100</f>
        <v>24.051911042131636</v>
      </c>
      <c r="Z12" s="9">
        <f>I12/$C12*100</f>
        <v>14.945299720911311</v>
      </c>
      <c r="AA12" s="9">
        <f>J12/$C12*100</f>
        <v>2.5224503891574681</v>
      </c>
      <c r="AB12" s="9">
        <f>L12/$K12*100</f>
        <v>3.3982193268720899</v>
      </c>
      <c r="AC12" s="9">
        <f>M12/$K12*100</f>
        <v>3.8932967156565357</v>
      </c>
      <c r="AD12" s="9">
        <f>N12/$K12*100</f>
        <v>2.3786564948977755</v>
      </c>
      <c r="AE12" s="9">
        <f>O12/$K12*100</f>
        <v>7.6027009219717208</v>
      </c>
      <c r="AF12" s="9">
        <f>P12/$K12*100</f>
        <v>12.774860088797906</v>
      </c>
      <c r="AG12" s="9">
        <f>Q12/$K12*100</f>
        <v>13.978342423576034</v>
      </c>
      <c r="AH12" s="9">
        <f>R12/$K12*100</f>
        <v>44.690163619888814</v>
      </c>
      <c r="AI12" s="9">
        <f>S12/$K12*100</f>
        <v>11.283760408339306</v>
      </c>
    </row>
    <row r="13" spans="1:35" x14ac:dyDescent="0.25">
      <c r="A13" t="s">
        <v>29</v>
      </c>
      <c r="B13" t="s">
        <v>55</v>
      </c>
      <c r="C13" s="1">
        <v>8096.00000000001</v>
      </c>
      <c r="D13" s="1">
        <v>1448.6302931995699</v>
      </c>
      <c r="E13" s="1">
        <v>1039.96834533223</v>
      </c>
      <c r="F13" s="1">
        <v>1411.9108040083399</v>
      </c>
      <c r="G13" s="1">
        <v>1592.94538372496</v>
      </c>
      <c r="H13" s="1">
        <v>1514.24817833614</v>
      </c>
      <c r="I13" s="1">
        <v>901.94310148766397</v>
      </c>
      <c r="J13" s="1">
        <v>186.353893911109</v>
      </c>
      <c r="K13" s="1">
        <v>6621.2882792501696</v>
      </c>
      <c r="L13" s="1">
        <v>111.298786983993</v>
      </c>
      <c r="M13" s="1">
        <v>296.77885715597603</v>
      </c>
      <c r="N13" s="1">
        <v>256.42780297196299</v>
      </c>
      <c r="O13" s="1">
        <v>725.55584716328599</v>
      </c>
      <c r="P13" s="1">
        <v>1097.0112077604699</v>
      </c>
      <c r="Q13" s="1">
        <v>1041.4854633653199</v>
      </c>
      <c r="R13" s="1">
        <v>2242.9137078353901</v>
      </c>
      <c r="S13" s="1">
        <v>849.81660601377405</v>
      </c>
      <c r="T13" s="1">
        <v>6</v>
      </c>
      <c r="U13" s="9">
        <f>D13/$C13*100</f>
        <v>17.893160736160674</v>
      </c>
      <c r="V13" s="9">
        <f>E13/$C13*100</f>
        <v>12.845458810921798</v>
      </c>
      <c r="W13" s="9">
        <f>F13/$C13*100</f>
        <v>17.439609733304572</v>
      </c>
      <c r="X13" s="9">
        <f>G13/$C13*100</f>
        <v>19.675708791069148</v>
      </c>
      <c r="Y13" s="9">
        <f>H13/$C13*100</f>
        <v>18.703658329250715</v>
      </c>
      <c r="Z13" s="9">
        <f>I13/$C13*100</f>
        <v>11.140601549995836</v>
      </c>
      <c r="AA13" s="9">
        <f>J13/$C13*100</f>
        <v>2.3018020492972919</v>
      </c>
      <c r="AB13" s="9">
        <f>L13/$K13*100</f>
        <v>1.680923444049125</v>
      </c>
      <c r="AC13" s="9">
        <f>M13/$K13*100</f>
        <v>4.4821920544680598</v>
      </c>
      <c r="AD13" s="9">
        <f>N13/$K13*100</f>
        <v>3.8727781083865187</v>
      </c>
      <c r="AE13" s="9">
        <f>O13/$K13*100</f>
        <v>10.957925656809673</v>
      </c>
      <c r="AF13" s="9">
        <f>P13/$K13*100</f>
        <v>16.567942090639516</v>
      </c>
      <c r="AG13" s="9">
        <f>Q13/$K13*100</f>
        <v>15.729347816332554</v>
      </c>
      <c r="AH13" s="9">
        <f>R13/$K13*100</f>
        <v>33.8742796453108</v>
      </c>
      <c r="AI13" s="9">
        <f>S13/$K13*100</f>
        <v>12.834611184003785</v>
      </c>
    </row>
    <row r="14" spans="1:35" x14ac:dyDescent="0.25">
      <c r="A14" t="s">
        <v>30</v>
      </c>
      <c r="B14" t="s">
        <v>56</v>
      </c>
      <c r="C14" s="1">
        <v>8129.00000000001</v>
      </c>
      <c r="D14" s="1">
        <v>1460.8978322949499</v>
      </c>
      <c r="E14" s="1">
        <v>1053.3031616973101</v>
      </c>
      <c r="F14" s="1">
        <v>1398.2180450639901</v>
      </c>
      <c r="G14" s="1">
        <v>1717.75347824902</v>
      </c>
      <c r="H14" s="1">
        <v>1403.2555209162299</v>
      </c>
      <c r="I14" s="1">
        <v>911.11149303727302</v>
      </c>
      <c r="J14" s="1">
        <v>184.46046874123701</v>
      </c>
      <c r="K14" s="1">
        <v>6661.3871557607999</v>
      </c>
      <c r="L14" s="1">
        <v>176.513065978177</v>
      </c>
      <c r="M14" s="1">
        <v>277.39705197492702</v>
      </c>
      <c r="N14" s="1">
        <v>311.13286180264203</v>
      </c>
      <c r="O14" s="1">
        <v>790.57955482100294</v>
      </c>
      <c r="P14" s="1">
        <v>1202.5105153960401</v>
      </c>
      <c r="Q14" s="1">
        <v>1001.76908957836</v>
      </c>
      <c r="R14" s="1">
        <v>2246.6317333543502</v>
      </c>
      <c r="S14" s="1">
        <v>654.85328285530397</v>
      </c>
      <c r="T14" s="1">
        <v>11</v>
      </c>
      <c r="U14" s="9">
        <f>D14/$C14*100</f>
        <v>17.971433537888402</v>
      </c>
      <c r="V14" s="9">
        <f>E14/$C14*100</f>
        <v>12.957352216721722</v>
      </c>
      <c r="W14" s="9">
        <f>F14/$C14*100</f>
        <v>17.200369603444315</v>
      </c>
      <c r="X14" s="9">
        <f>G14/$C14*100</f>
        <v>21.1311782291674</v>
      </c>
      <c r="Y14" s="9">
        <f>H14/$C14*100</f>
        <v>17.262338798329786</v>
      </c>
      <c r="Z14" s="9">
        <f>I14/$C14*100</f>
        <v>11.208162049911083</v>
      </c>
      <c r="AA14" s="9">
        <f>J14/$C14*100</f>
        <v>2.2691655645372957</v>
      </c>
      <c r="AB14" s="9">
        <f>L14/$K14*100</f>
        <v>2.6497944324633291</v>
      </c>
      <c r="AC14" s="9">
        <f>M14/$K14*100</f>
        <v>4.1642535629389545</v>
      </c>
      <c r="AD14" s="9">
        <f>N14/$K14*100</f>
        <v>4.67069177226207</v>
      </c>
      <c r="AE14" s="9">
        <f>O14/$K14*100</f>
        <v>11.868091980471455</v>
      </c>
      <c r="AF14" s="9">
        <f>P14/$K14*100</f>
        <v>18.051953553789517</v>
      </c>
      <c r="AG14" s="9">
        <f>Q14/$K14*100</f>
        <v>15.038445689379055</v>
      </c>
      <c r="AH14" s="9">
        <f>R14/$K14*100</f>
        <v>33.726184664277504</v>
      </c>
      <c r="AI14" s="9">
        <f>S14/$K14*100</f>
        <v>9.8305843444181704</v>
      </c>
    </row>
    <row r="15" spans="1:35" x14ac:dyDescent="0.25">
      <c r="A15" t="s">
        <v>31</v>
      </c>
      <c r="B15" t="s">
        <v>44</v>
      </c>
      <c r="C15" s="1">
        <v>5942</v>
      </c>
      <c r="D15" s="1">
        <v>636.39422620627204</v>
      </c>
      <c r="E15" s="1">
        <v>663.50026689848403</v>
      </c>
      <c r="F15" s="1">
        <v>688.542221305255</v>
      </c>
      <c r="G15" s="1">
        <v>1260.1517938832901</v>
      </c>
      <c r="H15" s="1">
        <v>1410.50327878486</v>
      </c>
      <c r="I15" s="1">
        <v>1076.2198958966001</v>
      </c>
      <c r="J15" s="1">
        <v>206.688317025245</v>
      </c>
      <c r="K15" s="1">
        <v>5368.01062002037</v>
      </c>
      <c r="L15" s="1">
        <v>249.742805194086</v>
      </c>
      <c r="M15" s="1">
        <v>217.76939137078301</v>
      </c>
      <c r="N15" s="1">
        <v>94.736480514903405</v>
      </c>
      <c r="O15" s="1">
        <v>324.527936212258</v>
      </c>
      <c r="P15" s="1">
        <v>688.16022094352195</v>
      </c>
      <c r="Q15" s="1">
        <v>644.64534710316502</v>
      </c>
      <c r="R15" s="1">
        <v>2559.2964700765401</v>
      </c>
      <c r="S15" s="1">
        <v>589.13196860512096</v>
      </c>
      <c r="T15" s="1">
        <v>11</v>
      </c>
      <c r="U15" s="9">
        <f>D15/$C15*100</f>
        <v>10.710101417136856</v>
      </c>
      <c r="V15" s="9">
        <f>E15/$C15*100</f>
        <v>11.166278473552408</v>
      </c>
      <c r="W15" s="9">
        <f>F15/$C15*100</f>
        <v>11.587718298641114</v>
      </c>
      <c r="X15" s="9">
        <f>G15/$C15*100</f>
        <v>21.207536080163077</v>
      </c>
      <c r="Y15" s="9">
        <f>H15/$C15*100</f>
        <v>23.737853900788622</v>
      </c>
      <c r="Z15" s="9">
        <f>I15/$C15*100</f>
        <v>18.112081721585326</v>
      </c>
      <c r="AA15" s="9">
        <f>J15/$C15*100</f>
        <v>3.4784301081326996</v>
      </c>
      <c r="AB15" s="9">
        <f>L15/$K15*100</f>
        <v>4.6524275541231761</v>
      </c>
      <c r="AC15" s="9">
        <f>M15/$K15*100</f>
        <v>4.0567988177705328</v>
      </c>
      <c r="AD15" s="9">
        <f>N15/$K15*100</f>
        <v>1.7648340739412305</v>
      </c>
      <c r="AE15" s="9">
        <f>O15/$K15*100</f>
        <v>6.0455904278935</v>
      </c>
      <c r="AF15" s="9">
        <f>P15/$K15*100</f>
        <v>12.819650884761302</v>
      </c>
      <c r="AG15" s="9">
        <f>Q15/$K15*100</f>
        <v>12.00901772993733</v>
      </c>
      <c r="AH15" s="9">
        <f>R15/$K15*100</f>
        <v>47.676814582509678</v>
      </c>
      <c r="AI15" s="9">
        <f>S15/$K15*100</f>
        <v>10.974865929063407</v>
      </c>
    </row>
    <row r="16" spans="1:35" x14ac:dyDescent="0.25">
      <c r="A16" t="s">
        <v>32</v>
      </c>
      <c r="B16" t="s">
        <v>57</v>
      </c>
      <c r="C16" s="1">
        <v>11609</v>
      </c>
      <c r="D16" s="1">
        <v>2159.9685704035901</v>
      </c>
      <c r="E16" s="1">
        <v>1505.89003243039</v>
      </c>
      <c r="F16" s="1">
        <v>2131.7851805075002</v>
      </c>
      <c r="G16" s="1">
        <v>2469.62924302086</v>
      </c>
      <c r="H16" s="1">
        <v>2067.8378135274802</v>
      </c>
      <c r="I16" s="1">
        <v>1092.5689377020301</v>
      </c>
      <c r="J16" s="1">
        <v>181.32022240815701</v>
      </c>
      <c r="K16" s="1">
        <v>9367.4727704591405</v>
      </c>
      <c r="L16" s="1">
        <v>166.885133912621</v>
      </c>
      <c r="M16" s="1">
        <v>395.71083473518303</v>
      </c>
      <c r="N16" s="1">
        <v>394.65760421031098</v>
      </c>
      <c r="O16" s="1">
        <v>1082.2831584811599</v>
      </c>
      <c r="P16" s="1">
        <v>1501.7424303181001</v>
      </c>
      <c r="Q16" s="1">
        <v>1861.749131863</v>
      </c>
      <c r="R16" s="1">
        <v>2825.4154596179701</v>
      </c>
      <c r="S16" s="1">
        <v>1139.02901732079</v>
      </c>
      <c r="T16" s="1">
        <v>14</v>
      </c>
      <c r="U16" s="9">
        <f>D16/$C16*100</f>
        <v>18.60598303388397</v>
      </c>
      <c r="V16" s="9">
        <f>E16/$C16*100</f>
        <v>12.971746338447671</v>
      </c>
      <c r="W16" s="9">
        <f>F16/$C16*100</f>
        <v>18.363211133667846</v>
      </c>
      <c r="X16" s="9">
        <f>G16/$C16*100</f>
        <v>21.2734020416992</v>
      </c>
      <c r="Y16" s="9">
        <f>H16/$C16*100</f>
        <v>17.812368106878111</v>
      </c>
      <c r="Z16" s="9">
        <f>I16/$C16*100</f>
        <v>9.4113957937981745</v>
      </c>
      <c r="AA16" s="9">
        <f>J16/$C16*100</f>
        <v>1.5618935516250927</v>
      </c>
      <c r="AB16" s="9">
        <f>L16/$K16*100</f>
        <v>1.7815385003189206</v>
      </c>
      <c r="AC16" s="9">
        <f>M16/$K16*100</f>
        <v>4.2243072857716726</v>
      </c>
      <c r="AD16" s="9">
        <f>N16/$K16*100</f>
        <v>4.2130637993940718</v>
      </c>
      <c r="AE16" s="9">
        <f>O16/$K16*100</f>
        <v>11.553630151925304</v>
      </c>
      <c r="AF16" s="9">
        <f>P16/$K16*100</f>
        <v>16.031457652633168</v>
      </c>
      <c r="AG16" s="9">
        <f>Q16/$K16*100</f>
        <v>19.874614823905677</v>
      </c>
      <c r="AH16" s="9">
        <f>R16/$K16*100</f>
        <v>30.161982093271504</v>
      </c>
      <c r="AI16" s="9">
        <f>S16/$K16*100</f>
        <v>12.159405692779625</v>
      </c>
    </row>
    <row r="17" spans="1:35" x14ac:dyDescent="0.25">
      <c r="A17" t="s">
        <v>33</v>
      </c>
      <c r="B17" t="s">
        <v>58</v>
      </c>
      <c r="C17" s="1">
        <v>16187</v>
      </c>
      <c r="D17" s="1">
        <v>2593.38546821815</v>
      </c>
      <c r="E17" s="1">
        <v>2248.5135619907201</v>
      </c>
      <c r="F17" s="1">
        <v>2532.4251316074001</v>
      </c>
      <c r="G17" s="1">
        <v>3417.31021558782</v>
      </c>
      <c r="H17" s="1">
        <v>3325.79443487971</v>
      </c>
      <c r="I17" s="1">
        <v>1797.14081130605</v>
      </c>
      <c r="J17" s="1">
        <v>272.430376410159</v>
      </c>
      <c r="K17" s="1">
        <v>13579.1704233255</v>
      </c>
      <c r="L17" s="1">
        <v>385.559262000101</v>
      </c>
      <c r="M17" s="1">
        <v>384.27679840179798</v>
      </c>
      <c r="N17" s="1">
        <v>440.54469586212298</v>
      </c>
      <c r="O17" s="1">
        <v>1316.17261886967</v>
      </c>
      <c r="P17" s="1">
        <v>2090.3735082946901</v>
      </c>
      <c r="Q17" s="1">
        <v>2399.7349365096802</v>
      </c>
      <c r="R17" s="1">
        <v>4887.9331226492304</v>
      </c>
      <c r="S17" s="1">
        <v>1674.5754807382</v>
      </c>
      <c r="T17" s="1">
        <v>24</v>
      </c>
      <c r="U17" s="9">
        <f>D17/$C17*100</f>
        <v>16.021408959153334</v>
      </c>
      <c r="V17" s="9">
        <f>E17/$C17*100</f>
        <v>13.890860332308149</v>
      </c>
      <c r="W17" s="9">
        <f>F17/$C17*100</f>
        <v>15.644808374667326</v>
      </c>
      <c r="X17" s="9">
        <f>G17/$C17*100</f>
        <v>21.111448789694322</v>
      </c>
      <c r="Y17" s="9">
        <f>H17/$C17*100</f>
        <v>20.546082874403595</v>
      </c>
      <c r="Z17" s="9">
        <f>I17/$C17*100</f>
        <v>11.102371108334157</v>
      </c>
      <c r="AA17" s="9">
        <f>J17/$C17*100</f>
        <v>1.6830195614391734</v>
      </c>
      <c r="AB17" s="9">
        <f>L17/$K17*100</f>
        <v>2.8393432734138897</v>
      </c>
      <c r="AC17" s="9">
        <f>M17/$K17*100</f>
        <v>2.8298989291842886</v>
      </c>
      <c r="AD17" s="9">
        <f>N17/$K17*100</f>
        <v>3.2442681115878864</v>
      </c>
      <c r="AE17" s="9">
        <f>O17/$K17*100</f>
        <v>9.6925848769732355</v>
      </c>
      <c r="AF17" s="9">
        <f>P17/$K17*100</f>
        <v>15.393970641269583</v>
      </c>
      <c r="AG17" s="9">
        <f>Q17/$K17*100</f>
        <v>17.672176294271676</v>
      </c>
      <c r="AH17" s="9">
        <f>R17/$K17*100</f>
        <v>35.995815431059228</v>
      </c>
      <c r="AI17" s="9">
        <f>S17/$K17*100</f>
        <v>12.331942442240159</v>
      </c>
    </row>
    <row r="18" spans="1:35" x14ac:dyDescent="0.25">
      <c r="A18" t="s">
        <v>34</v>
      </c>
      <c r="B18" t="s">
        <v>59</v>
      </c>
      <c r="C18" s="1">
        <v>11153</v>
      </c>
      <c r="D18" s="1">
        <v>2032.0520227350901</v>
      </c>
      <c r="E18" s="1">
        <v>1446.0570493893499</v>
      </c>
      <c r="F18" s="1">
        <v>2130.6401892150202</v>
      </c>
      <c r="G18" s="1">
        <v>2277.3542060014602</v>
      </c>
      <c r="H18" s="1">
        <v>1948.2542554419899</v>
      </c>
      <c r="I18" s="1">
        <v>1140.25971273595</v>
      </c>
      <c r="J18" s="1">
        <v>178.382564481136</v>
      </c>
      <c r="K18" s="1">
        <v>9065.8941507723994</v>
      </c>
      <c r="L18" s="1">
        <v>230.969258596022</v>
      </c>
      <c r="M18" s="1">
        <v>361.07657772016898</v>
      </c>
      <c r="N18" s="1">
        <v>499.94590302345102</v>
      </c>
      <c r="O18" s="1">
        <v>1041.8523163197201</v>
      </c>
      <c r="P18" s="1">
        <v>1657.9630864442199</v>
      </c>
      <c r="Q18" s="1">
        <v>1346.2502363414101</v>
      </c>
      <c r="R18" s="1">
        <v>2975.2733766310698</v>
      </c>
      <c r="S18" s="1">
        <v>952.56339569632905</v>
      </c>
      <c r="T18" s="1">
        <v>9</v>
      </c>
      <c r="U18" s="9">
        <f>D18/$C18*100</f>
        <v>18.219779635390392</v>
      </c>
      <c r="V18" s="9">
        <f>E18/$C18*100</f>
        <v>12.965633008063747</v>
      </c>
      <c r="W18" s="9">
        <f>F18/$C18*100</f>
        <v>19.103740600869905</v>
      </c>
      <c r="X18" s="9">
        <f>G18/$C18*100</f>
        <v>20.419207441956964</v>
      </c>
      <c r="Y18" s="9">
        <f>H18/$C18*100</f>
        <v>17.468432309172329</v>
      </c>
      <c r="Z18" s="9">
        <f>I18/$C18*100</f>
        <v>10.223793712328073</v>
      </c>
      <c r="AA18" s="9">
        <f>J18/$C18*100</f>
        <v>1.59941329221856</v>
      </c>
      <c r="AB18" s="9">
        <f>L18/$K18*100</f>
        <v>2.547672129795866</v>
      </c>
      <c r="AC18" s="9">
        <f>M18/$K18*100</f>
        <v>3.9828016047309114</v>
      </c>
      <c r="AD18" s="9">
        <f>N18/$K18*100</f>
        <v>5.5145790884935098</v>
      </c>
      <c r="AE18" s="9">
        <f>O18/$K18*100</f>
        <v>11.491997358373702</v>
      </c>
      <c r="AF18" s="9">
        <f>P18/$K18*100</f>
        <v>18.287915773900405</v>
      </c>
      <c r="AG18" s="9">
        <f>Q18/$K18*100</f>
        <v>14.849613440795709</v>
      </c>
      <c r="AH18" s="9">
        <f>R18/$K18*100</f>
        <v>32.818311433490329</v>
      </c>
      <c r="AI18" s="9">
        <f>S18/$K18*100</f>
        <v>10.507109170419469</v>
      </c>
    </row>
    <row r="19" spans="1:35" x14ac:dyDescent="0.25">
      <c r="A19" t="s">
        <v>35</v>
      </c>
      <c r="B19" t="s">
        <v>60</v>
      </c>
      <c r="C19" s="1">
        <v>10149</v>
      </c>
      <c r="D19" s="1">
        <v>1818.65012887792</v>
      </c>
      <c r="E19" s="1">
        <v>1372.53841515503</v>
      </c>
      <c r="F19" s="1">
        <v>1811.40143527346</v>
      </c>
      <c r="G19" s="1">
        <v>2015.1416339791101</v>
      </c>
      <c r="H19" s="1">
        <v>1847.6650157673901</v>
      </c>
      <c r="I19" s="1">
        <v>1058.0736798285</v>
      </c>
      <c r="J19" s="1">
        <v>225.529691118589</v>
      </c>
      <c r="K19" s="1">
        <v>8376.2894997658805</v>
      </c>
      <c r="L19" s="1">
        <v>184.80474701908901</v>
      </c>
      <c r="M19" s="1">
        <v>370.26663726429001</v>
      </c>
      <c r="N19" s="1">
        <v>374.03687487935002</v>
      </c>
      <c r="O19" s="1">
        <v>943.314119763995</v>
      </c>
      <c r="P19" s="1">
        <v>1571.39255429018</v>
      </c>
      <c r="Q19" s="1">
        <v>1208.91758753208</v>
      </c>
      <c r="R19" s="1">
        <v>2821.8617964886498</v>
      </c>
      <c r="S19" s="1">
        <v>901.69518252824605</v>
      </c>
      <c r="T19" s="1">
        <v>12</v>
      </c>
      <c r="U19" s="9">
        <f>D19/$C19*100</f>
        <v>17.919500727932999</v>
      </c>
      <c r="V19" s="9">
        <f>E19/$C19*100</f>
        <v>13.523878363927775</v>
      </c>
      <c r="W19" s="9">
        <f>F19/$C19*100</f>
        <v>17.848077990673563</v>
      </c>
      <c r="X19" s="9">
        <f>G19/$C19*100</f>
        <v>19.855568371062272</v>
      </c>
      <c r="Y19" s="9">
        <f>H19/$C19*100</f>
        <v>18.20538984892492</v>
      </c>
      <c r="Z19" s="9">
        <f>I19/$C19*100</f>
        <v>10.425398362681051</v>
      </c>
      <c r="AA19" s="9">
        <f>J19/$C19*100</f>
        <v>2.2221863347974087</v>
      </c>
      <c r="AB19" s="9">
        <f>L19/$K19*100</f>
        <v>2.2062841431669042</v>
      </c>
      <c r="AC19" s="9">
        <f>M19/$K19*100</f>
        <v>4.4204135646772844</v>
      </c>
      <c r="AD19" s="9">
        <f>N19/$K19*100</f>
        <v>4.4654243969218648</v>
      </c>
      <c r="AE19" s="9">
        <f>O19/$K19*100</f>
        <v>11.261718208167959</v>
      </c>
      <c r="AF19" s="9">
        <f>P19/$K19*100</f>
        <v>18.760007689969417</v>
      </c>
      <c r="AG19" s="9">
        <f>Q19/$K19*100</f>
        <v>14.43261467462257</v>
      </c>
      <c r="AH19" s="9">
        <f>R19/$K19*100</f>
        <v>33.688685145941072</v>
      </c>
      <c r="AI19" s="9">
        <f>S19/$K19*100</f>
        <v>10.764852176532923</v>
      </c>
    </row>
    <row r="20" spans="1:35" x14ac:dyDescent="0.25">
      <c r="A20" t="s">
        <v>36</v>
      </c>
      <c r="B20" t="s">
        <v>61</v>
      </c>
      <c r="C20" s="1">
        <v>8965</v>
      </c>
      <c r="D20" s="1">
        <v>1786.3970976512401</v>
      </c>
      <c r="E20" s="1">
        <v>1178.8380608105399</v>
      </c>
      <c r="F20" s="1">
        <v>1733.18056082097</v>
      </c>
      <c r="G20" s="1">
        <v>1815.1879050238399</v>
      </c>
      <c r="H20" s="1">
        <v>1425.45802048474</v>
      </c>
      <c r="I20" s="1">
        <v>864.28056125665103</v>
      </c>
      <c r="J20" s="1">
        <v>161.657793952021</v>
      </c>
      <c r="K20" s="1">
        <v>7084.4198832458396</v>
      </c>
      <c r="L20" s="1">
        <v>176.16451893924301</v>
      </c>
      <c r="M20" s="1">
        <v>327.64860779006699</v>
      </c>
      <c r="N20" s="1">
        <v>334.01779755263402</v>
      </c>
      <c r="O20" s="1">
        <v>915.27400004751996</v>
      </c>
      <c r="P20" s="1">
        <v>1176.39410889225</v>
      </c>
      <c r="Q20" s="1">
        <v>1145.6516300216299</v>
      </c>
      <c r="R20" s="1">
        <v>2195.9155971479699</v>
      </c>
      <c r="S20" s="1">
        <v>813.353622854523</v>
      </c>
      <c r="T20" s="1">
        <v>10</v>
      </c>
      <c r="U20" s="9">
        <f>D20/$C20*100</f>
        <v>19.926347993878863</v>
      </c>
      <c r="V20" s="9">
        <f>E20/$C20*100</f>
        <v>13.149336986174456</v>
      </c>
      <c r="W20" s="9">
        <f>F20/$C20*100</f>
        <v>19.332744682888677</v>
      </c>
      <c r="X20" s="9">
        <f>G20/$C20*100</f>
        <v>20.247494757655772</v>
      </c>
      <c r="Y20" s="9">
        <f>H20/$C20*100</f>
        <v>15.900256781759509</v>
      </c>
      <c r="Z20" s="9">
        <f>I20/$C20*100</f>
        <v>9.6406086029743552</v>
      </c>
      <c r="AA20" s="9">
        <f>J20/$C20*100</f>
        <v>1.8032101946683883</v>
      </c>
      <c r="AB20" s="9">
        <f>L20/$K20*100</f>
        <v>2.4866470627448249</v>
      </c>
      <c r="AC20" s="9">
        <f>M20/$K20*100</f>
        <v>4.6249179635009092</v>
      </c>
      <c r="AD20" s="9">
        <f>N20/$K20*100</f>
        <v>4.7148221457421364</v>
      </c>
      <c r="AE20" s="9">
        <f>O20/$K20*100</f>
        <v>12.919533499307112</v>
      </c>
      <c r="AF20" s="9">
        <f>P20/$K20*100</f>
        <v>16.605369646064318</v>
      </c>
      <c r="AG20" s="9">
        <f>Q20/$K20*100</f>
        <v>16.171424744755971</v>
      </c>
      <c r="AH20" s="9">
        <f>R20/$K20*100</f>
        <v>30.996406668966049</v>
      </c>
      <c r="AI20" s="9">
        <f>S20/$K20*100</f>
        <v>11.480878268918641</v>
      </c>
    </row>
    <row r="21" spans="1:35" x14ac:dyDescent="0.25">
      <c r="A21" t="s">
        <v>37</v>
      </c>
      <c r="B21" t="s">
        <v>62</v>
      </c>
      <c r="C21" s="1">
        <v>12542</v>
      </c>
      <c r="D21" s="1">
        <v>1549.44560177634</v>
      </c>
      <c r="E21" s="1">
        <v>1520.08712788717</v>
      </c>
      <c r="F21" s="1">
        <v>1530.40747558116</v>
      </c>
      <c r="G21" s="1">
        <v>2674.04774896955</v>
      </c>
      <c r="H21" s="1">
        <v>3098.67724985008</v>
      </c>
      <c r="I21" s="1">
        <v>1843.28476086715</v>
      </c>
      <c r="J21" s="1">
        <v>326.05003506857503</v>
      </c>
      <c r="K21" s="1">
        <v>10822.6888296543</v>
      </c>
      <c r="L21" s="1">
        <v>384.27162878260702</v>
      </c>
      <c r="M21" s="1">
        <v>413.54752402888403</v>
      </c>
      <c r="N21" s="1">
        <v>397.63900796294303</v>
      </c>
      <c r="O21" s="1">
        <v>960.29667839967397</v>
      </c>
      <c r="P21" s="1">
        <v>1584.9479479281299</v>
      </c>
      <c r="Q21" s="1">
        <v>1231.0091225721201</v>
      </c>
      <c r="R21" s="1">
        <v>4648.9462158394799</v>
      </c>
      <c r="S21" s="1">
        <v>1202.0307041404601</v>
      </c>
      <c r="T21" s="1">
        <v>16</v>
      </c>
      <c r="U21" s="9">
        <f>D21/$C21*100</f>
        <v>12.354055188776432</v>
      </c>
      <c r="V21" s="9">
        <f>E21/$C21*100</f>
        <v>12.119973910757215</v>
      </c>
      <c r="W21" s="9">
        <f>F21/$C21*100</f>
        <v>12.202260210342528</v>
      </c>
      <c r="X21" s="9">
        <f>G21/$C21*100</f>
        <v>21.320744290938844</v>
      </c>
      <c r="Y21" s="9">
        <f>H21/$C21*100</f>
        <v>24.706404479748684</v>
      </c>
      <c r="Z21" s="9">
        <f>I21/$C21*100</f>
        <v>14.696896514647984</v>
      </c>
      <c r="AA21" s="9">
        <f>J21/$C21*100</f>
        <v>2.5996654047885106</v>
      </c>
      <c r="AB21" s="9">
        <f>L21/$K21*100</f>
        <v>3.5506114499910417</v>
      </c>
      <c r="AC21" s="9">
        <f>M21/$K21*100</f>
        <v>3.8211162728411701</v>
      </c>
      <c r="AD21" s="9">
        <f>N21/$K21*100</f>
        <v>3.6741240021001738</v>
      </c>
      <c r="AE21" s="9">
        <f>O21/$K21*100</f>
        <v>8.8729953666269079</v>
      </c>
      <c r="AF21" s="9">
        <f>P21/$K21*100</f>
        <v>14.644678165238872</v>
      </c>
      <c r="AG21" s="9">
        <f>Q21/$K21*100</f>
        <v>11.37433720905973</v>
      </c>
      <c r="AH21" s="9">
        <f>R21/$K21*100</f>
        <v>42.955556507374673</v>
      </c>
      <c r="AI21" s="9">
        <f>S21/$K21*100</f>
        <v>11.106581026767408</v>
      </c>
    </row>
    <row r="22" spans="1:35" x14ac:dyDescent="0.25">
      <c r="A22" t="s">
        <v>38</v>
      </c>
      <c r="B22" t="s">
        <v>63</v>
      </c>
      <c r="C22" s="1">
        <v>15257</v>
      </c>
      <c r="D22" s="1">
        <v>3281.4310387638998</v>
      </c>
      <c r="E22" s="1">
        <v>2123.78204964514</v>
      </c>
      <c r="F22" s="1">
        <v>3396.38960394078</v>
      </c>
      <c r="G22" s="1">
        <v>2915.0687454781801</v>
      </c>
      <c r="H22" s="1">
        <v>2310.6393781608399</v>
      </c>
      <c r="I22" s="1">
        <v>1042.78998623095</v>
      </c>
      <c r="J22" s="1">
        <v>186.89919778020499</v>
      </c>
      <c r="K22" s="1">
        <v>11949.223746985899</v>
      </c>
      <c r="L22" s="1">
        <v>129.15608385789099</v>
      </c>
      <c r="M22" s="1">
        <v>444.478903953714</v>
      </c>
      <c r="N22" s="1">
        <v>849.82993768677397</v>
      </c>
      <c r="O22" s="1">
        <v>1936.51281872616</v>
      </c>
      <c r="P22" s="1">
        <v>2561.6815946410202</v>
      </c>
      <c r="Q22" s="1">
        <v>1499.2075431057899</v>
      </c>
      <c r="R22" s="1">
        <v>3200.3499033473699</v>
      </c>
      <c r="S22" s="1">
        <v>1328.0069616671799</v>
      </c>
      <c r="T22" s="1">
        <v>5</v>
      </c>
      <c r="U22" s="9">
        <f>D22/$C22*100</f>
        <v>21.507708191413119</v>
      </c>
      <c r="V22" s="9">
        <f>E22/$C22*100</f>
        <v>13.920050138593041</v>
      </c>
      <c r="W22" s="9">
        <f>F22/$C22*100</f>
        <v>22.261188988272792</v>
      </c>
      <c r="X22" s="9">
        <f>G22/$C22*100</f>
        <v>19.106434721624041</v>
      </c>
      <c r="Y22" s="9">
        <f>H22/$C22*100</f>
        <v>15.144781924105919</v>
      </c>
      <c r="Z22" s="9">
        <f>I22/$C22*100</f>
        <v>6.8348298238903453</v>
      </c>
      <c r="AA22" s="9">
        <f>J22/$C22*100</f>
        <v>1.2250062121007079</v>
      </c>
      <c r="AB22" s="9">
        <f>L22/$K22*100</f>
        <v>1.0808742608947266</v>
      </c>
      <c r="AC22" s="9">
        <f>M22/$K22*100</f>
        <v>3.7197303637889485</v>
      </c>
      <c r="AD22" s="9">
        <f>N22/$K22*100</f>
        <v>7.1120095805481691</v>
      </c>
      <c r="AE22" s="9">
        <f>O22/$K22*100</f>
        <v>16.206180917941474</v>
      </c>
      <c r="AF22" s="9">
        <f>P22/$K22*100</f>
        <v>21.438058646170926</v>
      </c>
      <c r="AG22" s="9">
        <f>Q22/$K22*100</f>
        <v>12.546484816504952</v>
      </c>
      <c r="AH22" s="9">
        <f>R22/$K22*100</f>
        <v>26.78291051462346</v>
      </c>
      <c r="AI22" s="9">
        <f>S22/$K22*100</f>
        <v>11.113750899527339</v>
      </c>
    </row>
    <row r="23" spans="1:35" x14ac:dyDescent="0.25">
      <c r="A23" t="s">
        <v>39</v>
      </c>
      <c r="B23" t="s">
        <v>64</v>
      </c>
      <c r="C23" s="1">
        <v>184931</v>
      </c>
      <c r="D23" s="1">
        <v>29940.585983196801</v>
      </c>
      <c r="E23" s="1">
        <v>46837.663022732399</v>
      </c>
      <c r="F23" s="1">
        <v>32392.264767729801</v>
      </c>
      <c r="G23" s="1">
        <v>32474.232751052899</v>
      </c>
      <c r="H23" s="1">
        <v>27440.070517640401</v>
      </c>
      <c r="I23" s="1">
        <v>13559.9671273494</v>
      </c>
      <c r="J23" s="1">
        <v>2286.2158302980902</v>
      </c>
      <c r="K23" s="1">
        <v>155057.530589395</v>
      </c>
      <c r="L23" s="1">
        <v>321.81705265756301</v>
      </c>
      <c r="M23" s="1">
        <v>3928.02986192146</v>
      </c>
      <c r="N23" s="1">
        <v>16144.859979302601</v>
      </c>
      <c r="O23" s="1">
        <v>23835.170477166201</v>
      </c>
      <c r="P23" s="1">
        <v>26162.314246760699</v>
      </c>
      <c r="Q23" s="1">
        <v>13686.929901052899</v>
      </c>
      <c r="R23" s="1">
        <v>37781.5516153512</v>
      </c>
      <c r="S23" s="1">
        <v>33196.8574551821</v>
      </c>
      <c r="T23" s="1">
        <v>31</v>
      </c>
      <c r="U23" s="9">
        <f>D23/$C23*100</f>
        <v>16.190139015739277</v>
      </c>
      <c r="V23" s="9">
        <f>E23/$C23*100</f>
        <v>25.32710201249785</v>
      </c>
      <c r="W23" s="9">
        <f>F23/$C23*100</f>
        <v>17.515865251217914</v>
      </c>
      <c r="X23" s="9">
        <f>G23/$C23*100</f>
        <v>17.560188800716428</v>
      </c>
      <c r="Y23" s="9">
        <f>H23/$C23*100</f>
        <v>14.838004724811091</v>
      </c>
      <c r="Z23" s="9">
        <f>I23/$C23*100</f>
        <v>7.3324467651985872</v>
      </c>
      <c r="AA23" s="9">
        <f>J23/$C23*100</f>
        <v>1.236253429818738</v>
      </c>
      <c r="AB23" s="9">
        <f>L23/$K23*100</f>
        <v>0.20754687078679257</v>
      </c>
      <c r="AC23" s="9">
        <f>M23/$K23*100</f>
        <v>2.5332725518009207</v>
      </c>
      <c r="AD23" s="9">
        <f>N23/$K23*100</f>
        <v>10.412174060772003</v>
      </c>
      <c r="AE23" s="9">
        <f>O23/$K23*100</f>
        <v>15.371823855678239</v>
      </c>
      <c r="AF23" s="9">
        <f>P23/$K23*100</f>
        <v>16.872649878605795</v>
      </c>
      <c r="AG23" s="9">
        <f>Q23/$K23*100</f>
        <v>8.8270010808420558</v>
      </c>
      <c r="AH23" s="9">
        <f>R23/$K23*100</f>
        <v>24.366150725952053</v>
      </c>
      <c r="AI23" s="9">
        <f>S23/$K23*100</f>
        <v>21.409380975561959</v>
      </c>
    </row>
    <row r="24" spans="1:35" x14ac:dyDescent="0.25">
      <c r="A24" t="s">
        <v>40</v>
      </c>
      <c r="B24" t="s">
        <v>65</v>
      </c>
      <c r="C24" s="1">
        <v>6792</v>
      </c>
      <c r="D24" s="1">
        <v>994.729429160569</v>
      </c>
      <c r="E24" s="1">
        <v>830.99601598976801</v>
      </c>
      <c r="F24" s="1">
        <v>1051.4344095180099</v>
      </c>
      <c r="G24" s="1">
        <v>1427.1465614209101</v>
      </c>
      <c r="H24" s="1">
        <v>1410.8428455516801</v>
      </c>
      <c r="I24" s="1">
        <v>925.02248382444395</v>
      </c>
      <c r="J24" s="1">
        <v>151.828254534629</v>
      </c>
      <c r="K24" s="1">
        <v>5743.10171147453</v>
      </c>
      <c r="L24" s="1">
        <v>165.258619673863</v>
      </c>
      <c r="M24" s="1">
        <v>255.36225659979601</v>
      </c>
      <c r="N24" s="1">
        <v>224.79829416088799</v>
      </c>
      <c r="O24" s="1">
        <v>624.63912390550297</v>
      </c>
      <c r="P24" s="1">
        <v>874.82152218747206</v>
      </c>
      <c r="Q24" s="1">
        <v>784.48504223537202</v>
      </c>
      <c r="R24" s="1">
        <v>2176.0531055766601</v>
      </c>
      <c r="S24" s="1">
        <v>637.68374713498702</v>
      </c>
      <c r="T24" s="1">
        <v>8</v>
      </c>
      <c r="U24" s="9">
        <f>D24/$C24*100</f>
        <v>14.645604080691536</v>
      </c>
      <c r="V24" s="9">
        <f>E24/$C24*100</f>
        <v>12.234923674761014</v>
      </c>
      <c r="W24" s="9">
        <f>F24/$C24*100</f>
        <v>15.480483061219227</v>
      </c>
      <c r="X24" s="9">
        <f>G24/$C24*100</f>
        <v>21.012169632227771</v>
      </c>
      <c r="Y24" s="9">
        <f>H24/$C24*100</f>
        <v>20.772126701290929</v>
      </c>
      <c r="Z24" s="9">
        <f>I24/$C24*100</f>
        <v>13.619294520383452</v>
      </c>
      <c r="AA24" s="9">
        <f>J24/$C24*100</f>
        <v>2.2353983294262219</v>
      </c>
      <c r="AB24" s="9">
        <f>L24/$K24*100</f>
        <v>2.8775151124989073</v>
      </c>
      <c r="AC24" s="9">
        <f>M24/$K24*100</f>
        <v>4.4464171005293283</v>
      </c>
      <c r="AD24" s="9">
        <f>N24/$K24*100</f>
        <v>3.9142314633179547</v>
      </c>
      <c r="AE24" s="9">
        <f>O24/$K24*100</f>
        <v>10.876337479057604</v>
      </c>
      <c r="AF24" s="9">
        <f>P24/$K24*100</f>
        <v>15.232561882712389</v>
      </c>
      <c r="AG24" s="9">
        <f>Q24/$K24*100</f>
        <v>13.659605586785908</v>
      </c>
      <c r="AH24" s="9">
        <f>R24/$K24*100</f>
        <v>37.889858388350966</v>
      </c>
      <c r="AI24" s="9">
        <f>S24/$K24*100</f>
        <v>11.103472986747139</v>
      </c>
    </row>
    <row r="25" spans="1:35" x14ac:dyDescent="0.25">
      <c r="A25" t="s">
        <v>41</v>
      </c>
      <c r="B25" t="s">
        <v>66</v>
      </c>
      <c r="C25" s="1">
        <v>8265</v>
      </c>
      <c r="D25" s="1">
        <v>1569.44310399343</v>
      </c>
      <c r="E25" s="1">
        <v>1315.4741009309801</v>
      </c>
      <c r="F25" s="1">
        <v>1829.5137947611099</v>
      </c>
      <c r="G25" s="1">
        <v>1667.45621177461</v>
      </c>
      <c r="H25" s="1">
        <v>1259.7548334857199</v>
      </c>
      <c r="I25" s="1">
        <v>505.64571068697001</v>
      </c>
      <c r="J25" s="1">
        <v>117.71224436717</v>
      </c>
      <c r="K25" s="1">
        <v>6704.9296630150402</v>
      </c>
      <c r="L25" s="1">
        <v>49.968207400251202</v>
      </c>
      <c r="M25" s="1">
        <v>245.206331707305</v>
      </c>
      <c r="N25" s="1">
        <v>479.23154540621999</v>
      </c>
      <c r="O25" s="1">
        <v>1000.24811866531</v>
      </c>
      <c r="P25" s="1">
        <v>1122.2927060049001</v>
      </c>
      <c r="Q25" s="1">
        <v>691.015549276196</v>
      </c>
      <c r="R25" s="1">
        <v>1730.5205636723299</v>
      </c>
      <c r="S25" s="1">
        <v>1386.4466408825399</v>
      </c>
      <c r="T25" s="1">
        <v>5</v>
      </c>
      <c r="U25" s="9">
        <f>D25/$C25*100</f>
        <v>18.989027271547851</v>
      </c>
      <c r="V25" s="9">
        <f>E25/$C25*100</f>
        <v>15.916202068130431</v>
      </c>
      <c r="W25" s="9">
        <f>F25/$C25*100</f>
        <v>22.135678097533091</v>
      </c>
      <c r="X25" s="9">
        <f>G25/$C25*100</f>
        <v>20.174908793401208</v>
      </c>
      <c r="Y25" s="9">
        <f>H25/$C25*100</f>
        <v>15.242042752398305</v>
      </c>
      <c r="Z25" s="9">
        <f>I25/$C25*100</f>
        <v>6.1179154348090741</v>
      </c>
      <c r="AA25" s="9">
        <f>J25/$C25*100</f>
        <v>1.4242255821799155</v>
      </c>
      <c r="AB25" s="9">
        <f>L25/$K25*100</f>
        <v>0.74524581034578286</v>
      </c>
      <c r="AC25" s="9">
        <f>M25/$K25*100</f>
        <v>3.6571052051430741</v>
      </c>
      <c r="AD25" s="9">
        <f>N25/$K25*100</f>
        <v>7.1474507488080263</v>
      </c>
      <c r="AE25" s="9">
        <f>O25/$K25*100</f>
        <v>14.918100098540382</v>
      </c>
      <c r="AF25" s="9">
        <f>P25/$K25*100</f>
        <v>16.738321837968886</v>
      </c>
      <c r="AG25" s="9">
        <f>Q25/$K25*100</f>
        <v>10.306082002439135</v>
      </c>
      <c r="AH25" s="9">
        <f>R25/$K25*100</f>
        <v>25.809675129301173</v>
      </c>
      <c r="AI25" s="9">
        <f>S25/$K25*100</f>
        <v>20.678019167453719</v>
      </c>
    </row>
    <row r="26" spans="1:35" x14ac:dyDescent="0.25">
      <c r="A26" t="s">
        <v>42</v>
      </c>
      <c r="B26" t="s">
        <v>67</v>
      </c>
      <c r="C26" s="1">
        <v>13835</v>
      </c>
      <c r="D26" s="1">
        <v>2911.1895200078002</v>
      </c>
      <c r="E26" s="1">
        <v>1875.01555591335</v>
      </c>
      <c r="F26" s="1">
        <v>2886.8186208233401</v>
      </c>
      <c r="G26" s="1">
        <v>2910.5087937356702</v>
      </c>
      <c r="H26" s="1">
        <v>2019.3427812130899</v>
      </c>
      <c r="I26" s="1">
        <v>1059.01072261542</v>
      </c>
      <c r="J26" s="1">
        <v>173.11400569133099</v>
      </c>
      <c r="K26" s="1">
        <v>10899.5697859594</v>
      </c>
      <c r="L26" s="1">
        <v>181.19144809818101</v>
      </c>
      <c r="M26" s="1">
        <v>387.61025676956302</v>
      </c>
      <c r="N26" s="1">
        <v>585.03447076038901</v>
      </c>
      <c r="O26" s="1">
        <v>1603.48097898676</v>
      </c>
      <c r="P26" s="1">
        <v>2188.8357305498498</v>
      </c>
      <c r="Q26" s="1">
        <v>1797.1253749546599</v>
      </c>
      <c r="R26" s="1">
        <v>2919.6368354821998</v>
      </c>
      <c r="S26" s="1">
        <v>1236.6546903577801</v>
      </c>
      <c r="T26" s="1">
        <v>10</v>
      </c>
      <c r="U26" s="9">
        <f>D26/$C26*100</f>
        <v>21.042208312307917</v>
      </c>
      <c r="V26" s="9">
        <f>E26/$C26*100</f>
        <v>13.552696464859777</v>
      </c>
      <c r="W26" s="9">
        <f>F26/$C26*100</f>
        <v>20.866054360848139</v>
      </c>
      <c r="X26" s="9">
        <f>G26/$C26*100</f>
        <v>21.037287992306979</v>
      </c>
      <c r="Y26" s="9">
        <f>H26/$C26*100</f>
        <v>14.59590011718894</v>
      </c>
      <c r="Z26" s="9">
        <f>I26/$C26*100</f>
        <v>7.6545769614414176</v>
      </c>
      <c r="AA26" s="9">
        <f>J26/$C26*100</f>
        <v>1.2512757910468448</v>
      </c>
      <c r="AB26" s="9">
        <f>L26/$K26*100</f>
        <v>1.6623724757612737</v>
      </c>
      <c r="AC26" s="9">
        <f>M26/$K26*100</f>
        <v>3.5561977617582166</v>
      </c>
      <c r="AD26" s="9">
        <f>N26/$K26*100</f>
        <v>5.3675005734081207</v>
      </c>
      <c r="AE26" s="9">
        <f>O26/$K26*100</f>
        <v>14.711415317073623</v>
      </c>
      <c r="AF26" s="9">
        <f>P26/$K26*100</f>
        <v>20.081854362448897</v>
      </c>
      <c r="AG26" s="9">
        <f>Q26/$K26*100</f>
        <v>16.488039530419631</v>
      </c>
      <c r="AH26" s="9">
        <f>R26/$K26*100</f>
        <v>26.786716290795397</v>
      </c>
      <c r="AI26" s="9">
        <f>S26/$K26*100</f>
        <v>11.345903688334682</v>
      </c>
    </row>
  </sheetData>
  <sortState ref="A2:AI26">
    <sortCondition ref="A2:A2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2020-08-13T08:28:31Z</dcterms:created>
  <dcterms:modified xsi:type="dcterms:W3CDTF">2020-08-27T10:49:16Z</dcterms:modified>
</cp:coreProperties>
</file>