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6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<sst xmlns="http://schemas.openxmlformats.org/spreadsheetml/2006/main" count="49" uniqueCount="49">
  <si>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</si>
  <si>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</si>
  <si>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</si>
  <si>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</si>
  <si>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</si>
  <si>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</si>
  <si>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</si>
  <si>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</si>
  <si>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</si>
  <si>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</si>
  <si>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</si>
  <si>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</si>
  <si>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</si>
  <si>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</si>
  <si>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</si>
  <si>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</si>
  <si>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</si>
  <si>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</si>
  <si>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200043628</t>
  </si>
  <si>
    <t>200069763</t>
  </si>
  <si>
    <t>200069854</t>
  </si>
  <si>
    <t>200070035</t>
  </si>
  <si>
    <t>200070043</t>
  </si>
  <si>
    <t>248600413</t>
  </si>
  <si>
    <t>248600447</t>
  </si>
  <si>
    <t>CC des Vallées du Clain</t>
  </si>
  <si>
    <t>CC du Haut-Poitou</t>
  </si>
  <si>
    <t>CU du Grand Poitiers</t>
  </si>
  <si>
    <t>CC du Civraisien en Poitou</t>
  </si>
  <si>
    <t>CC Vienne et Gartempe</t>
  </si>
  <si>
    <t>CA Grand Châtellerault</t>
  </si>
  <si>
    <t>CC du Pays Loudunais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</si>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</sst>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26489</v>
      </c>
      <c r="D2" s="1">
        <v>5148.5133072927802</v>
      </c>
      <c r="E2" s="1">
        <v>3790.9424004693701</v>
      </c>
      <c r="F2" s="1">
        <v>5495.25627181661</v>
      </c>
      <c r="G2" s="1">
        <v>5607.1308265350599</v>
      </c>
      <c r="H2" s="1">
        <v>4380.1445123144504</v>
      </c>
      <c r="I2" s="1">
        <v>1746.94856715786</v>
      </c>
      <c r="J2" s="1">
        <v>320.064114413867</v>
      </c>
      <c r="K2" s="1">
        <v>21404.430982962898</v>
      </c>
      <c r="L2" s="1">
        <v>174.364704412636</v>
      </c>
      <c r="M2" s="1">
        <v>760.37601175282703</v>
      </c>
      <c r="N2" s="1">
        <v>1575.5776964397501</v>
      </c>
      <c r="O2" s="1">
        <v>3804.3993120311002</v>
      </c>
      <c r="P2" s="1">
        <v>3701.8197887061101</v>
      </c>
      <c r="Q2" s="1">
        <v>2282.5387179116201</v>
      </c>
      <c r="R2" s="1">
        <v>6031.6255522718002</v>
      </c>
      <c r="S2" s="1">
        <v>3073.7291994370198</v>
      </c>
      <c r="T2" s="1">
        <v>16</v>
      </c>
      <c r="U2" s="9">
        <f>D2/$C2*100</f>
        <v>19.436420050937294</v>
      </c>
      <c r="V2" s="9">
        <f>E2/$C2*100</f>
        <v>14.311383594961569</v>
      </c>
      <c r="W2" s="9">
        <f>F2/$C2*100</f>
        <v>20.74542742956174</v>
      </c>
      <c r="X2" s="9">
        <f>G2/$C2*100</f>
        <v>21.167770872947486</v>
      </c>
      <c r="Y2" s="9">
        <f>H2/$C2*100</f>
        <v>16.535711096358678</v>
      </c>
      <c r="Z2" s="9">
        <f>I2/$C2*100</f>
        <v>6.5949962896215784</v>
      </c>
      <c r="AA2" s="9">
        <f>J2/$C2*100</f>
        <v>1.2082906656116388</v>
      </c>
      <c r="AB2" s="9">
        <f>L2/$K2*100</f>
        <v>0.81461966707465183</v>
      </c>
      <c r="AC2" s="9">
        <f>M2/$K2*100</f>
        <v>3.5524233854105116</v>
      </c>
      <c r="AD2" s="9">
        <f>N2/$K2*100</f>
        <v>7.3609884686673013</v>
      </c>
      <c r="AE2" s="9">
        <f>O2/$K2*100</f>
        <v>17.773886701586488</v>
      </c>
      <c r="AF2" s="9">
        <f>P2/$K2*100</f>
        <v>17.294642364716985</v>
      </c>
      <c r="AG2" s="9">
        <f>Q2/$K2*100</f>
        <v>10.663860766625531</v>
      </c>
      <c r="AH2" s="9">
        <f>R2/$K2*100</f>
        <v>28.179331452785366</v>
      </c>
      <c r="AI2" s="9">
        <f>S2/$K2*100</f>
        <v>14.360247193132999</v>
      </c>
    </row>
    <row r="3" spans="1:35" x14ac:dyDescent="0.25">
      <c r="A3" t="s">
        <v>19</v>
      </c>
      <c r="B3" t="s">
        <v>26</v>
      </c>
      <c r="C3" s="1">
        <v>41612</v>
      </c>
      <c r="D3" s="1">
        <v>8799.5445954390707</v>
      </c>
      <c r="E3" s="1">
        <v>5715.2994590552598</v>
      </c>
      <c r="F3" s="1">
        <v>8851.5528878111709</v>
      </c>
      <c r="G3" s="1">
        <v>8365.0416734814698</v>
      </c>
      <c r="H3" s="1">
        <v>6266.2850972811802</v>
      </c>
      <c r="I3" s="1">
        <v>3063.90056002446</v>
      </c>
      <c r="J3" s="1">
        <v>550.37572690737898</v>
      </c>
      <c r="K3" s="1">
        <v>32645.264143693599</v>
      </c>
      <c r="L3" s="1">
        <v>463.218820669926</v>
      </c>
      <c r="M3" s="1">
        <v>1244.52627959956</v>
      </c>
      <c r="N3" s="1">
        <v>2191.5917309084398</v>
      </c>
      <c r="O3" s="1">
        <v>5035.6060208261397</v>
      </c>
      <c r="P3" s="1">
        <v>6567.2016786264803</v>
      </c>
      <c r="Q3" s="1">
        <v>4612.2064882617296</v>
      </c>
      <c r="R3" s="1">
        <v>8897.6674017029509</v>
      </c>
      <c r="S3" s="1">
        <v>3633.2457230984101</v>
      </c>
      <c r="T3" s="1">
        <v>27</v>
      </c>
      <c r="U3" s="9">
        <f>D3/$C3*100</f>
        <v>21.146651435737457</v>
      </c>
      <c r="V3" s="9">
        <f>E3/$C3*100</f>
        <v>13.734738678879314</v>
      </c>
      <c r="W3" s="9">
        <f>F3/$C3*100</f>
        <v>21.271635316281774</v>
      </c>
      <c r="X3" s="9">
        <f>G3/$C3*100</f>
        <v>20.10247446285079</v>
      </c>
      <c r="Y3" s="9">
        <f>H3/$C3*100</f>
        <v>15.0588414334355</v>
      </c>
      <c r="Z3" s="9">
        <f>I3/$C3*100</f>
        <v>7.3630216284352112</v>
      </c>
      <c r="AA3" s="9">
        <f>J3/$C3*100</f>
        <v>1.322637044379936</v>
      </c>
      <c r="AB3" s="9">
        <f>L3/$K3*100</f>
        <v>1.4189464622831378</v>
      </c>
      <c r="AC3" s="9">
        <f>M3/$K3*100</f>
        <v>3.8122720469393938</v>
      </c>
      <c r="AD3" s="9">
        <f>N3/$K3*100</f>
        <v>6.7133527278620928</v>
      </c>
      <c r="AE3" s="9">
        <f>O3/$K3*100</f>
        <v>15.425226760797756</v>
      </c>
      <c r="AF3" s="9">
        <f>P3/$K3*100</f>
        <v>20.116858756969595</v>
      </c>
      <c r="AG3" s="9">
        <f>Q3/$K3*100</f>
        <v>14.128255994377408</v>
      </c>
      <c r="AH3" s="9">
        <f>R3/$K3*100</f>
        <v>27.255614665999872</v>
      </c>
      <c r="AI3" s="9">
        <f>S3/$K3*100</f>
        <v>11.129472584770857</v>
      </c>
    </row>
    <row r="4" spans="1:35" x14ac:dyDescent="0.25">
      <c r="A4" t="s">
        <v>20</v>
      </c>
      <c r="B4" t="s">
        <v>27</v>
      </c>
      <c r="C4" s="1">
        <v>192925</v>
      </c>
      <c r="D4" s="1">
        <v>31030.0295339021</v>
      </c>
      <c r="E4" s="1">
        <v>47919.145338412403</v>
      </c>
      <c r="F4" s="1">
        <v>33529.009342310099</v>
      </c>
      <c r="G4" s="1">
        <v>33985.325793544398</v>
      </c>
      <c r="H4" s="1">
        <v>28954.4020081005</v>
      </c>
      <c r="I4" s="1">
        <v>14977.2235963563</v>
      </c>
      <c r="J4" s="1">
        <v>2529.8643873739602</v>
      </c>
      <c r="K4" s="1">
        <v>161796.06255382599</v>
      </c>
      <c r="L4" s="1">
        <v>638.73869968266695</v>
      </c>
      <c r="M4" s="1">
        <v>4270.5720516286601</v>
      </c>
      <c r="N4" s="1">
        <v>16365.487756177599</v>
      </c>
      <c r="O4" s="1">
        <v>23909.425017561101</v>
      </c>
      <c r="P4" s="1">
        <v>27367.4249325089</v>
      </c>
      <c r="Q4" s="1">
        <v>15015.8077019537</v>
      </c>
      <c r="R4" s="1">
        <v>40233.5031036738</v>
      </c>
      <c r="S4" s="1">
        <v>33995.103290639803</v>
      </c>
      <c r="T4" s="1">
        <v>40</v>
      </c>
      <c r="U4" s="9">
        <f>D4/$C4*100</f>
        <v>16.083985763328805</v>
      </c>
      <c r="V4" s="9">
        <f>E4/$C4*100</f>
        <v>24.838224874128496</v>
      </c>
      <c r="W4" s="9">
        <f>F4/$C4*100</f>
        <v>17.379297313624516</v>
      </c>
      <c r="X4" s="9">
        <f>G4/$C4*100</f>
        <v>17.615822622026382</v>
      </c>
      <c r="Y4" s="9">
        <f>H4/$C4*100</f>
        <v>15.008113001477517</v>
      </c>
      <c r="Z4" s="9">
        <f>I4/$C4*100</f>
        <v>7.7632362816412073</v>
      </c>
      <c r="AA4" s="9">
        <f>J4/$C4*100</f>
        <v>1.311320143772948</v>
      </c>
      <c r="AB4" s="9">
        <f>L4/$K4*100</f>
        <v>0.39478012604303803</v>
      </c>
      <c r="AC4" s="9">
        <f>M4/$K4*100</f>
        <v>2.6394783557899837</v>
      </c>
      <c r="AD4" s="9">
        <f>N4/$K4*100</f>
        <v>10.114886294425837</v>
      </c>
      <c r="AE4" s="9">
        <f>O4/$K4*100</f>
        <v>14.777507338664043</v>
      </c>
      <c r="AF4" s="9">
        <f>P4/$K4*100</f>
        <v>16.914765724539411</v>
      </c>
      <c r="AG4" s="9">
        <f>Q4/$K4*100</f>
        <v>9.2807003241863626</v>
      </c>
      <c r="AH4" s="9">
        <f>R4/$K4*100</f>
        <v>24.866799889081971</v>
      </c>
      <c r="AI4" s="9">
        <f>S4/$K4*100</f>
        <v>21.011081947269503</v>
      </c>
    </row>
    <row r="5" spans="1:35" x14ac:dyDescent="0.25">
      <c r="A5" t="s">
        <v>21</v>
      </c>
      <c r="B5" t="s">
        <v>28</v>
      </c>
      <c r="C5" s="1">
        <v>27474</v>
      </c>
      <c r="D5" s="1">
        <v>4337.8131061297199</v>
      </c>
      <c r="E5" s="1">
        <v>3347.4960643914901</v>
      </c>
      <c r="F5" s="1">
        <v>4196.4216600952004</v>
      </c>
      <c r="G5" s="1">
        <v>5708.95612729406</v>
      </c>
      <c r="H5" s="1">
        <v>5702.7304206210001</v>
      </c>
      <c r="I5" s="1">
        <v>3518.00276157199</v>
      </c>
      <c r="J5" s="1">
        <v>662.57985989656402</v>
      </c>
      <c r="K5" s="1">
        <v>23149.764191241698</v>
      </c>
      <c r="L5" s="1">
        <v>582.55861007092903</v>
      </c>
      <c r="M5" s="1">
        <v>943.50522577539596</v>
      </c>
      <c r="N5" s="1">
        <v>776.62015742286303</v>
      </c>
      <c r="O5" s="1">
        <v>2234.2622846957602</v>
      </c>
      <c r="P5" s="1">
        <v>3515.2804053237001</v>
      </c>
      <c r="Q5" s="1">
        <v>3455.7496559286201</v>
      </c>
      <c r="R5" s="1">
        <v>8978.69981944338</v>
      </c>
      <c r="S5" s="1">
        <v>2663.0880325810999</v>
      </c>
      <c r="T5" s="1">
        <v>36</v>
      </c>
      <c r="U5" s="9">
        <f>D5/$C5*100</f>
        <v>15.788793426984494</v>
      </c>
      <c r="V5" s="9">
        <f>E5/$C5*100</f>
        <v>12.18423259951769</v>
      </c>
      <c r="W5" s="9">
        <f>F5/$C5*100</f>
        <v>15.274156147976997</v>
      </c>
      <c r="X5" s="9">
        <f>G5/$C5*100</f>
        <v>20.779486522872752</v>
      </c>
      <c r="Y5" s="9">
        <f>H5/$C5*100</f>
        <v>20.756826165177987</v>
      </c>
      <c r="Z5" s="9">
        <f>I5/$C5*100</f>
        <v>12.804843712499054</v>
      </c>
      <c r="AA5" s="9">
        <f>J5/$C5*100</f>
        <v>2.4116614249711144</v>
      </c>
      <c r="AB5" s="9">
        <f>L5/$K5*100</f>
        <v>2.5164775125067136</v>
      </c>
      <c r="AC5" s="9">
        <f>M5/$K5*100</f>
        <v>4.0756580411836527</v>
      </c>
      <c r="AD5" s="9">
        <f>N5/$K5*100</f>
        <v>3.354764873659851</v>
      </c>
      <c r="AE5" s="9">
        <f>O5/$K5*100</f>
        <v>9.6513392803415829</v>
      </c>
      <c r="AF5" s="9">
        <f>P5/$K5*100</f>
        <v>15.184951243061231</v>
      </c>
      <c r="AG5" s="9">
        <f>Q5/$K5*100</f>
        <v>14.927796358444297</v>
      </c>
      <c r="AH5" s="9">
        <f>R5/$K5*100</f>
        <v>38.785275501166062</v>
      </c>
      <c r="AI5" s="9">
        <f>S5/$K5*100</f>
        <v>11.503737189636826</v>
      </c>
    </row>
    <row r="6" spans="1:35" x14ac:dyDescent="0.25">
      <c r="A6" t="s">
        <v>22</v>
      </c>
      <c r="B6" t="s">
        <v>29</v>
      </c>
      <c r="C6" s="1">
        <v>39418</v>
      </c>
      <c r="D6" s="1">
        <v>5682.7099639412199</v>
      </c>
      <c r="E6" s="1">
        <v>4833.7926376577998</v>
      </c>
      <c r="F6" s="1">
        <v>5761.2968754373696</v>
      </c>
      <c r="G6" s="1">
        <v>8260.3621338876892</v>
      </c>
      <c r="H6" s="1">
        <v>8501.2629618461706</v>
      </c>
      <c r="I6" s="1">
        <v>5380.8180560731498</v>
      </c>
      <c r="J6" s="1">
        <v>997.757371156619</v>
      </c>
      <c r="K6" s="1">
        <v>33644.588476195902</v>
      </c>
      <c r="L6" s="1">
        <v>1174.2394781298599</v>
      </c>
      <c r="M6" s="1">
        <v>1342.10314077918</v>
      </c>
      <c r="N6" s="1">
        <v>1171.8696295433899</v>
      </c>
      <c r="O6" s="1">
        <v>3170.5313218536398</v>
      </c>
      <c r="P6" s="1">
        <v>5253.3385509397203</v>
      </c>
      <c r="Q6" s="1">
        <v>4278.7450159856398</v>
      </c>
      <c r="R6" s="1">
        <v>13479.2350381409</v>
      </c>
      <c r="S6" s="1">
        <v>3774.5263008235402</v>
      </c>
      <c r="T6" s="1">
        <v>55</v>
      </c>
      <c r="U6" s="9">
        <f>D6/$C6*100</f>
        <v>14.416535501398398</v>
      </c>
      <c r="V6" s="9">
        <f>E6/$C6*100</f>
        <v>12.262906889385052</v>
      </c>
      <c r="W6" s="9">
        <f>F6/$C6*100</f>
        <v>14.615903585766324</v>
      </c>
      <c r="X6" s="9">
        <f>G6/$C6*100</f>
        <v>20.955812405215102</v>
      </c>
      <c r="Y6" s="9">
        <f>H6/$C6*100</f>
        <v>21.566956623487165</v>
      </c>
      <c r="Z6" s="9">
        <f>I6/$C6*100</f>
        <v>13.650662276303086</v>
      </c>
      <c r="AA6" s="9">
        <f>J6/$C6*100</f>
        <v>2.5312227184449214</v>
      </c>
      <c r="AB6" s="9">
        <f>L6/$K6*100</f>
        <v>3.4901288180732348</v>
      </c>
      <c r="AC6" s="9">
        <f>M6/$K6*100</f>
        <v>3.9890609502587311</v>
      </c>
      <c r="AD6" s="9">
        <f>N6/$K6*100</f>
        <v>3.4830850446350592</v>
      </c>
      <c r="AE6" s="9">
        <f>O6/$K6*100</f>
        <v>9.4235996499016252</v>
      </c>
      <c r="AF6" s="9">
        <f>P6/$K6*100</f>
        <v>15.614215506474521</v>
      </c>
      <c r="AG6" s="9">
        <f>Q6/$K6*100</f>
        <v>12.717483582873729</v>
      </c>
      <c r="AH6" s="9">
        <f>R6/$K6*100</f>
        <v>40.063605021287984</v>
      </c>
      <c r="AI6" s="9">
        <f>S6/$K6*100</f>
        <v>11.218821426495019</v>
      </c>
    </row>
    <row r="7" spans="1:35" x14ac:dyDescent="0.25">
      <c r="A7" t="s">
        <v>23</v>
      </c>
      <c r="B7" t="s">
        <v>30</v>
      </c>
      <c r="C7" s="1">
        <v>84489</v>
      </c>
      <c r="D7" s="1">
        <v>14903.2797344295</v>
      </c>
      <c r="E7" s="1">
        <v>11907.4196209902</v>
      </c>
      <c r="F7" s="1">
        <v>14077.6019073594</v>
      </c>
      <c r="G7" s="1">
        <v>17482.504370734201</v>
      </c>
      <c r="H7" s="1">
        <v>15912.5635475777</v>
      </c>
      <c r="I7" s="1">
        <v>8827.3317156618396</v>
      </c>
      <c r="J7" s="1">
        <v>1378.2991032471</v>
      </c>
      <c r="K7" s="1">
        <v>69497.046634526094</v>
      </c>
      <c r="L7" s="1">
        <v>582.44759533074603</v>
      </c>
      <c r="M7" s="1">
        <v>2177.8669849552002</v>
      </c>
      <c r="N7" s="1">
        <v>3377.12752213061</v>
      </c>
      <c r="O7" s="1">
        <v>8149.4277703728403</v>
      </c>
      <c r="P7" s="1">
        <v>10683.1397724115</v>
      </c>
      <c r="Q7" s="1">
        <v>11495.6203808337</v>
      </c>
      <c r="R7" s="1">
        <v>23449.5670245437</v>
      </c>
      <c r="S7" s="1">
        <v>9581.8495839479292</v>
      </c>
      <c r="T7" s="1">
        <v>47</v>
      </c>
      <c r="U7" s="9">
        <f>D7/$C7*100</f>
        <v>17.639313679212087</v>
      </c>
      <c r="V7" s="9">
        <f>E7/$C7*100</f>
        <v>14.093455504255228</v>
      </c>
      <c r="W7" s="9">
        <f>F7/$C7*100</f>
        <v>16.662052938677697</v>
      </c>
      <c r="X7" s="9">
        <f>G7/$C7*100</f>
        <v>20.6920479242673</v>
      </c>
      <c r="Y7" s="9">
        <f>H7/$C7*100</f>
        <v>18.833887899700198</v>
      </c>
      <c r="Z7" s="9">
        <f>I7/$C7*100</f>
        <v>10.447906491569126</v>
      </c>
      <c r="AA7" s="9">
        <f>J7/$C7*100</f>
        <v>1.6313355623182899</v>
      </c>
      <c r="AB7" s="9">
        <f>L7/$K7*100</f>
        <v>0.83808970817673045</v>
      </c>
      <c r="AC7" s="9">
        <f>M7/$K7*100</f>
        <v>3.133754728324293</v>
      </c>
      <c r="AD7" s="9">
        <f>N7/$K7*100</f>
        <v>4.8593827877181406</v>
      </c>
      <c r="AE7" s="9">
        <f>O7/$K7*100</f>
        <v>11.726293655656166</v>
      </c>
      <c r="AF7" s="9">
        <f>P7/$K7*100</f>
        <v>15.372077361204184</v>
      </c>
      <c r="AG7" s="9">
        <f>Q7/$K7*100</f>
        <v>16.54116388756394</v>
      </c>
      <c r="AH7" s="9">
        <f>R7/$K7*100</f>
        <v>33.741818048558578</v>
      </c>
      <c r="AI7" s="9">
        <f>S7/$K7*100</f>
        <v>13.787419822798155</v>
      </c>
    </row>
    <row r="8" spans="1:35" x14ac:dyDescent="0.25">
      <c r="A8" t="s">
        <v>24</v>
      </c>
      <c r="B8" t="s">
        <v>31</v>
      </c>
      <c r="C8" s="1">
        <v>24469</v>
      </c>
      <c r="D8" s="1">
        <v>4028.4697898306099</v>
      </c>
      <c r="E8" s="1">
        <v>3285.31541668812</v>
      </c>
      <c r="F8" s="1">
        <v>3893.4525033708601</v>
      </c>
      <c r="G8" s="1">
        <v>5123.5423346534099</v>
      </c>
      <c r="H8" s="1">
        <v>4874.0268963018498</v>
      </c>
      <c r="I8" s="1">
        <v>2815.41850753467</v>
      </c>
      <c r="J8" s="1">
        <v>448.77455162049199</v>
      </c>
      <c r="K8" s="1">
        <v>20374.605164149099</v>
      </c>
      <c r="L8" s="1">
        <v>731.19145277185805</v>
      </c>
      <c r="M8" s="1">
        <v>631.05536130638905</v>
      </c>
      <c r="N8" s="1">
        <v>616.98341619606902</v>
      </c>
      <c r="O8" s="1">
        <v>1814.74343146972</v>
      </c>
      <c r="P8" s="1">
        <v>3054.9383899956902</v>
      </c>
      <c r="Q8" s="1">
        <v>3635.5546718937198</v>
      </c>
      <c r="R8" s="1">
        <v>7414.3381943725799</v>
      </c>
      <c r="S8" s="1">
        <v>2475.8002461431201</v>
      </c>
      <c r="T8" s="1">
        <v>45</v>
      </c>
      <c r="U8" s="9">
        <f>D8/$C8*100</f>
        <v>16.463565285997017</v>
      </c>
      <c r="V8" s="9">
        <f>E8/$C8*100</f>
        <v>13.426439236127836</v>
      </c>
      <c r="W8" s="9">
        <f>F8/$C8*100</f>
        <v>15.911776138668765</v>
      </c>
      <c r="X8" s="9">
        <f>G8/$C8*100</f>
        <v>20.938911825793493</v>
      </c>
      <c r="Y8" s="9">
        <f>H8/$C8*100</f>
        <v>19.919191206432014</v>
      </c>
      <c r="Z8" s="9">
        <f>I8/$C8*100</f>
        <v>11.506062804097715</v>
      </c>
      <c r="AA8" s="9">
        <f>J8/$C8*100</f>
        <v>1.8340535028832075</v>
      </c>
      <c r="AB8" s="9">
        <f>L8/$K8*100</f>
        <v>3.5887392510479335</v>
      </c>
      <c r="AC8" s="9">
        <f>M8/$K8*100</f>
        <v>3.0972642474406631</v>
      </c>
      <c r="AD8" s="9">
        <f>N8/$K8*100</f>
        <v>3.0281981477692894</v>
      </c>
      <c r="AE8" s="9">
        <f>O8/$K8*100</f>
        <v>8.906888829742428</v>
      </c>
      <c r="AF8" s="9">
        <f>P8/$K8*100</f>
        <v>14.993853207870361</v>
      </c>
      <c r="AG8" s="9">
        <f>Q8/$K8*100</f>
        <v>17.843558894043241</v>
      </c>
      <c r="AH8" s="9">
        <f>R8/$K8*100</f>
        <v>36.390095094548172</v>
      </c>
      <c r="AI8" s="9">
        <f>S8/$K8*100</f>
        <v>12.151402327538143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2020-08-13T08:27:11Z</dcterms:created>
  <dcterms:modified xsi:type="dcterms:W3CDTF">2020-08-27T10:48:28Z</dcterms:modified>
</cp:coreProperties>
</file>