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6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7" i="1" l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</calcChain>
</file>

<file path=xl/sharedStrings.xml><?xml version="1.0" encoding="utf-8"?>
<sst xmlns="http://schemas.openxmlformats.org/spreadsheetml/2006/main" count="79" uniqueCount="79">
  <si>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</si>
  <si>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</si>
  <si>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</si>
  <si>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</si>
  <si>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</si>
  <si>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</si>
  <si>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</si>
  <si>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</si>
  <si>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</si>
  <si>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</si>
  <si>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</si>
  <si>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</si>
  <si>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</si>
  <si>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</si>
  <si>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</si>
  <si>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</si>
  <si>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</si>
  <si>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</si>
  <si>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</si>
  <si>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</si>
  <si>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</si>
  <si>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</si>
  <si>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</si>
  <si>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</si>
  <si>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</si>
  <si>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</si>
  <si>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</si>
  <si>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</si>
  <si>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</si>
  <si>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</si>
  <si>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</si>
  <si>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</si>
  <si>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8616</t>
  </si>
  <si>
    <t>8617</t>
  </si>
  <si>
    <t>8618</t>
  </si>
  <si>
    <t>8619</t>
  </si>
  <si>
    <t>8688</t>
  </si>
  <si>
    <t>8689</t>
  </si>
  <si>
    <t>8698</t>
  </si>
  <si>
    <t>8699</t>
  </si>
  <si>
    <t>Chasseneuil-du-Poitou</t>
  </si>
  <si>
    <t>Châtellerault-1</t>
  </si>
  <si>
    <t>Châtellerault-2</t>
  </si>
  <si>
    <t>Châtellerault-3</t>
  </si>
  <si>
    <t>Chauvigny</t>
  </si>
  <si>
    <t>Civray</t>
  </si>
  <si>
    <t>Jaunay-Clan</t>
  </si>
  <si>
    <t>Loudun</t>
  </si>
  <si>
    <t>Lusignan</t>
  </si>
  <si>
    <t>Lussac-les-Châteaux</t>
  </si>
  <si>
    <t>Migné-Auxances</t>
  </si>
  <si>
    <t>Montmorillon</t>
  </si>
  <si>
    <t>Poitiers-1</t>
  </si>
  <si>
    <t>Poitiers-2</t>
  </si>
  <si>
    <t>Poitiers-4</t>
  </si>
  <si>
    <t>Poitiers-5</t>
  </si>
  <si>
    <t>Vivonne</t>
  </si>
  <si>
    <t>Vouneuil-sous-Biard</t>
  </si>
  <si>
    <t>Saint Martin la Pallu</t>
  </si>
  <si>
    <t>Champigny en Rochereau</t>
  </si>
  <si>
    <t>Châtellerault</t>
  </si>
  <si>
    <t>Poitiers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</si>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</sst>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62</v>
      </c>
      <c r="U1" s="6" t="s">
        <v>63</v>
      </c>
      <c r="V1" s="6" t="s">
        <v>64</v>
      </c>
      <c r="W1" s="6" t="s">
        <v>65</v>
      </c>
      <c r="X1" s="6" t="s">
        <v>66</v>
      </c>
      <c r="Y1" s="6" t="s">
        <v>67</v>
      </c>
      <c r="Z1" s="6" t="s">
        <v>68</v>
      </c>
      <c r="AA1" s="6" t="s">
        <v>69</v>
      </c>
      <c r="AB1" s="7" t="s">
        <v>70</v>
      </c>
      <c r="AC1" s="7" t="s">
        <v>71</v>
      </c>
      <c r="AD1" s="7" t="s">
        <v>72</v>
      </c>
      <c r="AE1" s="7" t="s">
        <v>73</v>
      </c>
      <c r="AF1" s="7" t="s">
        <v>74</v>
      </c>
      <c r="AG1" s="7" t="s">
        <v>75</v>
      </c>
      <c r="AH1" s="7" t="s">
        <v>76</v>
      </c>
      <c r="AI1" s="7" t="s">
        <v>77</v>
      </c>
    </row>
    <row r="2" spans="1:35" x14ac:dyDescent="0.25">
      <c r="A2" t="s">
        <v>18</v>
      </c>
      <c r="B2" t="s">
        <v>40</v>
      </c>
      <c r="C2" s="1">
        <v>22618</v>
      </c>
      <c r="D2" s="1">
        <v>4309.8092673778001</v>
      </c>
      <c r="E2" s="1">
        <v>3784.06136894065</v>
      </c>
      <c r="F2" s="1">
        <v>4489.2480865821799</v>
      </c>
      <c r="G2" s="1">
        <v>4606.6737435079704</v>
      </c>
      <c r="H2" s="1">
        <v>3798.9772279767799</v>
      </c>
      <c r="I2" s="1">
        <v>1433.21290003013</v>
      </c>
      <c r="J2" s="1">
        <v>196.01740558449001</v>
      </c>
      <c r="K2" s="1">
        <v>18268.967447411302</v>
      </c>
      <c r="L2" s="1">
        <v>126.191382927421</v>
      </c>
      <c r="M2" s="1">
        <v>644.42279486136601</v>
      </c>
      <c r="N2" s="1">
        <v>1798.88012776131</v>
      </c>
      <c r="O2" s="1">
        <v>3306.2584526553601</v>
      </c>
      <c r="P2" s="1">
        <v>3209.6494394162801</v>
      </c>
      <c r="Q2" s="1">
        <v>1850.04935716724</v>
      </c>
      <c r="R2" s="1">
        <v>4868.4533597624504</v>
      </c>
      <c r="S2" s="1">
        <v>2465.0625328598298</v>
      </c>
      <c r="T2" s="1">
        <v>13</v>
      </c>
      <c r="U2" s="9">
        <f>D2/$C2*100</f>
        <v>19.054776140144135</v>
      </c>
      <c r="V2" s="9">
        <f>E2/$C2*100</f>
        <v>16.730309350697013</v>
      </c>
      <c r="W2" s="9">
        <f>F2/$C2*100</f>
        <v>19.848121348404721</v>
      </c>
      <c r="X2" s="9">
        <f>G2/$C2*100</f>
        <v>20.367290403696039</v>
      </c>
      <c r="Y2" s="9">
        <f>H2/$C2*100</f>
        <v>16.796256202921477</v>
      </c>
      <c r="Z2" s="9">
        <f>I2/$C2*100</f>
        <v>6.3366031480684857</v>
      </c>
      <c r="AA2" s="9">
        <f>J2/$C2*100</f>
        <v>0.86664340606813162</v>
      </c>
      <c r="AB2" s="9">
        <f>L2/$K2*100</f>
        <v>0.69074173617459822</v>
      </c>
      <c r="AC2" s="9">
        <f>M2/$K2*100</f>
        <v>3.5274177192355789</v>
      </c>
      <c r="AD2" s="9">
        <f>N2/$K2*100</f>
        <v>9.8466436756184041</v>
      </c>
      <c r="AE2" s="9">
        <f>O2/$K2*100</f>
        <v>18.097675537343267</v>
      </c>
      <c r="AF2" s="9">
        <f>P2/$K2*100</f>
        <v>17.568860684959429</v>
      </c>
      <c r="AG2" s="9">
        <f>Q2/$K2*100</f>
        <v>10.126731915707641</v>
      </c>
      <c r="AH2" s="9">
        <f>R2/$K2*100</f>
        <v>26.648760384387828</v>
      </c>
      <c r="AI2" s="9">
        <f>S2/$K2*100</f>
        <v>13.493168346573015</v>
      </c>
    </row>
    <row r="3" spans="1:35" x14ac:dyDescent="0.25">
      <c r="A3" t="s">
        <v>19</v>
      </c>
      <c r="B3" t="s">
        <v>41</v>
      </c>
      <c r="C3" s="1">
        <v>17172</v>
      </c>
      <c r="D3" s="1">
        <v>3141.9006035805201</v>
      </c>
      <c r="E3" s="1">
        <v>2374.6676501788502</v>
      </c>
      <c r="F3" s="1">
        <v>2975.5003088325102</v>
      </c>
      <c r="G3" s="1">
        <v>3677.8234598979898</v>
      </c>
      <c r="H3" s="1">
        <v>3278.7718929385101</v>
      </c>
      <c r="I3" s="1">
        <v>1524.97963224572</v>
      </c>
      <c r="J3" s="1">
        <v>198.356452325904</v>
      </c>
      <c r="K3" s="1">
        <v>13997.876750899301</v>
      </c>
      <c r="L3" s="1">
        <v>106.95629032252999</v>
      </c>
      <c r="M3" s="1">
        <v>441.65967506189003</v>
      </c>
      <c r="N3" s="1">
        <v>628.77642646547099</v>
      </c>
      <c r="O3" s="1">
        <v>1763.1730259605899</v>
      </c>
      <c r="P3" s="1">
        <v>2151.7342795233699</v>
      </c>
      <c r="Q3" s="1">
        <v>2605.2727146348402</v>
      </c>
      <c r="R3" s="1">
        <v>4483.4103570813004</v>
      </c>
      <c r="S3" s="1">
        <v>1816.89398184928</v>
      </c>
      <c r="T3" s="1">
        <v>7</v>
      </c>
      <c r="U3" s="9">
        <f>D3/$C3*100</f>
        <v>18.296649217217098</v>
      </c>
      <c r="V3" s="9">
        <f>E3/$C3*100</f>
        <v>13.828719136843992</v>
      </c>
      <c r="W3" s="9">
        <f>F3/$C3*100</f>
        <v>17.327628166972456</v>
      </c>
      <c r="X3" s="9">
        <f>G3/$C3*100</f>
        <v>21.417560330176975</v>
      </c>
      <c r="Y3" s="9">
        <f>H3/$C3*100</f>
        <v>19.093710068358433</v>
      </c>
      <c r="Z3" s="9">
        <f>I3/$C3*100</f>
        <v>8.8806174717314246</v>
      </c>
      <c r="AA3" s="9">
        <f>J3/$C3*100</f>
        <v>1.1551156086996506</v>
      </c>
      <c r="AB3" s="9">
        <f>L3/$K3*100</f>
        <v>0.76408938459654985</v>
      </c>
      <c r="AC3" s="9">
        <f>M3/$K3*100</f>
        <v>3.155190482967464</v>
      </c>
      <c r="AD3" s="9">
        <f>N3/$K3*100</f>
        <v>4.4919414397978246</v>
      </c>
      <c r="AE3" s="9">
        <f>O3/$K3*100</f>
        <v>12.596003360633349</v>
      </c>
      <c r="AF3" s="9">
        <f>P3/$K3*100</f>
        <v>15.371861874588449</v>
      </c>
      <c r="AG3" s="9">
        <f>Q3/$K3*100</f>
        <v>18.611913513722453</v>
      </c>
      <c r="AH3" s="9">
        <f>R3/$K3*100</f>
        <v>32.029217265348912</v>
      </c>
      <c r="AI3" s="9">
        <f>S3/$K3*100</f>
        <v>12.97978267834479</v>
      </c>
    </row>
    <row r="4" spans="1:35" x14ac:dyDescent="0.25">
      <c r="A4" t="s">
        <v>20</v>
      </c>
      <c r="B4" t="s">
        <v>42</v>
      </c>
      <c r="C4" s="1">
        <v>16087</v>
      </c>
      <c r="D4" s="1">
        <v>2826.0833383444201</v>
      </c>
      <c r="E4" s="1">
        <v>2111.3887887231099</v>
      </c>
      <c r="F4" s="1">
        <v>2808.8090862722902</v>
      </c>
      <c r="G4" s="1">
        <v>3556.07444207141</v>
      </c>
      <c r="H4" s="1">
        <v>3011.9965153736298</v>
      </c>
      <c r="I4" s="1">
        <v>1533.19005444757</v>
      </c>
      <c r="J4" s="1">
        <v>239.457774767551</v>
      </c>
      <c r="K4" s="1">
        <v>13229.986327999701</v>
      </c>
      <c r="L4" s="1">
        <v>181.578396919721</v>
      </c>
      <c r="M4" s="1">
        <v>435.91520666688399</v>
      </c>
      <c r="N4" s="1">
        <v>480.92668009652999</v>
      </c>
      <c r="O4" s="1">
        <v>1412.12845912324</v>
      </c>
      <c r="P4" s="1">
        <v>2089.5756468651598</v>
      </c>
      <c r="Q4" s="1">
        <v>2691.0622588163101</v>
      </c>
      <c r="R4" s="1">
        <v>4492.6848080863101</v>
      </c>
      <c r="S4" s="1">
        <v>1446.11487142551</v>
      </c>
      <c r="T4" s="1">
        <v>20</v>
      </c>
      <c r="U4" s="9">
        <f>D4/$C4*100</f>
        <v>17.56749759647181</v>
      </c>
      <c r="V4" s="9">
        <f>E4/$C4*100</f>
        <v>13.124813754728104</v>
      </c>
      <c r="W4" s="9">
        <f>F4/$C4*100</f>
        <v>17.460117400834775</v>
      </c>
      <c r="X4" s="9">
        <f>G4/$C4*100</f>
        <v>22.10526786890912</v>
      </c>
      <c r="Y4" s="9">
        <f>H4/$C4*100</f>
        <v>18.723170978887484</v>
      </c>
      <c r="Z4" s="9">
        <f>I4/$C4*100</f>
        <v>9.5306151205791636</v>
      </c>
      <c r="AA4" s="9">
        <f>J4/$C4*100</f>
        <v>1.4885172795894261</v>
      </c>
      <c r="AB4" s="9">
        <f>L4/$K4*100</f>
        <v>1.3724760738069079</v>
      </c>
      <c r="AC4" s="9">
        <f>M4/$K4*100</f>
        <v>3.2949029262737866</v>
      </c>
      <c r="AD4" s="9">
        <f>N4/$K4*100</f>
        <v>3.6351260551094109</v>
      </c>
      <c r="AE4" s="9">
        <f>O4/$K4*100</f>
        <v>10.673695528578417</v>
      </c>
      <c r="AF4" s="9">
        <f>P4/$K4*100</f>
        <v>15.794238898363941</v>
      </c>
      <c r="AG4" s="9">
        <f>Q4/$K4*100</f>
        <v>20.340627662789</v>
      </c>
      <c r="AH4" s="9">
        <f>R4/$K4*100</f>
        <v>33.958348079151634</v>
      </c>
      <c r="AI4" s="9">
        <f>S4/$K4*100</f>
        <v>10.930584775926631</v>
      </c>
    </row>
    <row r="5" spans="1:35" x14ac:dyDescent="0.25">
      <c r="A5" t="s">
        <v>21</v>
      </c>
      <c r="B5" t="s">
        <v>43</v>
      </c>
      <c r="C5" s="1">
        <v>8058</v>
      </c>
      <c r="D5" s="1">
        <v>1352.53377804706</v>
      </c>
      <c r="E5" s="1">
        <v>992.01206691470304</v>
      </c>
      <c r="F5" s="1">
        <v>1382.6098157351601</v>
      </c>
      <c r="G5" s="1">
        <v>1665.6839168679101</v>
      </c>
      <c r="H5" s="1">
        <v>1607.0639847201801</v>
      </c>
      <c r="I5" s="1">
        <v>920.035135009123</v>
      </c>
      <c r="J5" s="1">
        <v>138.06130270585899</v>
      </c>
      <c r="K5" s="1">
        <v>6641.5688121094399</v>
      </c>
      <c r="L5" s="1">
        <v>140.828131100897</v>
      </c>
      <c r="M5" s="1">
        <v>271.47328724895999</v>
      </c>
      <c r="N5" s="1">
        <v>286.22430048426401</v>
      </c>
      <c r="O5" s="1">
        <v>736.58168861172601</v>
      </c>
      <c r="P5" s="1">
        <v>1008.60377381361</v>
      </c>
      <c r="Q5" s="1">
        <v>1089.2255213558999</v>
      </c>
      <c r="R5" s="1">
        <v>2442.94126551811</v>
      </c>
      <c r="S5" s="1">
        <v>665.69084397597499</v>
      </c>
      <c r="T5" s="1">
        <v>9</v>
      </c>
      <c r="U5" s="9">
        <f>D5/$C5*100</f>
        <v>16.784981112522463</v>
      </c>
      <c r="V5" s="9">
        <f>E5/$C5*100</f>
        <v>12.310896834384501</v>
      </c>
      <c r="W5" s="9">
        <f>F5/$C5*100</f>
        <v>17.158225561369573</v>
      </c>
      <c r="X5" s="9">
        <f>G5/$C5*100</f>
        <v>20.671182884933113</v>
      </c>
      <c r="Y5" s="9">
        <f>H5/$C5*100</f>
        <v>19.943707926534874</v>
      </c>
      <c r="Z5" s="9">
        <f>I5/$C5*100</f>
        <v>11.417661144317734</v>
      </c>
      <c r="AA5" s="9">
        <f>J5/$C5*100</f>
        <v>1.7133445359376891</v>
      </c>
      <c r="AB5" s="9">
        <f>L5/$K5*100</f>
        <v>2.1204046074796046</v>
      </c>
      <c r="AC5" s="9">
        <f>M5/$K5*100</f>
        <v>4.0874873833120295</v>
      </c>
      <c r="AD5" s="9">
        <f>N5/$K5*100</f>
        <v>4.3095887219055378</v>
      </c>
      <c r="AE5" s="9">
        <f>O5/$K5*100</f>
        <v>11.090477407517502</v>
      </c>
      <c r="AF5" s="9">
        <f>P5/$K5*100</f>
        <v>15.186227867949556</v>
      </c>
      <c r="AG5" s="9">
        <f>Q5/$K5*100</f>
        <v>16.400124009404777</v>
      </c>
      <c r="AH5" s="9">
        <f>R5/$K5*100</f>
        <v>36.782593610472631</v>
      </c>
      <c r="AI5" s="9">
        <f>S5/$K5*100</f>
        <v>10.02309639195839</v>
      </c>
    </row>
    <row r="6" spans="1:35" x14ac:dyDescent="0.25">
      <c r="A6" t="s">
        <v>22</v>
      </c>
      <c r="B6" t="s">
        <v>44</v>
      </c>
      <c r="C6" s="1">
        <v>21675</v>
      </c>
      <c r="D6" s="1">
        <v>3919.97511786939</v>
      </c>
      <c r="E6" s="1">
        <v>3002.4205775457499</v>
      </c>
      <c r="F6" s="1">
        <v>3903.7368048093999</v>
      </c>
      <c r="G6" s="1">
        <v>4449.1403948075904</v>
      </c>
      <c r="H6" s="1">
        <v>3926.7477726052298</v>
      </c>
      <c r="I6" s="1">
        <v>2100.97793965142</v>
      </c>
      <c r="J6" s="1">
        <v>372.00139271119798</v>
      </c>
      <c r="K6" s="1">
        <v>17852.689648062798</v>
      </c>
      <c r="L6" s="1">
        <v>210.20018654062801</v>
      </c>
      <c r="M6" s="1">
        <v>668.47084942731897</v>
      </c>
      <c r="N6" s="1">
        <v>1096.8072441479901</v>
      </c>
      <c r="O6" s="1">
        <v>2529.0138235635</v>
      </c>
      <c r="P6" s="1">
        <v>3058.04463641037</v>
      </c>
      <c r="Q6" s="1">
        <v>2521.5602220635301</v>
      </c>
      <c r="R6" s="1">
        <v>5609.33310097711</v>
      </c>
      <c r="S6" s="1">
        <v>2159.2595849323602</v>
      </c>
      <c r="T6" s="1">
        <v>15</v>
      </c>
      <c r="U6" s="9">
        <f>D6/$C6*100</f>
        <v>18.085236991323601</v>
      </c>
      <c r="V6" s="9">
        <f>E6/$C6*100</f>
        <v>13.851998050960784</v>
      </c>
      <c r="W6" s="9">
        <f>F6/$C6*100</f>
        <v>18.01031974537209</v>
      </c>
      <c r="X6" s="9">
        <f>G6/$C6*100</f>
        <v>20.526599284002724</v>
      </c>
      <c r="Y6" s="9">
        <f>H6/$C6*100</f>
        <v>18.116483379954921</v>
      </c>
      <c r="Z6" s="9">
        <f>I6/$C6*100</f>
        <v>9.6930931471807149</v>
      </c>
      <c r="AA6" s="9">
        <f>J6/$C6*100</f>
        <v>1.7162694012050654</v>
      </c>
      <c r="AB6" s="9">
        <f>L6/$K6*100</f>
        <v>1.1774146679541753</v>
      </c>
      <c r="AC6" s="9">
        <f>M6/$K6*100</f>
        <v>3.7443705268234186</v>
      </c>
      <c r="AD6" s="9">
        <f>N6/$K6*100</f>
        <v>6.1436526695404972</v>
      </c>
      <c r="AE6" s="9">
        <f>O6/$K6*100</f>
        <v>14.16601012743155</v>
      </c>
      <c r="AF6" s="9">
        <f>P6/$K6*100</f>
        <v>17.129321669142438</v>
      </c>
      <c r="AG6" s="9">
        <f>Q6/$K6*100</f>
        <v>14.124259547284213</v>
      </c>
      <c r="AH6" s="9">
        <f>R6/$K6*100</f>
        <v>31.420100901075042</v>
      </c>
      <c r="AI6" s="9">
        <f>S6/$K6*100</f>
        <v>12.094869890748715</v>
      </c>
    </row>
    <row r="7" spans="1:35" x14ac:dyDescent="0.25">
      <c r="A7" t="s">
        <v>23</v>
      </c>
      <c r="B7" t="s">
        <v>45</v>
      </c>
      <c r="C7" s="1">
        <v>18394</v>
      </c>
      <c r="D7" s="1">
        <v>2564.9389942418802</v>
      </c>
      <c r="E7" s="1">
        <v>2138.3399235949801</v>
      </c>
      <c r="F7" s="1">
        <v>2499.0783919887399</v>
      </c>
      <c r="G7" s="1">
        <v>3954.4089236068999</v>
      </c>
      <c r="H7" s="1">
        <v>4162.9746149925304</v>
      </c>
      <c r="I7" s="1">
        <v>2623.10899656121</v>
      </c>
      <c r="J7" s="1">
        <v>451.15015501375598</v>
      </c>
      <c r="K7" s="1">
        <v>15832.975556331599</v>
      </c>
      <c r="L7" s="1">
        <v>536.086447067633</v>
      </c>
      <c r="M7" s="1">
        <v>651.39161626753003</v>
      </c>
      <c r="N7" s="1">
        <v>394.40792084047303</v>
      </c>
      <c r="O7" s="1">
        <v>1312.60849530926</v>
      </c>
      <c r="P7" s="1">
        <v>2036.01161063208</v>
      </c>
      <c r="Q7" s="1">
        <v>2261.5902233848601</v>
      </c>
      <c r="R7" s="1">
        <v>6808.7720774312002</v>
      </c>
      <c r="S7" s="1">
        <v>1832.1071653986</v>
      </c>
      <c r="T7" s="1">
        <v>30</v>
      </c>
      <c r="U7" s="9">
        <f>D7/$C7*100</f>
        <v>13.944432935967599</v>
      </c>
      <c r="V7" s="9">
        <f>E7/$C7*100</f>
        <v>11.625203455447322</v>
      </c>
      <c r="W7" s="9">
        <f>F7/$C7*100</f>
        <v>13.586378123239859</v>
      </c>
      <c r="X7" s="9">
        <f>G7/$C7*100</f>
        <v>21.498363181509731</v>
      </c>
      <c r="Y7" s="9">
        <f>H7/$C7*100</f>
        <v>22.632242116954064</v>
      </c>
      <c r="Z7" s="9">
        <f>I7/$C7*100</f>
        <v>14.260677376107481</v>
      </c>
      <c r="AA7" s="9">
        <f>J7/$C7*100</f>
        <v>2.4527028107739262</v>
      </c>
      <c r="AB7" s="9">
        <f>L7/$K7*100</f>
        <v>3.3858856483439226</v>
      </c>
      <c r="AC7" s="9">
        <f>M7/$K7*100</f>
        <v>4.1141452783146555</v>
      </c>
      <c r="AD7" s="9">
        <f>N7/$K7*100</f>
        <v>2.4910536837325532</v>
      </c>
      <c r="AE7" s="9">
        <f>O7/$K7*100</f>
        <v>8.290346250072675</v>
      </c>
      <c r="AF7" s="9">
        <f>P7/$K7*100</f>
        <v>12.859311273413038</v>
      </c>
      <c r="AG7" s="9">
        <f>Q7/$K7*100</f>
        <v>14.284050495362832</v>
      </c>
      <c r="AH7" s="9">
        <f>R7/$K7*100</f>
        <v>43.003742746942947</v>
      </c>
      <c r="AI7" s="9">
        <f>S7/$K7*100</f>
        <v>11.571464623817608</v>
      </c>
    </row>
    <row r="8" spans="1:35" x14ac:dyDescent="0.25">
      <c r="A8" t="s">
        <v>24</v>
      </c>
      <c r="B8" t="s">
        <v>46</v>
      </c>
      <c r="C8" s="1">
        <v>19039</v>
      </c>
      <c r="D8" s="1">
        <v>3836.34123959218</v>
      </c>
      <c r="E8" s="1">
        <v>3079.9945857596399</v>
      </c>
      <c r="F8" s="1">
        <v>3965.5693063671001</v>
      </c>
      <c r="G8" s="1">
        <v>3744.2778451649101</v>
      </c>
      <c r="H8" s="1">
        <v>2923.8022013525601</v>
      </c>
      <c r="I8" s="1">
        <v>1276.95427717034</v>
      </c>
      <c r="J8" s="1">
        <v>212.060544593267</v>
      </c>
      <c r="K8" s="1">
        <v>15235.492163893899</v>
      </c>
      <c r="L8" s="1">
        <v>76.046984783645001</v>
      </c>
      <c r="M8" s="1">
        <v>640.43327220517403</v>
      </c>
      <c r="N8" s="1">
        <v>1197.3785543496899</v>
      </c>
      <c r="O8" s="1">
        <v>2608.3067154640698</v>
      </c>
      <c r="P8" s="1">
        <v>3001.17193315332</v>
      </c>
      <c r="Q8" s="1">
        <v>2024.71250685412</v>
      </c>
      <c r="R8" s="1">
        <v>3848.1196578062099</v>
      </c>
      <c r="S8" s="1">
        <v>1839.3225392776301</v>
      </c>
      <c r="T8" s="1">
        <v>5</v>
      </c>
      <c r="U8" s="9">
        <f>D8/$C8*100</f>
        <v>20.149909341836125</v>
      </c>
      <c r="V8" s="9">
        <f>E8/$C8*100</f>
        <v>16.17729179977751</v>
      </c>
      <c r="W8" s="9">
        <f>F8/$C8*100</f>
        <v>20.828663828809812</v>
      </c>
      <c r="X8" s="9">
        <f>G8/$C8*100</f>
        <v>19.666357713981355</v>
      </c>
      <c r="Y8" s="9">
        <f>H8/$C8*100</f>
        <v>15.356910559128947</v>
      </c>
      <c r="Z8" s="9">
        <f>I8/$C8*100</f>
        <v>6.7070448929583488</v>
      </c>
      <c r="AA8" s="9">
        <f>J8/$C8*100</f>
        <v>1.1138218635078891</v>
      </c>
      <c r="AB8" s="9">
        <f>L8/$K8*100</f>
        <v>0.49914360471968405</v>
      </c>
      <c r="AC8" s="9">
        <f>M8/$K8*100</f>
        <v>4.2035614295606161</v>
      </c>
      <c r="AD8" s="9">
        <f>N8/$K8*100</f>
        <v>7.8591393141031487</v>
      </c>
      <c r="AE8" s="9">
        <f>O8/$K8*100</f>
        <v>17.119937363398154</v>
      </c>
      <c r="AF8" s="9">
        <f>P8/$K8*100</f>
        <v>19.698555851485391</v>
      </c>
      <c r="AG8" s="9">
        <f>Q8/$K8*100</f>
        <v>13.289446019029308</v>
      </c>
      <c r="AH8" s="9">
        <f>R8/$K8*100</f>
        <v>25.257599927921888</v>
      </c>
      <c r="AI8" s="9">
        <f>S8/$K8*100</f>
        <v>12.072616489781545</v>
      </c>
    </row>
    <row r="9" spans="1:35" x14ac:dyDescent="0.25">
      <c r="A9" t="s">
        <v>25</v>
      </c>
      <c r="B9" t="s">
        <v>47</v>
      </c>
      <c r="C9" s="1">
        <v>26600</v>
      </c>
      <c r="D9" s="1">
        <v>4431.5110684842102</v>
      </c>
      <c r="E9" s="1">
        <v>3561.5859646365602</v>
      </c>
      <c r="F9" s="1">
        <v>4289.08974540493</v>
      </c>
      <c r="G9" s="1">
        <v>5608.7500806529597</v>
      </c>
      <c r="H9" s="1">
        <v>5255.9833213921502</v>
      </c>
      <c r="I9" s="1">
        <v>2984.2940409574499</v>
      </c>
      <c r="J9" s="1">
        <v>468.78577847173801</v>
      </c>
      <c r="K9" s="1">
        <v>22081.529565225999</v>
      </c>
      <c r="L9" s="1">
        <v>786.24211812695103</v>
      </c>
      <c r="M9" s="1">
        <v>740.73683578964801</v>
      </c>
      <c r="N9" s="1">
        <v>662.00412657073002</v>
      </c>
      <c r="O9" s="1">
        <v>2044.00787210044</v>
      </c>
      <c r="P9" s="1">
        <v>3369.4435896878899</v>
      </c>
      <c r="Q9" s="1">
        <v>3964.3926851841902</v>
      </c>
      <c r="R9" s="1">
        <v>7834.2976815360298</v>
      </c>
      <c r="S9" s="1">
        <v>2680.4046562301301</v>
      </c>
      <c r="T9" s="1">
        <v>49</v>
      </c>
      <c r="U9" s="9">
        <f>D9/$C9*100</f>
        <v>16.65981604693312</v>
      </c>
      <c r="V9" s="9">
        <f>E9/$C9*100</f>
        <v>13.389420919686318</v>
      </c>
      <c r="W9" s="9">
        <f>F9/$C9*100</f>
        <v>16.124397539116277</v>
      </c>
      <c r="X9" s="9">
        <f>G9/$C9*100</f>
        <v>21.085526618996088</v>
      </c>
      <c r="Y9" s="9">
        <f>H9/$C9*100</f>
        <v>19.759335794707329</v>
      </c>
      <c r="Z9" s="9">
        <f>I9/$C9*100</f>
        <v>11.219150529915225</v>
      </c>
      <c r="AA9" s="9">
        <f>J9/$C9*100</f>
        <v>1.7623525506456315</v>
      </c>
      <c r="AB9" s="9">
        <f>L9/$K9*100</f>
        <v>3.5606324996848286</v>
      </c>
      <c r="AC9" s="9">
        <f>M9/$K9*100</f>
        <v>3.3545540113134225</v>
      </c>
      <c r="AD9" s="9">
        <f>N9/$K9*100</f>
        <v>2.9979994122021978</v>
      </c>
      <c r="AE9" s="9">
        <f>O9/$K9*100</f>
        <v>9.2566407868744029</v>
      </c>
      <c r="AF9" s="9">
        <f>P9/$K9*100</f>
        <v>15.259104129245154</v>
      </c>
      <c r="AG9" s="9">
        <f>Q9/$K9*100</f>
        <v>17.953433313910089</v>
      </c>
      <c r="AH9" s="9">
        <f>R9/$K9*100</f>
        <v>35.478962896997338</v>
      </c>
      <c r="AI9" s="9">
        <f>S9/$K9*100</f>
        <v>12.13867294977261</v>
      </c>
    </row>
    <row r="10" spans="1:35" x14ac:dyDescent="0.25">
      <c r="A10" t="s">
        <v>26</v>
      </c>
      <c r="B10" t="s">
        <v>48</v>
      </c>
      <c r="C10" s="1">
        <v>19249</v>
      </c>
      <c r="D10" s="1">
        <v>3480.68231593466</v>
      </c>
      <c r="E10" s="1">
        <v>2486.0253947215901</v>
      </c>
      <c r="F10" s="1">
        <v>3542.5509932233599</v>
      </c>
      <c r="G10" s="1">
        <v>3870.29958972642</v>
      </c>
      <c r="H10" s="1">
        <v>3462.5024337781301</v>
      </c>
      <c r="I10" s="1">
        <v>2042.20281422362</v>
      </c>
      <c r="J10" s="1">
        <v>364.73645839224503</v>
      </c>
      <c r="K10" s="1">
        <v>15687.1824300226</v>
      </c>
      <c r="L10" s="1">
        <v>342.26804558001498</v>
      </c>
      <c r="M10" s="1">
        <v>657.85543487614405</v>
      </c>
      <c r="N10" s="1">
        <v>756.37370599541396</v>
      </c>
      <c r="O10" s="1">
        <v>1767.40816348301</v>
      </c>
      <c r="P10" s="1">
        <v>2754.9742942046901</v>
      </c>
      <c r="Q10" s="1">
        <v>2387.73569970673</v>
      </c>
      <c r="R10" s="1">
        <v>5218.18708446646</v>
      </c>
      <c r="S10" s="1">
        <v>1802.3800017101</v>
      </c>
      <c r="T10" s="1">
        <v>15</v>
      </c>
      <c r="U10" s="9">
        <f>D10/$C10*100</f>
        <v>18.082405922046132</v>
      </c>
      <c r="V10" s="9">
        <f>E10/$C10*100</f>
        <v>12.915088548608189</v>
      </c>
      <c r="W10" s="9">
        <f>F10/$C10*100</f>
        <v>18.403818344970439</v>
      </c>
      <c r="X10" s="9">
        <f>G10/$C10*100</f>
        <v>20.106496907509065</v>
      </c>
      <c r="Y10" s="9">
        <f>H10/$C10*100</f>
        <v>17.987960069500392</v>
      </c>
      <c r="Z10" s="9">
        <f>I10/$C10*100</f>
        <v>10.609396925677283</v>
      </c>
      <c r="AA10" s="9">
        <f>J10/$C10*100</f>
        <v>1.8948332816886335</v>
      </c>
      <c r="AB10" s="9">
        <f>L10/$K10*100</f>
        <v>2.1818325062948984</v>
      </c>
      <c r="AC10" s="9">
        <f>M10/$K10*100</f>
        <v>4.193585672957564</v>
      </c>
      <c r="AD10" s="9">
        <f>N10/$K10*100</f>
        <v>4.8216033017366033</v>
      </c>
      <c r="AE10" s="9">
        <f>O10/$K10*100</f>
        <v>11.266574933816612</v>
      </c>
      <c r="AF10" s="9">
        <f>P10/$K10*100</f>
        <v>17.561944641710404</v>
      </c>
      <c r="AG10" s="9">
        <f>Q10/$K10*100</f>
        <v>15.220934099274642</v>
      </c>
      <c r="AH10" s="9">
        <f>R10/$K10*100</f>
        <v>33.264017345012434</v>
      </c>
      <c r="AI10" s="9">
        <f>S10/$K10*100</f>
        <v>11.489507499196613</v>
      </c>
    </row>
    <row r="11" spans="1:35" x14ac:dyDescent="0.25">
      <c r="A11" t="s">
        <v>27</v>
      </c>
      <c r="B11" t="s">
        <v>49</v>
      </c>
      <c r="C11" s="1">
        <v>18792</v>
      </c>
      <c r="D11" s="1">
        <v>2946.83790494201</v>
      </c>
      <c r="E11" s="1">
        <v>2371.9036531924498</v>
      </c>
      <c r="F11" s="1">
        <v>2950.1832448413602</v>
      </c>
      <c r="G11" s="1">
        <v>3831.6438995091298</v>
      </c>
      <c r="H11" s="1">
        <v>3719.7377146226499</v>
      </c>
      <c r="I11" s="1">
        <v>2469.0837077658798</v>
      </c>
      <c r="J11" s="1">
        <v>502.60987512653799</v>
      </c>
      <c r="K11" s="1">
        <v>15916.2171758935</v>
      </c>
      <c r="L11" s="1">
        <v>480.28306698381198</v>
      </c>
      <c r="M11" s="1">
        <v>623.33830862574905</v>
      </c>
      <c r="N11" s="1">
        <v>599.60696468712297</v>
      </c>
      <c r="O11" s="1">
        <v>1570.16246587722</v>
      </c>
      <c r="P11" s="1">
        <v>2732.8032748495302</v>
      </c>
      <c r="Q11" s="1">
        <v>2101.3010272769902</v>
      </c>
      <c r="R11" s="1">
        <v>6186.7850215940798</v>
      </c>
      <c r="S11" s="1">
        <v>1621.93704599903</v>
      </c>
      <c r="T11" s="1">
        <v>25</v>
      </c>
      <c r="U11" s="9">
        <f>D11/$C11*100</f>
        <v>15.681342618891069</v>
      </c>
      <c r="V11" s="9">
        <f>E11/$C11*100</f>
        <v>12.621879806260376</v>
      </c>
      <c r="W11" s="9">
        <f>F11/$C11*100</f>
        <v>15.699144555349937</v>
      </c>
      <c r="X11" s="9">
        <f>G11/$C11*100</f>
        <v>20.389761065927679</v>
      </c>
      <c r="Y11" s="9">
        <f>H11/$C11*100</f>
        <v>19.79426199777911</v>
      </c>
      <c r="Z11" s="9">
        <f>I11/$C11*100</f>
        <v>13.139015047711153</v>
      </c>
      <c r="AA11" s="9">
        <f>J11/$C11*100</f>
        <v>2.6745949080807687</v>
      </c>
      <c r="AB11" s="9">
        <f>L11/$K11*100</f>
        <v>3.0175704545628004</v>
      </c>
      <c r="AC11" s="9">
        <f>M11/$K11*100</f>
        <v>3.9163722242358525</v>
      </c>
      <c r="AD11" s="9">
        <f>N11/$K11*100</f>
        <v>3.7672705647374558</v>
      </c>
      <c r="AE11" s="9">
        <f>O11/$K11*100</f>
        <v>9.8651736686237737</v>
      </c>
      <c r="AF11" s="9">
        <f>P11/$K11*100</f>
        <v>17.169929541980611</v>
      </c>
      <c r="AG11" s="9">
        <f>Q11/$K11*100</f>
        <v>13.202264106194745</v>
      </c>
      <c r="AH11" s="9">
        <f>R11/$K11*100</f>
        <v>38.87095126450339</v>
      </c>
      <c r="AI11" s="9">
        <f>S11/$K11*100</f>
        <v>10.190468175161591</v>
      </c>
    </row>
    <row r="12" spans="1:35" x14ac:dyDescent="0.25">
      <c r="A12" t="s">
        <v>28</v>
      </c>
      <c r="B12" t="s">
        <v>50</v>
      </c>
      <c r="C12" s="1">
        <v>23581</v>
      </c>
      <c r="D12" s="1">
        <v>4725.6079837609695</v>
      </c>
      <c r="E12" s="1">
        <v>3393.6308909131799</v>
      </c>
      <c r="F12" s="1">
        <v>4649.5046617301696</v>
      </c>
      <c r="G12" s="1">
        <v>4761.1070869383902</v>
      </c>
      <c r="H12" s="1">
        <v>3897.5509049831398</v>
      </c>
      <c r="I12" s="1">
        <v>1830.7684880587601</v>
      </c>
      <c r="J12" s="1">
        <v>322.82998361538301</v>
      </c>
      <c r="K12" s="1">
        <v>18776.5230086228</v>
      </c>
      <c r="L12" s="1">
        <v>141.22805458370399</v>
      </c>
      <c r="M12" s="1">
        <v>701.97981563430506</v>
      </c>
      <c r="N12" s="1">
        <v>1547.1963425123499</v>
      </c>
      <c r="O12" s="1">
        <v>2837.2450554731599</v>
      </c>
      <c r="P12" s="1">
        <v>3616.8227534607699</v>
      </c>
      <c r="Q12" s="1">
        <v>2143.8510024215002</v>
      </c>
      <c r="R12" s="1">
        <v>5565.2951840736696</v>
      </c>
      <c r="S12" s="1">
        <v>2222.9048004633701</v>
      </c>
      <c r="T12" s="1">
        <v>14</v>
      </c>
      <c r="U12" s="9">
        <f>D12/$C12*100</f>
        <v>20.039896457999955</v>
      </c>
      <c r="V12" s="9">
        <f>E12/$C12*100</f>
        <v>14.391378189700097</v>
      </c>
      <c r="W12" s="9">
        <f>F12/$C12*100</f>
        <v>19.717164928248039</v>
      </c>
      <c r="X12" s="9">
        <f>G12/$C12*100</f>
        <v>20.190437585082865</v>
      </c>
      <c r="Y12" s="9">
        <f>H12/$C12*100</f>
        <v>16.528352932374112</v>
      </c>
      <c r="Z12" s="9">
        <f>I12/$C12*100</f>
        <v>7.7637440653863719</v>
      </c>
      <c r="AA12" s="9">
        <f>J12/$C12*100</f>
        <v>1.3690258412085281</v>
      </c>
      <c r="AB12" s="9">
        <f>L12/$K12*100</f>
        <v>0.75215232617267536</v>
      </c>
      <c r="AC12" s="9">
        <f>M12/$K12*100</f>
        <v>3.7386038688415995</v>
      </c>
      <c r="AD12" s="9">
        <f>N12/$K12*100</f>
        <v>8.2400577668284285</v>
      </c>
      <c r="AE12" s="9">
        <f>O12/$K12*100</f>
        <v>15.110598773639843</v>
      </c>
      <c r="AF12" s="9">
        <f>P12/$K12*100</f>
        <v>19.262473418533375</v>
      </c>
      <c r="AG12" s="9">
        <f>Q12/$K12*100</f>
        <v>11.4177209563079</v>
      </c>
      <c r="AH12" s="9">
        <f>R12/$K12*100</f>
        <v>29.639647242026129</v>
      </c>
      <c r="AI12" s="9">
        <f>S12/$K12*100</f>
        <v>11.8387456476502</v>
      </c>
    </row>
    <row r="13" spans="1:35" x14ac:dyDescent="0.25">
      <c r="A13" t="s">
        <v>29</v>
      </c>
      <c r="B13" t="s">
        <v>51</v>
      </c>
      <c r="C13" s="1">
        <v>17961</v>
      </c>
      <c r="D13" s="1">
        <v>2244.7146654662401</v>
      </c>
      <c r="E13" s="1">
        <v>2078.5293500798098</v>
      </c>
      <c r="F13" s="1">
        <v>2248.1021905462599</v>
      </c>
      <c r="G13" s="1">
        <v>3834.4342737561101</v>
      </c>
      <c r="H13" s="1">
        <v>4335.4456275632301</v>
      </c>
      <c r="I13" s="1">
        <v>2708.0175548387101</v>
      </c>
      <c r="J13" s="1">
        <v>511.756337749659</v>
      </c>
      <c r="K13" s="1">
        <v>15560.413581913999</v>
      </c>
      <c r="L13" s="1">
        <v>559.57260199409598</v>
      </c>
      <c r="M13" s="1">
        <v>564.62336997574096</v>
      </c>
      <c r="N13" s="1">
        <v>553.47203468015903</v>
      </c>
      <c r="O13" s="1">
        <v>1407.70710223733</v>
      </c>
      <c r="P13" s="1">
        <v>2279.4915716743699</v>
      </c>
      <c r="Q13" s="1">
        <v>1831.4677355512999</v>
      </c>
      <c r="R13" s="1">
        <v>6568.3735439488401</v>
      </c>
      <c r="S13" s="1">
        <v>1795.70562185214</v>
      </c>
      <c r="T13" s="1">
        <v>26</v>
      </c>
      <c r="U13" s="9">
        <f>D13/$C13*100</f>
        <v>12.497715413764491</v>
      </c>
      <c r="V13" s="9">
        <f>E13/$C13*100</f>
        <v>11.57245893925622</v>
      </c>
      <c r="W13" s="9">
        <f>F13/$C13*100</f>
        <v>12.516575861846555</v>
      </c>
      <c r="X13" s="9">
        <f>G13/$C13*100</f>
        <v>21.348668079483936</v>
      </c>
      <c r="Y13" s="9">
        <f>H13/$C13*100</f>
        <v>24.138108276617281</v>
      </c>
      <c r="Z13" s="9">
        <f>I13/$C13*100</f>
        <v>15.077209258051946</v>
      </c>
      <c r="AA13" s="9">
        <f>J13/$C13*100</f>
        <v>2.8492641709796729</v>
      </c>
      <c r="AB13" s="9">
        <f>L13/$K13*100</f>
        <v>3.5961293640966714</v>
      </c>
      <c r="AC13" s="9">
        <f>M13/$K13*100</f>
        <v>3.6285884498083489</v>
      </c>
      <c r="AD13" s="9">
        <f>N13/$K13*100</f>
        <v>3.5569236753672429</v>
      </c>
      <c r="AE13" s="9">
        <f>O13/$K13*100</f>
        <v>9.0467203511449075</v>
      </c>
      <c r="AF13" s="9">
        <f>P13/$K13*100</f>
        <v>14.649299388313446</v>
      </c>
      <c r="AG13" s="9">
        <f>Q13/$K13*100</f>
        <v>11.770045352008063</v>
      </c>
      <c r="AH13" s="9">
        <f>R13/$K13*100</f>
        <v>42.212075594078783</v>
      </c>
      <c r="AI13" s="9">
        <f>S13/$K13*100</f>
        <v>11.540217825182383</v>
      </c>
    </row>
    <row r="14" spans="1:35" x14ac:dyDescent="0.25">
      <c r="A14" t="s">
        <v>30</v>
      </c>
      <c r="B14" t="s">
        <v>52</v>
      </c>
      <c r="C14" s="1">
        <v>6455</v>
      </c>
      <c r="D14" s="1">
        <v>1154.0006404865401</v>
      </c>
      <c r="E14" s="1">
        <v>921.119163488033</v>
      </c>
      <c r="F14" s="1">
        <v>1177.5094042539699</v>
      </c>
      <c r="G14" s="1">
        <v>1350.1739638096701</v>
      </c>
      <c r="H14" s="1">
        <v>1299.00040264979</v>
      </c>
      <c r="I14" s="1">
        <v>488.53945141833799</v>
      </c>
      <c r="J14" s="1">
        <v>64.656973893650104</v>
      </c>
      <c r="K14" s="1">
        <v>5234.0075193684397</v>
      </c>
      <c r="L14" s="1">
        <v>10.229875492355699</v>
      </c>
      <c r="M14" s="1">
        <v>145.48193234422001</v>
      </c>
      <c r="N14" s="1">
        <v>638.31096864912001</v>
      </c>
      <c r="O14" s="1">
        <v>989.06215974991801</v>
      </c>
      <c r="P14" s="1">
        <v>833.95316727715306</v>
      </c>
      <c r="Q14" s="1">
        <v>365.005782250165</v>
      </c>
      <c r="R14" s="1">
        <v>1595.5556516055599</v>
      </c>
      <c r="S14" s="1">
        <v>656.40798199995095</v>
      </c>
      <c r="T14" s="1">
        <v>3</v>
      </c>
      <c r="U14" s="9">
        <f>D14/$C14*100</f>
        <v>17.877624174849576</v>
      </c>
      <c r="V14" s="9">
        <f>E14/$C14*100</f>
        <v>14.269855360000511</v>
      </c>
      <c r="W14" s="9">
        <f>F14/$C14*100</f>
        <v>18.241818811060728</v>
      </c>
      <c r="X14" s="9">
        <f>G14/$C14*100</f>
        <v>20.916715163589004</v>
      </c>
      <c r="Y14" s="9">
        <f>H14/$C14*100</f>
        <v>20.123941171956467</v>
      </c>
      <c r="Z14" s="9">
        <f>I14/$C14*100</f>
        <v>7.5683880932352903</v>
      </c>
      <c r="AA14" s="9">
        <f>J14/$C14*100</f>
        <v>1.0016572253082898</v>
      </c>
      <c r="AB14" s="9">
        <f>L14/$K14*100</f>
        <v>0.19545014894418963</v>
      </c>
      <c r="AC14" s="9">
        <f>M14/$K14*100</f>
        <v>2.7795514585308534</v>
      </c>
      <c r="AD14" s="9">
        <f>N14/$K14*100</f>
        <v>12.195453794956368</v>
      </c>
      <c r="AE14" s="9">
        <f>O14/$K14*100</f>
        <v>18.89684254540893</v>
      </c>
      <c r="AF14" s="9">
        <f>P14/$K14*100</f>
        <v>15.933358219129609</v>
      </c>
      <c r="AG14" s="9">
        <f>Q14/$K14*100</f>
        <v>6.9737343880279399</v>
      </c>
      <c r="AH14" s="9">
        <f>R14/$K14*100</f>
        <v>30.484397389595024</v>
      </c>
      <c r="AI14" s="9">
        <f>S14/$K14*100</f>
        <v>12.541212055407138</v>
      </c>
    </row>
    <row r="15" spans="1:35" x14ac:dyDescent="0.25">
      <c r="A15" t="s">
        <v>31</v>
      </c>
      <c r="B15" t="s">
        <v>53</v>
      </c>
      <c r="C15" s="1">
        <v>10023</v>
      </c>
      <c r="D15" s="1">
        <v>1543.0495048534799</v>
      </c>
      <c r="E15" s="1">
        <v>1904.6550376241801</v>
      </c>
      <c r="F15" s="1">
        <v>1711.40029008281</v>
      </c>
      <c r="G15" s="1">
        <v>1765.1928486767999</v>
      </c>
      <c r="H15" s="1">
        <v>1950.5385318992401</v>
      </c>
      <c r="I15" s="1">
        <v>1011.9236526877201</v>
      </c>
      <c r="J15" s="1">
        <v>136.24013417577399</v>
      </c>
      <c r="K15" s="1">
        <v>8488.8757858315694</v>
      </c>
      <c r="L15" s="1">
        <v>9.9615849248126391</v>
      </c>
      <c r="M15" s="1">
        <v>159.385358797002</v>
      </c>
      <c r="N15" s="1">
        <v>861.67709599629302</v>
      </c>
      <c r="O15" s="1">
        <v>1359.7563422369301</v>
      </c>
      <c r="P15" s="1">
        <v>1554.0072482707701</v>
      </c>
      <c r="Q15" s="1">
        <v>767.04203921057297</v>
      </c>
      <c r="R15" s="1">
        <v>2606.5598877297102</v>
      </c>
      <c r="S15" s="1">
        <v>1170.48622866549</v>
      </c>
      <c r="T15" s="1">
        <v>1</v>
      </c>
      <c r="U15" s="9">
        <f>D15/$C15*100</f>
        <v>15.39508634992996</v>
      </c>
      <c r="V15" s="9">
        <f>E15/$C15*100</f>
        <v>19.002843835420332</v>
      </c>
      <c r="W15" s="9">
        <f>F15/$C15*100</f>
        <v>17.074731019483288</v>
      </c>
      <c r="X15" s="9">
        <f>G15/$C15*100</f>
        <v>17.611422215671954</v>
      </c>
      <c r="Y15" s="9">
        <f>H15/$C15*100</f>
        <v>19.460625879469621</v>
      </c>
      <c r="Z15" s="9">
        <f>I15/$C15*100</f>
        <v>10.096015690788388</v>
      </c>
      <c r="AA15" s="9">
        <f>J15/$C15*100</f>
        <v>1.359275009236496</v>
      </c>
      <c r="AB15" s="9">
        <f>L15/$K15*100</f>
        <v>0.11734869464622286</v>
      </c>
      <c r="AC15" s="9">
        <f>M15/$K15*100</f>
        <v>1.8775791143395628</v>
      </c>
      <c r="AD15" s="9">
        <f>N15/$K15*100</f>
        <v>10.150662086898274</v>
      </c>
      <c r="AE15" s="9">
        <f>O15/$K15*100</f>
        <v>16.018096819209475</v>
      </c>
      <c r="AF15" s="9">
        <f>P15/$K15*100</f>
        <v>18.306396364810745</v>
      </c>
      <c r="AG15" s="9">
        <f>Q15/$K15*100</f>
        <v>9.0358494877591564</v>
      </c>
      <c r="AH15" s="9">
        <f>R15/$K15*100</f>
        <v>30.705595811405455</v>
      </c>
      <c r="AI15" s="9">
        <f>S15/$K15*100</f>
        <v>13.788471620931242</v>
      </c>
    </row>
    <row r="16" spans="1:35" x14ac:dyDescent="0.25">
      <c r="A16" t="s">
        <v>32</v>
      </c>
      <c r="B16" t="s">
        <v>54</v>
      </c>
      <c r="C16" s="1">
        <v>4577</v>
      </c>
      <c r="D16" s="1">
        <v>841.34349784500296</v>
      </c>
      <c r="E16" s="1">
        <v>915.92333859568896</v>
      </c>
      <c r="F16" s="1">
        <v>791.650368532838</v>
      </c>
      <c r="G16" s="1">
        <v>895.99983431903195</v>
      </c>
      <c r="H16" s="1">
        <v>783.97977305414395</v>
      </c>
      <c r="I16" s="1">
        <v>312.74179401454802</v>
      </c>
      <c r="J16" s="1">
        <v>35.361393638744701</v>
      </c>
      <c r="K16" s="1">
        <v>3690.5566305022498</v>
      </c>
      <c r="L16" s="1">
        <v>4.56193705816505</v>
      </c>
      <c r="M16" s="1">
        <v>95.800678221466001</v>
      </c>
      <c r="N16" s="1">
        <v>588.48988050329103</v>
      </c>
      <c r="O16" s="1">
        <v>757.28155165539795</v>
      </c>
      <c r="P16" s="1">
        <v>460.75564287467</v>
      </c>
      <c r="Q16" s="1">
        <v>246.51788694163599</v>
      </c>
      <c r="R16" s="1">
        <v>879.90536499574</v>
      </c>
      <c r="S16" s="1">
        <v>657.24368825188196</v>
      </c>
      <c r="T16" s="1">
        <v>1</v>
      </c>
      <c r="U16" s="9">
        <f>D16/$C16*100</f>
        <v>18.381985969958553</v>
      </c>
      <c r="V16" s="9">
        <f>E16/$C16*100</f>
        <v>20.011434096475618</v>
      </c>
      <c r="W16" s="9">
        <f>F16/$C16*100</f>
        <v>17.296271980179988</v>
      </c>
      <c r="X16" s="9">
        <f>G16/$C16*100</f>
        <v>19.576137957593005</v>
      </c>
      <c r="Y16" s="9">
        <f>H16/$C16*100</f>
        <v>17.128681954427442</v>
      </c>
      <c r="Z16" s="9">
        <f>I16/$C16*100</f>
        <v>6.8328991482313306</v>
      </c>
      <c r="AA16" s="9">
        <f>J16/$C16*100</f>
        <v>0.77258889313403323</v>
      </c>
      <c r="AB16" s="9">
        <f>L16/$K16*100</f>
        <v>0.12361108404246905</v>
      </c>
      <c r="AC16" s="9">
        <f>M16/$K16*100</f>
        <v>2.5958327648918487</v>
      </c>
      <c r="AD16" s="9">
        <f>N16/$K16*100</f>
        <v>15.945829841478496</v>
      </c>
      <c r="AE16" s="9">
        <f>O16/$K16*100</f>
        <v>20.519439951049854</v>
      </c>
      <c r="AF16" s="9">
        <f>P16/$K16*100</f>
        <v>12.484719488289372</v>
      </c>
      <c r="AG16" s="9">
        <f>Q16/$K16*100</f>
        <v>6.6796939221628273</v>
      </c>
      <c r="AH16" s="9">
        <f>R16/$K16*100</f>
        <v>23.842077309513964</v>
      </c>
      <c r="AI16" s="9">
        <f>S16/$K16*100</f>
        <v>17.808795638571119</v>
      </c>
    </row>
    <row r="17" spans="1:35" x14ac:dyDescent="0.25">
      <c r="A17" t="s">
        <v>33</v>
      </c>
      <c r="B17" t="s">
        <v>55</v>
      </c>
      <c r="C17" s="1">
        <v>10582</v>
      </c>
      <c r="D17" s="1">
        <v>1625.8164155136701</v>
      </c>
      <c r="E17" s="1">
        <v>1748.70094401407</v>
      </c>
      <c r="F17" s="1">
        <v>1601.8405158389901</v>
      </c>
      <c r="G17" s="1">
        <v>2171.7501665232398</v>
      </c>
      <c r="H17" s="1">
        <v>2078.3092373111699</v>
      </c>
      <c r="I17" s="1">
        <v>1152.18502235345</v>
      </c>
      <c r="J17" s="1">
        <v>203.39769844540899</v>
      </c>
      <c r="K17" s="1">
        <v>9022.2403275171091</v>
      </c>
      <c r="L17" s="1">
        <v>15.033189918936401</v>
      </c>
      <c r="M17" s="1">
        <v>252.200984066068</v>
      </c>
      <c r="N17" s="1">
        <v>902.49227282191805</v>
      </c>
      <c r="O17" s="1">
        <v>1433.3698799781901</v>
      </c>
      <c r="P17" s="1">
        <v>1236.5909571621</v>
      </c>
      <c r="Q17" s="1">
        <v>756.14472062938796</v>
      </c>
      <c r="R17" s="1">
        <v>3072.82771155106</v>
      </c>
      <c r="S17" s="1">
        <v>1353.58061138944</v>
      </c>
      <c r="T17" s="1">
        <v>2</v>
      </c>
      <c r="U17" s="9">
        <f>D17/$C17*100</f>
        <v>15.363980490584673</v>
      </c>
      <c r="V17" s="9">
        <f>E17/$C17*100</f>
        <v>16.525240446173409</v>
      </c>
      <c r="W17" s="9">
        <f>F17/$C17*100</f>
        <v>15.137408012086468</v>
      </c>
      <c r="X17" s="9">
        <f>G17/$C17*100</f>
        <v>20.523059596704211</v>
      </c>
      <c r="Y17" s="9">
        <f>H17/$C17*100</f>
        <v>19.640041932632489</v>
      </c>
      <c r="Z17" s="9">
        <f>I17/$C17*100</f>
        <v>10.888159349399453</v>
      </c>
      <c r="AA17" s="9">
        <f>J17/$C17*100</f>
        <v>1.9221101724192873</v>
      </c>
      <c r="AB17" s="9">
        <f>L17/$K17*100</f>
        <v>0.16662369182392955</v>
      </c>
      <c r="AC17" s="9">
        <f>M17/$K17*100</f>
        <v>2.7953254946764745</v>
      </c>
      <c r="AD17" s="9">
        <f>N17/$K17*100</f>
        <v>10.002973098260187</v>
      </c>
      <c r="AE17" s="9">
        <f>O17/$K17*100</f>
        <v>15.887072699743177</v>
      </c>
      <c r="AF17" s="9">
        <f>P17/$K17*100</f>
        <v>13.706029902468867</v>
      </c>
      <c r="AG17" s="9">
        <f>Q17/$K17*100</f>
        <v>8.380897572892259</v>
      </c>
      <c r="AH17" s="9">
        <f>R17/$K17*100</f>
        <v>34.058366880110498</v>
      </c>
      <c r="AI17" s="9">
        <f>S17/$K17*100</f>
        <v>15.002710660024515</v>
      </c>
    </row>
    <row r="18" spans="1:35" x14ac:dyDescent="0.25">
      <c r="A18" t="s">
        <v>34</v>
      </c>
      <c r="B18" t="s">
        <v>56</v>
      </c>
      <c r="C18" s="1">
        <v>26489</v>
      </c>
      <c r="D18" s="1">
        <v>5148.5133072927802</v>
      </c>
      <c r="E18" s="1">
        <v>3790.9424004693701</v>
      </c>
      <c r="F18" s="1">
        <v>5495.25627181661</v>
      </c>
      <c r="G18" s="1">
        <v>5607.1308265350599</v>
      </c>
      <c r="H18" s="1">
        <v>4380.1445123144504</v>
      </c>
      <c r="I18" s="1">
        <v>1746.94856715786</v>
      </c>
      <c r="J18" s="1">
        <v>320.064114413867</v>
      </c>
      <c r="K18" s="1">
        <v>21404.430982962898</v>
      </c>
      <c r="L18" s="1">
        <v>174.364704412636</v>
      </c>
      <c r="M18" s="1">
        <v>760.37601175282703</v>
      </c>
      <c r="N18" s="1">
        <v>1575.5776964397501</v>
      </c>
      <c r="O18" s="1">
        <v>3804.3993120311002</v>
      </c>
      <c r="P18" s="1">
        <v>3701.8197887061101</v>
      </c>
      <c r="Q18" s="1">
        <v>2282.5387179116201</v>
      </c>
      <c r="R18" s="1">
        <v>6031.6255522718002</v>
      </c>
      <c r="S18" s="1">
        <v>3073.7291994370198</v>
      </c>
      <c r="T18" s="1">
        <v>16</v>
      </c>
      <c r="U18" s="9">
        <f>D18/$C18*100</f>
        <v>19.436420050937294</v>
      </c>
      <c r="V18" s="9">
        <f>E18/$C18*100</f>
        <v>14.311383594961569</v>
      </c>
      <c r="W18" s="9">
        <f>F18/$C18*100</f>
        <v>20.74542742956174</v>
      </c>
      <c r="X18" s="9">
        <f>G18/$C18*100</f>
        <v>21.167770872947486</v>
      </c>
      <c r="Y18" s="9">
        <f>H18/$C18*100</f>
        <v>16.535711096358678</v>
      </c>
      <c r="Z18" s="9">
        <f>I18/$C18*100</f>
        <v>6.5949962896215784</v>
      </c>
      <c r="AA18" s="9">
        <f>J18/$C18*100</f>
        <v>1.2082906656116388</v>
      </c>
      <c r="AB18" s="9">
        <f>L18/$K18*100</f>
        <v>0.81461966707465183</v>
      </c>
      <c r="AC18" s="9">
        <f>M18/$K18*100</f>
        <v>3.5524233854105116</v>
      </c>
      <c r="AD18" s="9">
        <f>N18/$K18*100</f>
        <v>7.3609884686673013</v>
      </c>
      <c r="AE18" s="9">
        <f>O18/$K18*100</f>
        <v>17.773886701586488</v>
      </c>
      <c r="AF18" s="9">
        <f>P18/$K18*100</f>
        <v>17.294642364716985</v>
      </c>
      <c r="AG18" s="9">
        <f>Q18/$K18*100</f>
        <v>10.663860766625531</v>
      </c>
      <c r="AH18" s="9">
        <f>R18/$K18*100</f>
        <v>28.179331452785366</v>
      </c>
      <c r="AI18" s="9">
        <f>S18/$K18*100</f>
        <v>14.360247193132999</v>
      </c>
    </row>
    <row r="19" spans="1:35" x14ac:dyDescent="0.25">
      <c r="A19" t="s">
        <v>35</v>
      </c>
      <c r="B19" t="s">
        <v>57</v>
      </c>
      <c r="C19" s="1">
        <v>21922</v>
      </c>
      <c r="D19" s="1">
        <v>4443.1166307656003</v>
      </c>
      <c r="E19" s="1">
        <v>3033.9406373404399</v>
      </c>
      <c r="F19" s="1">
        <v>4408.3666718674303</v>
      </c>
      <c r="G19" s="1">
        <v>4602.6104619369198</v>
      </c>
      <c r="H19" s="1">
        <v>3557.3208039452302</v>
      </c>
      <c r="I19" s="1">
        <v>1575.29332971132</v>
      </c>
      <c r="J19" s="1">
        <v>301.35146443306297</v>
      </c>
      <c r="K19" s="1">
        <v>17456.510801345499</v>
      </c>
      <c r="L19" s="1">
        <v>200.11346051123701</v>
      </c>
      <c r="M19" s="1">
        <v>613.10756795707005</v>
      </c>
      <c r="N19" s="1">
        <v>1416.91126787082</v>
      </c>
      <c r="O19" s="1">
        <v>2876.7298480704699</v>
      </c>
      <c r="P19" s="1">
        <v>3343.14318448928</v>
      </c>
      <c r="Q19" s="1">
        <v>2207.3178567545301</v>
      </c>
      <c r="R19" s="1">
        <v>4855.4121463852498</v>
      </c>
      <c r="S19" s="1">
        <v>1943.7754693068</v>
      </c>
      <c r="T19" s="1">
        <v>11</v>
      </c>
      <c r="U19" s="9">
        <f>D19/$C19*100</f>
        <v>20.267843402817263</v>
      </c>
      <c r="V19" s="9">
        <f>E19/$C19*100</f>
        <v>13.839707313841984</v>
      </c>
      <c r="W19" s="9">
        <f>F19/$C19*100</f>
        <v>20.109327031600358</v>
      </c>
      <c r="X19" s="9">
        <f>G19/$C19*100</f>
        <v>20.995394863319586</v>
      </c>
      <c r="Y19" s="9">
        <f>H19/$C19*100</f>
        <v>16.22717272121718</v>
      </c>
      <c r="Z19" s="9">
        <f>I19/$C19*100</f>
        <v>7.1859015131435084</v>
      </c>
      <c r="AA19" s="9">
        <f>J19/$C19*100</f>
        <v>1.3746531540601359</v>
      </c>
      <c r="AB19" s="9">
        <f>L19/$K19*100</f>
        <v>1.1463542903190758</v>
      </c>
      <c r="AC19" s="9">
        <f>M19/$K19*100</f>
        <v>3.5121999747498993</v>
      </c>
      <c r="AD19" s="9">
        <f>N19/$K19*100</f>
        <v>8.1168068693407402</v>
      </c>
      <c r="AE19" s="9">
        <f>O19/$K19*100</f>
        <v>16.479409206155559</v>
      </c>
      <c r="AF19" s="9">
        <f>P19/$K19*100</f>
        <v>19.151268100103945</v>
      </c>
      <c r="AG19" s="9">
        <f>Q19/$K19*100</f>
        <v>12.644668123393801</v>
      </c>
      <c r="AH19" s="9">
        <f>R19/$K19*100</f>
        <v>27.814333583839723</v>
      </c>
      <c r="AI19" s="9">
        <f>S19/$K19*100</f>
        <v>11.134959852097014</v>
      </c>
    </row>
    <row r="20" spans="1:35" x14ac:dyDescent="0.25">
      <c r="A20" t="s">
        <v>36</v>
      </c>
      <c r="B20" t="s">
        <v>58</v>
      </c>
      <c r="C20" s="1">
        <v>5546</v>
      </c>
      <c r="D20" s="1">
        <v>1257.01886568758</v>
      </c>
      <c r="E20" s="1">
        <v>767.02666021137395</v>
      </c>
      <c r="F20" s="1">
        <v>1316.1166468020899</v>
      </c>
      <c r="G20" s="1">
        <v>1071.21495292791</v>
      </c>
      <c r="H20" s="1">
        <v>747.87727535447505</v>
      </c>
      <c r="I20" s="1">
        <v>341.57085184074498</v>
      </c>
      <c r="J20" s="1">
        <v>45.174747175825402</v>
      </c>
      <c r="K20" s="1">
        <v>4236.3452294685503</v>
      </c>
      <c r="L20" s="1">
        <v>100.06464551487601</v>
      </c>
      <c r="M20" s="1">
        <v>181.090573911055</v>
      </c>
      <c r="N20" s="1">
        <v>256.82779924621599</v>
      </c>
      <c r="O20" s="1">
        <v>756.26715887783598</v>
      </c>
      <c r="P20" s="1">
        <v>932.10689218239497</v>
      </c>
      <c r="Q20" s="1">
        <v>662.62672683411597</v>
      </c>
      <c r="R20" s="1">
        <v>959.56274094974697</v>
      </c>
      <c r="S20" s="1">
        <v>387.798691952311</v>
      </c>
      <c r="T20" s="1">
        <v>1</v>
      </c>
      <c r="U20" s="9">
        <f>D20/$C20*100</f>
        <v>22.665323939552469</v>
      </c>
      <c r="V20" s="9">
        <f>E20/$C20*100</f>
        <v>13.830267944669563</v>
      </c>
      <c r="W20" s="9">
        <f>F20/$C20*100</f>
        <v>23.730916819366929</v>
      </c>
      <c r="X20" s="9">
        <f>G20/$C20*100</f>
        <v>19.315091109410567</v>
      </c>
      <c r="Y20" s="9">
        <f>H20/$C20*100</f>
        <v>13.484985130805535</v>
      </c>
      <c r="Z20" s="9">
        <f>I20/$C20*100</f>
        <v>6.1588685871032274</v>
      </c>
      <c r="AA20" s="9">
        <f>J20/$C20*100</f>
        <v>0.81454646909169504</v>
      </c>
      <c r="AB20" s="9">
        <f>L20/$K20*100</f>
        <v>2.3620512516027672</v>
      </c>
      <c r="AC20" s="9">
        <f>M20/$K20*100</f>
        <v>4.2746887730340344</v>
      </c>
      <c r="AD20" s="9">
        <f>N20/$K20*100</f>
        <v>6.0624851218377938</v>
      </c>
      <c r="AE20" s="9">
        <f>O20/$K20*100</f>
        <v>17.851877453639673</v>
      </c>
      <c r="AF20" s="9">
        <f>P20/$K20*100</f>
        <v>22.002618806856017</v>
      </c>
      <c r="AG20" s="9">
        <f>Q20/$K20*100</f>
        <v>15.641471384928716</v>
      </c>
      <c r="AH20" s="9">
        <f>R20/$K20*100</f>
        <v>22.650721057266718</v>
      </c>
      <c r="AI20" s="9">
        <f>S20/$K20*100</f>
        <v>9.1540861508343223</v>
      </c>
    </row>
    <row r="21" spans="1:35" x14ac:dyDescent="0.25">
      <c r="A21" t="s">
        <v>37</v>
      </c>
      <c r="B21" t="s">
        <v>59</v>
      </c>
      <c r="C21" s="1">
        <v>1925</v>
      </c>
      <c r="D21" s="1">
        <v>449.808751260939</v>
      </c>
      <c r="E21" s="1">
        <v>258.55598706117098</v>
      </c>
      <c r="F21" s="1">
        <v>496.280719312607</v>
      </c>
      <c r="G21" s="1">
        <v>344.28877053126701</v>
      </c>
      <c r="H21" s="1">
        <v>217.63530870946599</v>
      </c>
      <c r="I21" s="1">
        <v>144.22319545197101</v>
      </c>
      <c r="J21" s="1">
        <v>14.2072676725811</v>
      </c>
      <c r="K21" s="1">
        <v>1438.6878227919301</v>
      </c>
      <c r="L21" s="1">
        <v>30.5095227302144</v>
      </c>
      <c r="M21" s="1">
        <v>55.898471345655999</v>
      </c>
      <c r="N21" s="1">
        <v>102.014444411471</v>
      </c>
      <c r="O21" s="1">
        <v>260.55229070849498</v>
      </c>
      <c r="P21" s="1">
        <v>259.88841790129999</v>
      </c>
      <c r="Q21" s="1">
        <v>270.07160986915301</v>
      </c>
      <c r="R21" s="1">
        <v>331.74429020250699</v>
      </c>
      <c r="S21" s="1">
        <v>128.00877562313201</v>
      </c>
      <c r="T21" s="1">
        <v>1</v>
      </c>
      <c r="U21" s="9">
        <f>D21/$C21*100</f>
        <v>23.366688377191636</v>
      </c>
      <c r="V21" s="9">
        <f>E21/$C21*100</f>
        <v>13.431479847333557</v>
      </c>
      <c r="W21" s="9">
        <f>F21/$C21*100</f>
        <v>25.7808165876679</v>
      </c>
      <c r="X21" s="9">
        <f>G21/$C21*100</f>
        <v>17.885130936689194</v>
      </c>
      <c r="Y21" s="9">
        <f>H21/$C21*100</f>
        <v>11.30573032256966</v>
      </c>
      <c r="Z21" s="9">
        <f>I21/$C21*100</f>
        <v>7.4921140494530398</v>
      </c>
      <c r="AA21" s="9">
        <f>J21/$C21*100</f>
        <v>0.73803987909512214</v>
      </c>
      <c r="AB21" s="9">
        <f>L21/$K21*100</f>
        <v>2.1206492643419583</v>
      </c>
      <c r="AC21" s="9">
        <f>M21/$K21*100</f>
        <v>3.8853787778073317</v>
      </c>
      <c r="AD21" s="9">
        <f>N21/$K21*100</f>
        <v>7.0907977947224765</v>
      </c>
      <c r="AE21" s="9">
        <f>O21/$K21*100</f>
        <v>18.110411903178893</v>
      </c>
      <c r="AF21" s="9">
        <f>P21/$K21*100</f>
        <v>18.064267576614242</v>
      </c>
      <c r="AG21" s="9">
        <f>Q21/$K21*100</f>
        <v>18.772078667146129</v>
      </c>
      <c r="AH21" s="9">
        <f>R21/$K21*100</f>
        <v>23.058809906288158</v>
      </c>
      <c r="AI21" s="9">
        <f>S21/$K21*100</f>
        <v>8.8976061099006927</v>
      </c>
    </row>
    <row r="22" spans="1:35" x14ac:dyDescent="0.25">
      <c r="A22" t="s">
        <v>38</v>
      </c>
      <c r="B22" t="s">
        <v>60</v>
      </c>
      <c r="C22" s="1">
        <v>31840</v>
      </c>
      <c r="D22" s="1">
        <v>5441.8231843591902</v>
      </c>
      <c r="E22" s="1">
        <v>5019.25668706534</v>
      </c>
      <c r="F22" s="1">
        <v>4831.80974084234</v>
      </c>
      <c r="G22" s="1">
        <v>6179.8467531043398</v>
      </c>
      <c r="H22" s="1">
        <v>5824.0351910250902</v>
      </c>
      <c r="I22" s="1">
        <v>3886.1518755000898</v>
      </c>
      <c r="J22" s="1">
        <v>657.07656810360299</v>
      </c>
      <c r="K22" s="1">
        <v>26405.176863766701</v>
      </c>
      <c r="L22" s="1">
        <v>62.5516727868836</v>
      </c>
      <c r="M22" s="1">
        <v>645.10881083524202</v>
      </c>
      <c r="N22" s="1">
        <v>1419.4076122281799</v>
      </c>
      <c r="O22" s="1">
        <v>2804.4560275160002</v>
      </c>
      <c r="P22" s="1">
        <v>3935.8362651606599</v>
      </c>
      <c r="Q22" s="1">
        <v>3684.92828374378</v>
      </c>
      <c r="R22" s="1">
        <v>9228.2098321249796</v>
      </c>
      <c r="S22" s="1">
        <v>4624.6783593709797</v>
      </c>
      <c r="T22" s="1">
        <v>1</v>
      </c>
      <c r="U22" s="9">
        <f>D22/$C22*100</f>
        <v>17.091153217208515</v>
      </c>
      <c r="V22" s="9">
        <f>E22/$C22*100</f>
        <v>15.763997132742901</v>
      </c>
      <c r="W22" s="9">
        <f>F22/$C22*100</f>
        <v>15.175281849379207</v>
      </c>
      <c r="X22" s="9">
        <f>G22/$C22*100</f>
        <v>19.409066435629207</v>
      </c>
      <c r="Y22" s="9">
        <f>H22/$C22*100</f>
        <v>18.291567811008449</v>
      </c>
      <c r="Z22" s="9">
        <f>I22/$C22*100</f>
        <v>12.205250865264102</v>
      </c>
      <c r="AA22" s="9">
        <f>J22/$C22*100</f>
        <v>2.0636826887675976</v>
      </c>
      <c r="AB22" s="9">
        <f>L22/$K22*100</f>
        <v>0.23689170161445605</v>
      </c>
      <c r="AC22" s="9">
        <f>M22/$K22*100</f>
        <v>2.4431149019132801</v>
      </c>
      <c r="AD22" s="9">
        <f>N22/$K22*100</f>
        <v>5.3754898880298629</v>
      </c>
      <c r="AE22" s="9">
        <f>O22/$K22*100</f>
        <v>10.620856819044022</v>
      </c>
      <c r="AF22" s="9">
        <f>P22/$K22*100</f>
        <v>14.905547822940099</v>
      </c>
      <c r="AG22" s="9">
        <f>Q22/$K22*100</f>
        <v>13.955325134747554</v>
      </c>
      <c r="AH22" s="9">
        <f>R22/$K22*100</f>
        <v>34.948487108177524</v>
      </c>
      <c r="AI22" s="9">
        <f>S22/$K22*100</f>
        <v>17.514286623533216</v>
      </c>
    </row>
    <row r="23" spans="1:35" x14ac:dyDescent="0.25">
      <c r="A23" t="s">
        <v>39</v>
      </c>
      <c r="B23" t="s">
        <v>61</v>
      </c>
      <c r="C23" s="1">
        <v>88291</v>
      </c>
      <c r="D23" s="1">
        <v>12244.932955258901</v>
      </c>
      <c r="E23" s="1">
        <v>31064.729866593701</v>
      </c>
      <c r="F23" s="1">
        <v>14270.378182517599</v>
      </c>
      <c r="G23" s="1">
        <v>12984.337025258401</v>
      </c>
      <c r="H23" s="1">
        <v>10371.0201954811</v>
      </c>
      <c r="I23" s="1">
        <v>6223.2404832842703</v>
      </c>
      <c r="J23" s="1">
        <v>1132.3612916058801</v>
      </c>
      <c r="K23" s="1">
        <v>76053.507714654101</v>
      </c>
      <c r="L23" s="1">
        <v>51.887060787451396</v>
      </c>
      <c r="M23" s="1">
        <v>1419.2541999258999</v>
      </c>
      <c r="N23" s="1">
        <v>8311.4944420601896</v>
      </c>
      <c r="O23" s="1">
        <v>9781.9192681270906</v>
      </c>
      <c r="P23" s="1">
        <v>12576.715150796201</v>
      </c>
      <c r="Q23" s="1">
        <v>6061.8080542062198</v>
      </c>
      <c r="R23" s="1">
        <v>14996.579814051</v>
      </c>
      <c r="S23" s="1">
        <v>22853.849724700001</v>
      </c>
      <c r="T23" s="1">
        <v>1</v>
      </c>
      <c r="U23" s="9">
        <f>D23/$C23*100</f>
        <v>13.868834824907294</v>
      </c>
      <c r="V23" s="9">
        <f>E23/$C23*100</f>
        <v>35.18448071331585</v>
      </c>
      <c r="W23" s="9">
        <f>F23/$C23*100</f>
        <v>16.162891101604465</v>
      </c>
      <c r="X23" s="9">
        <f>G23/$C23*100</f>
        <v>14.706297386209693</v>
      </c>
      <c r="Y23" s="9">
        <f>H23/$C23*100</f>
        <v>11.74640698993227</v>
      </c>
      <c r="Z23" s="9">
        <f>I23/$C23*100</f>
        <v>7.0485558927685394</v>
      </c>
      <c r="AA23" s="9">
        <f>J23/$C23*100</f>
        <v>1.2825330912617143</v>
      </c>
      <c r="AB23" s="9">
        <f>L23/$K23*100</f>
        <v>6.8224415081717157E-2</v>
      </c>
      <c r="AC23" s="9">
        <f>M23/$K23*100</f>
        <v>1.8661258929053131</v>
      </c>
      <c r="AD23" s="9">
        <f>N23/$K23*100</f>
        <v>10.928482711466994</v>
      </c>
      <c r="AE23" s="9">
        <f>O23/$K23*100</f>
        <v>12.861891005511501</v>
      </c>
      <c r="AF23" s="9">
        <f>P23/$K23*100</f>
        <v>16.536666787261016</v>
      </c>
      <c r="AG23" s="9">
        <f>Q23/$K23*100</f>
        <v>7.9704516416909748</v>
      </c>
      <c r="AH23" s="9">
        <f>R23/$K23*100</f>
        <v>19.718459101606221</v>
      </c>
      <c r="AI23" s="9">
        <f>S23/$K23*100</f>
        <v>30.049698444476203</v>
      </c>
    </row>
  </sheetData>
  <sortState ref="A2:AI23">
    <sortCondition ref="A2:A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2020-08-13T08:26:40Z</dcterms:created>
  <dcterms:modified xsi:type="dcterms:W3CDTF">2020-08-27T10:48:41Z</dcterms:modified>
</cp:coreProperties>
</file>