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<sst xmlns="http://schemas.openxmlformats.org/spreadsheetml/2006/main" count="111" uniqueCount="111">
  <si>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</si>
  <si>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</si>
  <si>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</si>
  <si>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</si>
  <si>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</si>
  <si>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</si>
  <si>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</si>
  <si>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</si>
  <si>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</si>
  <si>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</si>
  <si>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</si>
  <si>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</si>
  <si>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</si>
  <si>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</si>
  <si>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</si>
  <si>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</si>
  <si>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</si>
  <si>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</si>
  <si>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17218</t>
  </si>
  <si>
    <t>44043</t>
  </si>
  <si>
    <t>44081</t>
  </si>
  <si>
    <t>44188</t>
  </si>
  <si>
    <t>49301</t>
  </si>
  <si>
    <t>79062</t>
  </si>
  <si>
    <t>79079</t>
  </si>
  <si>
    <t>79101</t>
  </si>
  <si>
    <t>79191</t>
  </si>
  <si>
    <t>85001</t>
  </si>
  <si>
    <t>85003</t>
  </si>
  <si>
    <t>85018</t>
  </si>
  <si>
    <t>85035</t>
  </si>
  <si>
    <t>85047</t>
  </si>
  <si>
    <t>85051</t>
  </si>
  <si>
    <t>85059</t>
  </si>
  <si>
    <t>85084</t>
  </si>
  <si>
    <t>85092</t>
  </si>
  <si>
    <t>85109</t>
  </si>
  <si>
    <t>85113</t>
  </si>
  <si>
    <t>85114</t>
  </si>
  <si>
    <t>85128</t>
  </si>
  <si>
    <t>85135</t>
  </si>
  <si>
    <t>85146</t>
  </si>
  <si>
    <t>85151</t>
  </si>
  <si>
    <t>85152</t>
  </si>
  <si>
    <t>85156</t>
  </si>
  <si>
    <t>85163</t>
  </si>
  <si>
    <t>85178</t>
  </si>
  <si>
    <t>85182</t>
  </si>
  <si>
    <t>85191</t>
  </si>
  <si>
    <t>85194</t>
  </si>
  <si>
    <t>85215</t>
  </si>
  <si>
    <t>85223</t>
  </si>
  <si>
    <t>85226</t>
  </si>
  <si>
    <t>85234</t>
  </si>
  <si>
    <t>85288</t>
  </si>
  <si>
    <t>85294</t>
  </si>
  <si>
    <t>Marans</t>
  </si>
  <si>
    <t>Clisson</t>
  </si>
  <si>
    <t>Legé</t>
  </si>
  <si>
    <t>Saint-Philbert-de-Grand-Lieu</t>
  </si>
  <si>
    <t>Sèvremoine</t>
  </si>
  <si>
    <t>Cerizay</t>
  </si>
  <si>
    <t>Mauléon</t>
  </si>
  <si>
    <t>Coulonges-sur-l'Autize</t>
  </si>
  <si>
    <t>Niort</t>
  </si>
  <si>
    <t>L'Aiguillon-sur-Mer</t>
  </si>
  <si>
    <t>Aizenay</t>
  </si>
  <si>
    <t>Beauvoir-sur-Mer</t>
  </si>
  <si>
    <t>Bretignolles-sur-Mer</t>
  </si>
  <si>
    <t>Challans</t>
  </si>
  <si>
    <t>Chantonnay</t>
  </si>
  <si>
    <t>La Châtaigneraie</t>
  </si>
  <si>
    <t>Essarts en Bocage</t>
  </si>
  <si>
    <t>Fontenay-le-Comte</t>
  </si>
  <si>
    <t>Les Herbiers</t>
  </si>
  <si>
    <t>L'Île-d'Yeu</t>
  </si>
  <si>
    <t>Jard-sur-Mer</t>
  </si>
  <si>
    <t>Luçon</t>
  </si>
  <si>
    <t>Mareuil-sur-Lay-Dissais</t>
  </si>
  <si>
    <t>Montaigu-Vendée</t>
  </si>
  <si>
    <t>Mortagne-sur-Sèvre</t>
  </si>
  <si>
    <t>La Mothe-Achard</t>
  </si>
  <si>
    <t>Moutiers-les-Mauxfaits</t>
  </si>
  <si>
    <t>Noirmoutier-en-l'Île</t>
  </si>
  <si>
    <t>Le Poiré-sur-Vie</t>
  </si>
  <si>
    <t>Pouzauges</t>
  </si>
  <si>
    <t>La Roche-sur-Yon</t>
  </si>
  <si>
    <t>Les Sables-d'Olonne</t>
  </si>
  <si>
    <t>Saint-Fulgent</t>
  </si>
  <si>
    <t>Sainte-Hermine</t>
  </si>
  <si>
    <t>Saint-Hilaire-de-Riez</t>
  </si>
  <si>
    <t>Saint-Jean-de-Monts</t>
  </si>
  <si>
    <t>Talmont-Saint-Hilaire</t>
  </si>
  <si>
    <t>La Tranche-sur-Mer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</si>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</sst>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94</v>
      </c>
      <c r="U1" s="6" t="s">
        <v>95</v>
      </c>
      <c r="V1" s="6" t="s">
        <v>96</v>
      </c>
      <c r="W1" s="6" t="s">
        <v>97</v>
      </c>
      <c r="X1" s="6" t="s">
        <v>98</v>
      </c>
      <c r="Y1" s="6" t="s">
        <v>99</v>
      </c>
      <c r="Z1" s="6" t="s">
        <v>100</v>
      </c>
      <c r="AA1" s="6" t="s">
        <v>101</v>
      </c>
      <c r="AB1" s="7" t="s">
        <v>102</v>
      </c>
      <c r="AC1" s="7" t="s">
        <v>103</v>
      </c>
      <c r="AD1" s="7" t="s">
        <v>104</v>
      </c>
      <c r="AE1" s="7" t="s">
        <v>105</v>
      </c>
      <c r="AF1" s="7" t="s">
        <v>106</v>
      </c>
      <c r="AG1" s="7" t="s">
        <v>107</v>
      </c>
      <c r="AH1" s="7" t="s">
        <v>108</v>
      </c>
      <c r="AI1" s="7" t="s">
        <v>109</v>
      </c>
    </row>
    <row r="2" spans="1:35" x14ac:dyDescent="0.25">
      <c r="A2" t="s">
        <v>18</v>
      </c>
      <c r="B2" t="s">
        <v>56</v>
      </c>
      <c r="C2" s="1">
        <v>6211.99999999999</v>
      </c>
      <c r="D2" s="1">
        <v>1139.1425272792001</v>
      </c>
      <c r="E2" s="1">
        <v>803.43442344624304</v>
      </c>
      <c r="F2" s="1">
        <v>1139.8996941443299</v>
      </c>
      <c r="G2" s="1">
        <v>1258.33414671378</v>
      </c>
      <c r="H2" s="1">
        <v>1194.6486157734801</v>
      </c>
      <c r="I2" s="1">
        <v>565.97806857133901</v>
      </c>
      <c r="J2" s="1">
        <v>110.562524071629</v>
      </c>
      <c r="K2" s="1">
        <v>5048.1487984936402</v>
      </c>
      <c r="L2" s="1">
        <v>115.323063411633</v>
      </c>
      <c r="M2" s="1">
        <v>216.487280786615</v>
      </c>
      <c r="N2" s="1">
        <v>115.44732548323201</v>
      </c>
      <c r="O2" s="1">
        <v>551.15912176904499</v>
      </c>
      <c r="P2" s="1">
        <v>883.86560619675697</v>
      </c>
      <c r="Q2" s="1">
        <v>1006.57274708</v>
      </c>
      <c r="R2" s="1">
        <v>1594.5583527868901</v>
      </c>
      <c r="S2" s="1">
        <v>564.73530097946502</v>
      </c>
      <c r="T2" s="1">
        <v>6</v>
      </c>
      <c r="U2" s="9">
        <f>D2/$C2*100</f>
        <v>18.337774103013551</v>
      </c>
      <c r="V2" s="9">
        <f>E2/$C2*100</f>
        <v>12.933586984002647</v>
      </c>
      <c r="W2" s="9">
        <f>F2/$C2*100</f>
        <v>18.349962880623501</v>
      </c>
      <c r="X2" s="9">
        <f>G2/$C2*100</f>
        <v>20.256505903312654</v>
      </c>
      <c r="Y2" s="9">
        <f>H2/$C2*100</f>
        <v>19.231304181801061</v>
      </c>
      <c r="Z2" s="9">
        <f>I2/$C2*100</f>
        <v>9.1110442461580803</v>
      </c>
      <c r="AA2" s="9">
        <f>J2/$C2*100</f>
        <v>1.7798217010886859</v>
      </c>
      <c r="AB2" s="9">
        <f>L2/$K2*100</f>
        <v>2.2844624438575432</v>
      </c>
      <c r="AC2" s="9">
        <f>M2/$K2*100</f>
        <v>4.2884488835038796</v>
      </c>
      <c r="AD2" s="9">
        <f>N2/$K2*100</f>
        <v>2.286923981275697</v>
      </c>
      <c r="AE2" s="9">
        <f>O2/$K2*100</f>
        <v>10.918044292464399</v>
      </c>
      <c r="AF2" s="9">
        <f>P2/$K2*100</f>
        <v>17.508707478283942</v>
      </c>
      <c r="AG2" s="9">
        <f>Q2/$K2*100</f>
        <v>19.939442897966078</v>
      </c>
      <c r="AH2" s="9">
        <f>R2/$K2*100</f>
        <v>31.586991914000311</v>
      </c>
      <c r="AI2" s="9">
        <f>S2/$K2*100</f>
        <v>11.186978108648088</v>
      </c>
    </row>
    <row r="3" spans="1:35" x14ac:dyDescent="0.25">
      <c r="A3" t="s">
        <v>19</v>
      </c>
      <c r="B3" t="s">
        <v>57</v>
      </c>
      <c r="C3" s="1">
        <v>9256</v>
      </c>
      <c r="D3" s="1">
        <v>1961.9914649708701</v>
      </c>
      <c r="E3" s="1">
        <v>1276.442680505</v>
      </c>
      <c r="F3" s="1">
        <v>2005.56504511553</v>
      </c>
      <c r="G3" s="1">
        <v>1877.50304957712</v>
      </c>
      <c r="H3" s="1">
        <v>1367.4924322745701</v>
      </c>
      <c r="I3" s="1">
        <v>636.37540126383101</v>
      </c>
      <c r="J3" s="1">
        <v>130.62992629308499</v>
      </c>
      <c r="K3" s="1">
        <v>7255.0340553342003</v>
      </c>
      <c r="L3" s="1">
        <v>69.6855836523671</v>
      </c>
      <c r="M3" s="1">
        <v>222.43017330613</v>
      </c>
      <c r="N3" s="1">
        <v>405.42489084325399</v>
      </c>
      <c r="O3" s="1">
        <v>1073.6754783297299</v>
      </c>
      <c r="P3" s="1">
        <v>1130.3663444449701</v>
      </c>
      <c r="Q3" s="1">
        <v>1567.9993144177399</v>
      </c>
      <c r="R3" s="1">
        <v>2171.91346141547</v>
      </c>
      <c r="S3" s="1">
        <v>613.53880892453799</v>
      </c>
      <c r="T3" s="1">
        <v>3</v>
      </c>
      <c r="U3" s="9">
        <f>D3/$C3*100</f>
        <v>21.196969154827897</v>
      </c>
      <c r="V3" s="9">
        <f>E3/$C3*100</f>
        <v>13.790435182638289</v>
      </c>
      <c r="W3" s="9">
        <f>F3/$C3*100</f>
        <v>21.667729528041594</v>
      </c>
      <c r="X3" s="9">
        <f>G3/$C3*100</f>
        <v>20.284172964316337</v>
      </c>
      <c r="Y3" s="9">
        <f>H3/$C3*100</f>
        <v>14.774118758368301</v>
      </c>
      <c r="Z3" s="9">
        <f>I3/$C3*100</f>
        <v>6.8752744302488216</v>
      </c>
      <c r="AA3" s="9">
        <f>J3/$C3*100</f>
        <v>1.4112999815588267</v>
      </c>
      <c r="AB3" s="9">
        <f>L3/$K3*100</f>
        <v>0.9605135292387964</v>
      </c>
      <c r="AC3" s="9">
        <f>M3/$K3*100</f>
        <v>3.0658735935579813</v>
      </c>
      <c r="AD3" s="9">
        <f>N3/$K3*100</f>
        <v>5.5881872883169841</v>
      </c>
      <c r="AE3" s="9">
        <f>O3/$K3*100</f>
        <v>14.799041191823481</v>
      </c>
      <c r="AF3" s="9">
        <f>P3/$K3*100</f>
        <v>15.580441605424003</v>
      </c>
      <c r="AG3" s="9">
        <f>Q3/$K3*100</f>
        <v>21.612570009438926</v>
      </c>
      <c r="AH3" s="9">
        <f>R3/$K3*100</f>
        <v>29.936640474052489</v>
      </c>
      <c r="AI3" s="9">
        <f>S3/$K3*100</f>
        <v>8.4567323081473198</v>
      </c>
    </row>
    <row r="4" spans="1:35" x14ac:dyDescent="0.25">
      <c r="A4" t="s">
        <v>20</v>
      </c>
      <c r="B4" t="s">
        <v>58</v>
      </c>
      <c r="C4" s="1">
        <v>3699</v>
      </c>
      <c r="D4" s="1">
        <v>822.050786236362</v>
      </c>
      <c r="E4" s="1">
        <v>508.936526103473</v>
      </c>
      <c r="F4" s="1">
        <v>798.28951389518602</v>
      </c>
      <c r="G4" s="1">
        <v>679.43254185288401</v>
      </c>
      <c r="H4" s="1">
        <v>560.81471474459795</v>
      </c>
      <c r="I4" s="1">
        <v>258.91680323642299</v>
      </c>
      <c r="J4" s="1">
        <v>70.559113931073199</v>
      </c>
      <c r="K4" s="1">
        <v>2903.4845590838299</v>
      </c>
      <c r="L4" s="1">
        <v>98.686997876469405</v>
      </c>
      <c r="M4" s="1">
        <v>148.328906388234</v>
      </c>
      <c r="N4" s="1">
        <v>59.4031808529407</v>
      </c>
      <c r="O4" s="1">
        <v>351.538448947056</v>
      </c>
      <c r="P4" s="1">
        <v>390.94162979999601</v>
      </c>
      <c r="Q4" s="1">
        <v>687.24135108822804</v>
      </c>
      <c r="R4" s="1">
        <v>831.42696508707604</v>
      </c>
      <c r="S4" s="1">
        <v>335.91707904382599</v>
      </c>
      <c r="T4" s="1">
        <v>2</v>
      </c>
      <c r="U4" s="9">
        <f>D4/$C4*100</f>
        <v>22.223595194278509</v>
      </c>
      <c r="V4" s="9">
        <f>E4/$C4*100</f>
        <v>13.758759829777588</v>
      </c>
      <c r="W4" s="9">
        <f>F4/$C4*100</f>
        <v>21.581225030959342</v>
      </c>
      <c r="X4" s="9">
        <f>G4/$C4*100</f>
        <v>18.368005997644875</v>
      </c>
      <c r="Y4" s="9">
        <f>H4/$C4*100</f>
        <v>15.16125208825623</v>
      </c>
      <c r="Z4" s="9">
        <f>I4/$C4*100</f>
        <v>6.9996432342909696</v>
      </c>
      <c r="AA4" s="9">
        <f>J4/$C4*100</f>
        <v>1.9075186247924629</v>
      </c>
      <c r="AB4" s="9">
        <f>L4/$K4*100</f>
        <v>3.3989158842852349</v>
      </c>
      <c r="AC4" s="9">
        <f>M4/$K4*100</f>
        <v>5.1086514624013688</v>
      </c>
      <c r="AD4" s="9">
        <f>N4/$K4*100</f>
        <v>2.0459272175941887</v>
      </c>
      <c r="AE4" s="9">
        <f>O4/$K4*100</f>
        <v>12.107467485826099</v>
      </c>
      <c r="AF4" s="9">
        <f>P4/$K4*100</f>
        <v>13.46456720690653</v>
      </c>
      <c r="AG4" s="9">
        <f>Q4/$K4*100</f>
        <v>23.669536968541045</v>
      </c>
      <c r="AH4" s="9">
        <f>R4/$K4*100</f>
        <v>28.635487744747152</v>
      </c>
      <c r="AI4" s="9">
        <f>S4/$K4*100</f>
        <v>11.569446029698254</v>
      </c>
    </row>
    <row r="5" spans="1:35" x14ac:dyDescent="0.25">
      <c r="A5" t="s">
        <v>21</v>
      </c>
      <c r="B5" t="s">
        <v>59</v>
      </c>
      <c r="C5" s="1">
        <v>3424</v>
      </c>
      <c r="D5" s="1">
        <v>859.85888464771097</v>
      </c>
      <c r="E5" s="1">
        <v>510.81319474107102</v>
      </c>
      <c r="F5" s="1">
        <v>802.65425242907997</v>
      </c>
      <c r="G5" s="1">
        <v>629.12447839209597</v>
      </c>
      <c r="H5" s="1">
        <v>424.03975454363803</v>
      </c>
      <c r="I5" s="1">
        <v>168.78789510971299</v>
      </c>
      <c r="J5" s="1">
        <v>28.721540136690798</v>
      </c>
      <c r="K5" s="1">
        <v>2514.7826802321301</v>
      </c>
      <c r="L5" s="1">
        <v>73.953335338338306</v>
      </c>
      <c r="M5" s="1">
        <v>73.953335338338306</v>
      </c>
      <c r="N5" s="1">
        <v>147.90667067667701</v>
      </c>
      <c r="O5" s="1">
        <v>423.99912260647301</v>
      </c>
      <c r="P5" s="1">
        <v>404.27823318291598</v>
      </c>
      <c r="Q5" s="1">
        <v>562.04534857137105</v>
      </c>
      <c r="R5" s="1">
        <v>562.41462730000296</v>
      </c>
      <c r="S5" s="1">
        <v>266.232007218018</v>
      </c>
      <c r="T5" s="1">
        <v>1</v>
      </c>
      <c r="U5" s="9">
        <f>D5/$C5*100</f>
        <v>25.112701070318661</v>
      </c>
      <c r="V5" s="9">
        <f>E5/$C5*100</f>
        <v>14.918609659493898</v>
      </c>
      <c r="W5" s="9">
        <f>F5/$C5*100</f>
        <v>23.442005035896027</v>
      </c>
      <c r="X5" s="9">
        <f>G5/$C5*100</f>
        <v>18.373962569862616</v>
      </c>
      <c r="Y5" s="9">
        <f>H5/$C5*100</f>
        <v>12.384338625690363</v>
      </c>
      <c r="Z5" s="9">
        <f>I5/$C5*100</f>
        <v>4.9295530113818051</v>
      </c>
      <c r="AA5" s="9">
        <f>J5/$C5*100</f>
        <v>0.83883002735662382</v>
      </c>
      <c r="AB5" s="9">
        <f>L5/$K5*100</f>
        <v>2.9407445788322337</v>
      </c>
      <c r="AC5" s="9">
        <f>M5/$K5*100</f>
        <v>2.9407445788322337</v>
      </c>
      <c r="AD5" s="9">
        <f>N5/$K5*100</f>
        <v>5.8814891576644825</v>
      </c>
      <c r="AE5" s="9">
        <f>O5/$K5*100</f>
        <v>16.860268918638141</v>
      </c>
      <c r="AF5" s="9">
        <f>P5/$K5*100</f>
        <v>16.07607036428287</v>
      </c>
      <c r="AG5" s="9">
        <f>Q5/$K5*100</f>
        <v>22.34965879912497</v>
      </c>
      <c r="AH5" s="9">
        <f>R5/$K5*100</f>
        <v>22.364343118829204</v>
      </c>
      <c r="AI5" s="9">
        <f>S5/$K5*100</f>
        <v>10.586680483796044</v>
      </c>
    </row>
    <row r="6" spans="1:35" x14ac:dyDescent="0.25">
      <c r="A6" t="s">
        <v>22</v>
      </c>
      <c r="B6" t="s">
        <v>60</v>
      </c>
      <c r="C6" s="1">
        <v>1588</v>
      </c>
      <c r="D6" s="1">
        <v>317</v>
      </c>
      <c r="E6" s="1">
        <v>265</v>
      </c>
      <c r="F6" s="1">
        <v>297</v>
      </c>
      <c r="G6" s="1">
        <v>349</v>
      </c>
      <c r="H6" s="1">
        <v>223</v>
      </c>
      <c r="I6" s="1">
        <v>124</v>
      </c>
      <c r="J6" s="1">
        <v>13</v>
      </c>
      <c r="K6" s="1">
        <v>1265</v>
      </c>
      <c r="L6" s="1">
        <v>5</v>
      </c>
      <c r="M6" s="1">
        <v>35</v>
      </c>
      <c r="N6" s="1">
        <v>65</v>
      </c>
      <c r="O6" s="1">
        <v>190</v>
      </c>
      <c r="P6" s="1">
        <v>155</v>
      </c>
      <c r="Q6" s="1">
        <v>280</v>
      </c>
      <c r="R6" s="1">
        <v>375</v>
      </c>
      <c r="S6" s="1">
        <v>160</v>
      </c>
      <c r="T6" s="1">
        <v>1</v>
      </c>
      <c r="U6" s="9">
        <f>D6/$C6*100</f>
        <v>19.962216624685141</v>
      </c>
      <c r="V6" s="9">
        <f>E6/$C6*100</f>
        <v>16.687657430730479</v>
      </c>
      <c r="W6" s="9">
        <f>F6/$C6*100</f>
        <v>18.702770780856422</v>
      </c>
      <c r="X6" s="9">
        <f>G6/$C6*100</f>
        <v>21.977329974811084</v>
      </c>
      <c r="Y6" s="9">
        <f>H6/$C6*100</f>
        <v>14.042821158690177</v>
      </c>
      <c r="Z6" s="9">
        <f>I6/$C6*100</f>
        <v>7.8085642317380355</v>
      </c>
      <c r="AA6" s="9">
        <f>J6/$C6*100</f>
        <v>0.81863979848866497</v>
      </c>
      <c r="AB6" s="9">
        <f>L6/$K6*100</f>
        <v>0.39525691699604742</v>
      </c>
      <c r="AC6" s="9">
        <f>M6/$K6*100</f>
        <v>2.766798418972332</v>
      </c>
      <c r="AD6" s="9">
        <f>N6/$K6*100</f>
        <v>5.1383399209486171</v>
      </c>
      <c r="AE6" s="9">
        <f>O6/$K6*100</f>
        <v>15.019762845849801</v>
      </c>
      <c r="AF6" s="9">
        <f>P6/$K6*100</f>
        <v>12.252964426877471</v>
      </c>
      <c r="AG6" s="9">
        <f>Q6/$K6*100</f>
        <v>22.134387351778656</v>
      </c>
      <c r="AH6" s="9">
        <f>R6/$K6*100</f>
        <v>29.644268774703558</v>
      </c>
      <c r="AI6" s="9">
        <f>S6/$K6*100</f>
        <v>12.648221343873518</v>
      </c>
    </row>
    <row r="7" spans="1:35" x14ac:dyDescent="0.25">
      <c r="A7" t="s">
        <v>23</v>
      </c>
      <c r="B7" t="s">
        <v>61</v>
      </c>
      <c r="C7" s="1">
        <v>1766</v>
      </c>
      <c r="D7" s="1">
        <v>303.18484090767998</v>
      </c>
      <c r="E7" s="1">
        <v>241.787699876857</v>
      </c>
      <c r="F7" s="1">
        <v>282.780665097591</v>
      </c>
      <c r="G7" s="1">
        <v>395.502032716055</v>
      </c>
      <c r="H7" s="1">
        <v>317.724843550272</v>
      </c>
      <c r="I7" s="1">
        <v>202.677152383352</v>
      </c>
      <c r="J7" s="1">
        <v>22.342765468191299</v>
      </c>
      <c r="K7" s="1">
        <v>1436.8655423524399</v>
      </c>
      <c r="L7" s="1">
        <v>25.196652554499</v>
      </c>
      <c r="M7" s="1">
        <v>34.888094649139198</v>
      </c>
      <c r="N7" s="1">
        <v>45.103400058182203</v>
      </c>
      <c r="O7" s="1">
        <v>171.45497119301899</v>
      </c>
      <c r="P7" s="1">
        <v>191.487079123082</v>
      </c>
      <c r="Q7" s="1">
        <v>348.34057807978502</v>
      </c>
      <c r="R7" s="1">
        <v>475.08077812896403</v>
      </c>
      <c r="S7" s="1">
        <v>145.31398856577101</v>
      </c>
      <c r="T7" s="1">
        <v>1</v>
      </c>
      <c r="U7" s="9">
        <f>D7/$C7*100</f>
        <v>17.167884536108719</v>
      </c>
      <c r="V7" s="9">
        <f>E7/$C7*100</f>
        <v>13.691262733683862</v>
      </c>
      <c r="W7" s="9">
        <f>F7/$C7*100</f>
        <v>16.012495192389071</v>
      </c>
      <c r="X7" s="9">
        <f>G7/$C7*100</f>
        <v>22.395358590943093</v>
      </c>
      <c r="Y7" s="9">
        <f>H7/$C7*100</f>
        <v>17.991214244069763</v>
      </c>
      <c r="Z7" s="9">
        <f>I7/$C7*100</f>
        <v>11.47662244526342</v>
      </c>
      <c r="AA7" s="9">
        <f>J7/$C7*100</f>
        <v>1.2651622575419761</v>
      </c>
      <c r="AB7" s="9">
        <f>L7/$K7*100</f>
        <v>1.7535845778058661</v>
      </c>
      <c r="AC7" s="9">
        <f>M7/$K7*100</f>
        <v>2.4280695458825132</v>
      </c>
      <c r="AD7" s="9">
        <f>N7/$K7*100</f>
        <v>3.139013270812995</v>
      </c>
      <c r="AE7" s="9">
        <f>O7/$K7*100</f>
        <v>11.932568924459868</v>
      </c>
      <c r="AF7" s="9">
        <f>P7/$K7*100</f>
        <v>13.326722193475311</v>
      </c>
      <c r="AG7" s="9">
        <f>Q7/$K7*100</f>
        <v>24.243088014309325</v>
      </c>
      <c r="AH7" s="9">
        <f>R7/$K7*100</f>
        <v>33.063690660377347</v>
      </c>
      <c r="AI7" s="9">
        <f>S7/$K7*100</f>
        <v>10.113262812876881</v>
      </c>
    </row>
    <row r="8" spans="1:35" x14ac:dyDescent="0.25">
      <c r="A8" t="s">
        <v>24</v>
      </c>
      <c r="B8" t="s">
        <v>62</v>
      </c>
      <c r="C8" s="1">
        <v>1511</v>
      </c>
      <c r="D8" s="1">
        <v>348.79113743142199</v>
      </c>
      <c r="E8" s="1">
        <v>188.84761897913401</v>
      </c>
      <c r="F8" s="1">
        <v>323.56269885153699</v>
      </c>
      <c r="G8" s="1">
        <v>283.35119037481599</v>
      </c>
      <c r="H8" s="1">
        <v>241.470767105205</v>
      </c>
      <c r="I8" s="1">
        <v>112.74484122974199</v>
      </c>
      <c r="J8" s="1">
        <v>12.2317460281416</v>
      </c>
      <c r="K8" s="1">
        <v>1141.80753926127</v>
      </c>
      <c r="L8" s="1">
        <v>45.470238074963198</v>
      </c>
      <c r="M8" s="1">
        <v>15.289682535177</v>
      </c>
      <c r="N8" s="1">
        <v>41.0826719509136</v>
      </c>
      <c r="O8" s="1">
        <v>152.09920629063501</v>
      </c>
      <c r="P8" s="1">
        <v>218.17724859614901</v>
      </c>
      <c r="Q8" s="1">
        <v>218.17724859614901</v>
      </c>
      <c r="R8" s="1">
        <v>370.14351837659399</v>
      </c>
      <c r="S8" s="1">
        <v>81.367724840691693</v>
      </c>
      <c r="T8" s="1">
        <v>2</v>
      </c>
      <c r="U8" s="9">
        <f>D8/$C8*100</f>
        <v>23.08346376117948</v>
      </c>
      <c r="V8" s="9">
        <f>E8/$C8*100</f>
        <v>12.498187887434415</v>
      </c>
      <c r="W8" s="9">
        <f>F8/$C8*100</f>
        <v>21.413811968996491</v>
      </c>
      <c r="X8" s="9">
        <f>G8/$C8*100</f>
        <v>18.752560580729053</v>
      </c>
      <c r="Y8" s="9">
        <f>H8/$C8*100</f>
        <v>15.980858180357711</v>
      </c>
      <c r="Z8" s="9">
        <f>I8/$C8*100</f>
        <v>7.4616043169915285</v>
      </c>
      <c r="AA8" s="9">
        <f>J8/$C8*100</f>
        <v>0.80951330431115809</v>
      </c>
      <c r="AB8" s="9">
        <f>L8/$K8*100</f>
        <v>3.9823031913400806</v>
      </c>
      <c r="AC8" s="9">
        <f>M8/$K8*100</f>
        <v>1.3390770343896279</v>
      </c>
      <c r="AD8" s="9">
        <f>N8/$K8*100</f>
        <v>3.5980382453502968</v>
      </c>
      <c r="AE8" s="9">
        <f>O8/$K8*100</f>
        <v>13.320914520238727</v>
      </c>
      <c r="AF8" s="9">
        <f>P8/$K8*100</f>
        <v>19.108058152892035</v>
      </c>
      <c r="AG8" s="9">
        <f>Q8/$K8*100</f>
        <v>19.108058152892035</v>
      </c>
      <c r="AH8" s="9">
        <f>R8/$K8*100</f>
        <v>32.417330035854427</v>
      </c>
      <c r="AI8" s="9">
        <f>S8/$K8*100</f>
        <v>7.1262206670429959</v>
      </c>
    </row>
    <row r="9" spans="1:35" x14ac:dyDescent="0.25">
      <c r="A9" t="s">
        <v>25</v>
      </c>
      <c r="B9" t="s">
        <v>63</v>
      </c>
      <c r="C9" s="1">
        <v>202</v>
      </c>
      <c r="D9" s="1">
        <v>28</v>
      </c>
      <c r="E9" s="1">
        <v>22</v>
      </c>
      <c r="F9" s="1">
        <v>30</v>
      </c>
      <c r="G9" s="1">
        <v>51</v>
      </c>
      <c r="H9" s="1">
        <v>44</v>
      </c>
      <c r="I9" s="1">
        <v>25</v>
      </c>
      <c r="J9" s="1">
        <v>2</v>
      </c>
      <c r="K9" s="1">
        <v>170</v>
      </c>
      <c r="L9">
        <v>0</v>
      </c>
      <c r="M9">
        <v>0</v>
      </c>
      <c r="N9" s="1">
        <v>5</v>
      </c>
      <c r="O9" s="1">
        <v>15</v>
      </c>
      <c r="P9" s="1">
        <v>45</v>
      </c>
      <c r="Q9" s="1">
        <v>20</v>
      </c>
      <c r="R9" s="1">
        <v>60</v>
      </c>
      <c r="S9" s="1">
        <v>25</v>
      </c>
      <c r="T9" s="1">
        <v>1</v>
      </c>
      <c r="U9" s="9">
        <f>D9/$C9*100</f>
        <v>13.861386138613863</v>
      </c>
      <c r="V9" s="9">
        <f>E9/$C9*100</f>
        <v>10.891089108910892</v>
      </c>
      <c r="W9" s="9">
        <f>F9/$C9*100</f>
        <v>14.85148514851485</v>
      </c>
      <c r="X9" s="9">
        <f>G9/$C9*100</f>
        <v>25.247524752475247</v>
      </c>
      <c r="Y9" s="9">
        <f>H9/$C9*100</f>
        <v>21.782178217821784</v>
      </c>
      <c r="Z9" s="9">
        <f>I9/$C9*100</f>
        <v>12.376237623762377</v>
      </c>
      <c r="AA9" s="9">
        <f>J9/$C9*100</f>
        <v>0.99009900990099009</v>
      </c>
      <c r="AB9" s="9">
        <f>L9/$K9*100</f>
        <v>0</v>
      </c>
      <c r="AC9" s="9">
        <f>M9/$K9*100</f>
        <v>0</v>
      </c>
      <c r="AD9" s="9">
        <f>N9/$K9*100</f>
        <v>2.9411764705882351</v>
      </c>
      <c r="AE9" s="9">
        <f>O9/$K9*100</f>
        <v>8.8235294117647065</v>
      </c>
      <c r="AF9" s="9">
        <f>P9/$K9*100</f>
        <v>26.47058823529412</v>
      </c>
      <c r="AG9" s="9">
        <f>Q9/$K9*100</f>
        <v>11.76470588235294</v>
      </c>
      <c r="AH9" s="9">
        <f>R9/$K9*100</f>
        <v>35.294117647058826</v>
      </c>
      <c r="AI9" s="9">
        <f>S9/$K9*100</f>
        <v>14.705882352941178</v>
      </c>
    </row>
    <row r="10" spans="1:35" x14ac:dyDescent="0.25">
      <c r="A10" t="s">
        <v>26</v>
      </c>
      <c r="B10" t="s">
        <v>64</v>
      </c>
      <c r="C10" s="1">
        <v>6492.99999999999</v>
      </c>
      <c r="D10" s="1">
        <v>1223.07044717555</v>
      </c>
      <c r="E10" s="1">
        <v>769.68748889191602</v>
      </c>
      <c r="F10" s="1">
        <v>1186.27957902402</v>
      </c>
      <c r="G10" s="1">
        <v>1339.4540679975901</v>
      </c>
      <c r="H10" s="1">
        <v>1300.93940065981</v>
      </c>
      <c r="I10" s="1">
        <v>568.42806991689895</v>
      </c>
      <c r="J10" s="1">
        <v>105.140946334207</v>
      </c>
      <c r="K10" s="1">
        <v>5186.2495873235503</v>
      </c>
      <c r="L10" s="1">
        <v>110.922050562843</v>
      </c>
      <c r="M10" s="1">
        <v>225.666348563442</v>
      </c>
      <c r="N10" s="1">
        <v>310.99608599101299</v>
      </c>
      <c r="O10" s="1">
        <v>594.48857709710103</v>
      </c>
      <c r="P10" s="1">
        <v>957.363068197041</v>
      </c>
      <c r="Q10" s="1">
        <v>701.25036200719603</v>
      </c>
      <c r="R10" s="1">
        <v>1696.5943663462899</v>
      </c>
      <c r="S10" s="1">
        <v>588.96872855862102</v>
      </c>
      <c r="T10" s="1">
        <v>6</v>
      </c>
      <c r="U10" s="9">
        <f>D10/$C10*100</f>
        <v>18.836754153327458</v>
      </c>
      <c r="V10" s="9">
        <f>E10/$C10*100</f>
        <v>11.854111949667599</v>
      </c>
      <c r="W10" s="9">
        <f>F10/$C10*100</f>
        <v>18.270130587155734</v>
      </c>
      <c r="X10" s="9">
        <f>G10/$C10*100</f>
        <v>20.629201724897463</v>
      </c>
      <c r="Y10" s="9">
        <f>H10/$C10*100</f>
        <v>20.03602958046838</v>
      </c>
      <c r="Z10" s="9">
        <f>I10/$C10*100</f>
        <v>8.7544751257800684</v>
      </c>
      <c r="AA10" s="9">
        <f>J10/$C10*100</f>
        <v>1.6192968787033291</v>
      </c>
      <c r="AB10" s="9">
        <f>L10/$K10*100</f>
        <v>2.138771933266832</v>
      </c>
      <c r="AC10" s="9">
        <f>M10/$K10*100</f>
        <v>4.3512435096649646</v>
      </c>
      <c r="AD10" s="9">
        <f>N10/$K10*100</f>
        <v>5.9965507011302099</v>
      </c>
      <c r="AE10" s="9">
        <f>O10/$K10*100</f>
        <v>11.462783791782313</v>
      </c>
      <c r="AF10" s="9">
        <f>P10/$K10*100</f>
        <v>18.459641250916039</v>
      </c>
      <c r="AG10" s="9">
        <f>Q10/$K10*100</f>
        <v>13.521338497114016</v>
      </c>
      <c r="AH10" s="9">
        <f>R10/$K10*100</f>
        <v>32.713318897979327</v>
      </c>
      <c r="AI10" s="9">
        <f>S10/$K10*100</f>
        <v>11.356351418146231</v>
      </c>
    </row>
    <row r="11" spans="1:35" x14ac:dyDescent="0.25">
      <c r="A11" t="s">
        <v>27</v>
      </c>
      <c r="B11" t="s">
        <v>65</v>
      </c>
      <c r="C11" s="1">
        <v>6329</v>
      </c>
      <c r="D11" s="1">
        <v>659.13163257566703</v>
      </c>
      <c r="E11" s="1">
        <v>532.20509006370196</v>
      </c>
      <c r="F11" s="1">
        <v>644.32415976104198</v>
      </c>
      <c r="G11" s="1">
        <v>1169.00323151615</v>
      </c>
      <c r="H11" s="1">
        <v>2095.4305207145599</v>
      </c>
      <c r="I11" s="1">
        <v>1088.65008681317</v>
      </c>
      <c r="J11" s="1">
        <v>140.255278555709</v>
      </c>
      <c r="K11" s="1">
        <v>5732.5388510558596</v>
      </c>
      <c r="L11" s="1">
        <v>119.205268351283</v>
      </c>
      <c r="M11" s="1">
        <v>262.538455816978</v>
      </c>
      <c r="N11" s="1">
        <v>109.429849997329</v>
      </c>
      <c r="O11" s="1">
        <v>386.080045127549</v>
      </c>
      <c r="P11" s="1">
        <v>659.05721691666702</v>
      </c>
      <c r="Q11" s="1">
        <v>489.70953560086502</v>
      </c>
      <c r="R11" s="1">
        <v>3152.2421412538001</v>
      </c>
      <c r="S11" s="1">
        <v>554.27633799139801</v>
      </c>
      <c r="T11" s="1">
        <v>5</v>
      </c>
      <c r="U11" s="9">
        <f>D11/$C11*100</f>
        <v>10.414467255106132</v>
      </c>
      <c r="V11" s="9">
        <f>E11/$C11*100</f>
        <v>8.4089917848586193</v>
      </c>
      <c r="W11" s="9">
        <f>F11/$C11*100</f>
        <v>10.180504973313983</v>
      </c>
      <c r="X11" s="9">
        <f>G11/$C11*100</f>
        <v>18.470583528458683</v>
      </c>
      <c r="Y11" s="9">
        <f>H11/$C11*100</f>
        <v>33.108398178457257</v>
      </c>
      <c r="Z11" s="9">
        <f>I11/$C11*100</f>
        <v>17.200980989305894</v>
      </c>
      <c r="AA11" s="9">
        <f>J11/$C11*100</f>
        <v>2.2160732904994309</v>
      </c>
      <c r="AB11" s="9">
        <f>L11/$K11*100</f>
        <v>2.0794498118286096</v>
      </c>
      <c r="AC11" s="9">
        <f>M11/$K11*100</f>
        <v>4.5797937465111431</v>
      </c>
      <c r="AD11" s="9">
        <f>N11/$K11*100</f>
        <v>1.9089246988212465</v>
      </c>
      <c r="AE11" s="9">
        <f>O11/$K11*100</f>
        <v>6.7348875456193031</v>
      </c>
      <c r="AF11" s="9">
        <f>P11/$K11*100</f>
        <v>11.496777153028404</v>
      </c>
      <c r="AG11" s="9">
        <f>Q11/$K11*100</f>
        <v>8.5426291617834718</v>
      </c>
      <c r="AH11" s="9">
        <f>R11/$K11*100</f>
        <v>54.988587485511729</v>
      </c>
      <c r="AI11" s="9">
        <f>S11/$K11*100</f>
        <v>9.6689503968962622</v>
      </c>
    </row>
    <row r="12" spans="1:35" x14ac:dyDescent="0.25">
      <c r="A12" t="s">
        <v>28</v>
      </c>
      <c r="B12" t="s">
        <v>66</v>
      </c>
      <c r="C12" s="1">
        <v>21786</v>
      </c>
      <c r="D12" s="1">
        <v>4669.7701603792902</v>
      </c>
      <c r="E12" s="1">
        <v>3268.5978596668101</v>
      </c>
      <c r="F12" s="1">
        <v>4603.08616586466</v>
      </c>
      <c r="G12" s="1">
        <v>4111.0712291178697</v>
      </c>
      <c r="H12" s="1">
        <v>3298.4506746741199</v>
      </c>
      <c r="I12" s="1">
        <v>1658.58567315665</v>
      </c>
      <c r="J12" s="1">
        <v>176.438237140566</v>
      </c>
      <c r="K12" s="1">
        <v>17042.758478952899</v>
      </c>
      <c r="L12" s="1">
        <v>370.841933693366</v>
      </c>
      <c r="M12" s="1">
        <v>725.14858528976004</v>
      </c>
      <c r="N12" s="1">
        <v>760.96067443310596</v>
      </c>
      <c r="O12" s="1">
        <v>2479.3306294701802</v>
      </c>
      <c r="P12" s="1">
        <v>3113.1131246849</v>
      </c>
      <c r="Q12" s="1">
        <v>3262.0711195772001</v>
      </c>
      <c r="R12" s="1">
        <v>4703.9066613397999</v>
      </c>
      <c r="S12" s="1">
        <v>1627.3857504646301</v>
      </c>
      <c r="T12" s="1">
        <v>9</v>
      </c>
      <c r="U12" s="9">
        <f>D12/$C12*100</f>
        <v>21.434729461026762</v>
      </c>
      <c r="V12" s="9">
        <f>E12/$C12*100</f>
        <v>15.003203248264068</v>
      </c>
      <c r="W12" s="9">
        <f>F12/$C12*100</f>
        <v>21.128643008650787</v>
      </c>
      <c r="X12" s="9">
        <f>G12/$C12*100</f>
        <v>18.870243409152067</v>
      </c>
      <c r="Y12" s="9">
        <f>H12/$C12*100</f>
        <v>15.14023076596952</v>
      </c>
      <c r="Z12" s="9">
        <f>I12/$C12*100</f>
        <v>7.6130802954036998</v>
      </c>
      <c r="AA12" s="9">
        <f>J12/$C12*100</f>
        <v>0.80986981153293858</v>
      </c>
      <c r="AB12" s="9">
        <f>L12/$K12*100</f>
        <v>2.1759501793758353</v>
      </c>
      <c r="AC12" s="9">
        <f>M12/$K12*100</f>
        <v>4.254878024501072</v>
      </c>
      <c r="AD12" s="9">
        <f>N12/$K12*100</f>
        <v>4.4650088503739633</v>
      </c>
      <c r="AE12" s="9">
        <f>O12/$K12*100</f>
        <v>14.54770735929897</v>
      </c>
      <c r="AF12" s="9">
        <f>P12/$K12*100</f>
        <v>18.266486194294579</v>
      </c>
      <c r="AG12" s="9">
        <f>Q12/$K12*100</f>
        <v>19.140511341551445</v>
      </c>
      <c r="AH12" s="9">
        <f>R12/$K12*100</f>
        <v>27.600617981818669</v>
      </c>
      <c r="AI12" s="9">
        <f>S12/$K12*100</f>
        <v>9.5488400687857187</v>
      </c>
    </row>
    <row r="13" spans="1:35" x14ac:dyDescent="0.25">
      <c r="A13" t="s">
        <v>29</v>
      </c>
      <c r="B13" t="s">
        <v>67</v>
      </c>
      <c r="C13" s="1">
        <v>10547</v>
      </c>
      <c r="D13" s="1">
        <v>1566.1661438651199</v>
      </c>
      <c r="E13" s="1">
        <v>1316.4575342314899</v>
      </c>
      <c r="F13" s="1">
        <v>1530.3901450631799</v>
      </c>
      <c r="G13" s="1">
        <v>2209.8180008162299</v>
      </c>
      <c r="H13" s="1">
        <v>2592.3158258613798</v>
      </c>
      <c r="I13" s="1">
        <v>1155.75616881519</v>
      </c>
      <c r="J13" s="1">
        <v>176.096181347434</v>
      </c>
      <c r="K13" s="1">
        <v>8967.1724669757205</v>
      </c>
      <c r="L13" s="1">
        <v>314.55011590767401</v>
      </c>
      <c r="M13" s="1">
        <v>384.56060936355402</v>
      </c>
      <c r="N13" s="1">
        <v>213.81548110082201</v>
      </c>
      <c r="O13" s="1">
        <v>606.71460009233294</v>
      </c>
      <c r="P13" s="1">
        <v>1319.46929816033</v>
      </c>
      <c r="Q13" s="1">
        <v>1778.0283954169599</v>
      </c>
      <c r="R13" s="1">
        <v>3446.45451429283</v>
      </c>
      <c r="S13" s="1">
        <v>903.57945264121895</v>
      </c>
      <c r="T13" s="1">
        <v>4</v>
      </c>
      <c r="U13" s="9">
        <f>D13/$C13*100</f>
        <v>14.849399297099838</v>
      </c>
      <c r="V13" s="9">
        <f>E13/$C13*100</f>
        <v>12.481819799293541</v>
      </c>
      <c r="W13" s="9">
        <f>F13/$C13*100</f>
        <v>14.510193847190481</v>
      </c>
      <c r="X13" s="9">
        <f>G13/$C13*100</f>
        <v>20.952100130996776</v>
      </c>
      <c r="Y13" s="9">
        <f>H13/$C13*100</f>
        <v>24.578703193907081</v>
      </c>
      <c r="Z13" s="9">
        <f>I13/$C13*100</f>
        <v>10.958150837348914</v>
      </c>
      <c r="AA13" s="9">
        <f>J13/$C13*100</f>
        <v>1.6696328941635914</v>
      </c>
      <c r="AB13" s="9">
        <f>L13/$K13*100</f>
        <v>3.5077959865955335</v>
      </c>
      <c r="AC13" s="9">
        <f>M13/$K13*100</f>
        <v>4.2885381181170859</v>
      </c>
      <c r="AD13" s="9">
        <f>N13/$K13*100</f>
        <v>2.3844247658697446</v>
      </c>
      <c r="AE13" s="9">
        <f>O13/$K13*100</f>
        <v>6.7659521697250717</v>
      </c>
      <c r="AF13" s="9">
        <f>P13/$K13*100</f>
        <v>14.714440956942315</v>
      </c>
      <c r="AG13" s="9">
        <f>Q13/$K13*100</f>
        <v>19.828194472282966</v>
      </c>
      <c r="AH13" s="9">
        <f>R13/$K13*100</f>
        <v>38.434127669401072</v>
      </c>
      <c r="AI13" s="9">
        <f>S13/$K13*100</f>
        <v>10.076525861066228</v>
      </c>
    </row>
    <row r="14" spans="1:35" x14ac:dyDescent="0.25">
      <c r="A14" t="s">
        <v>30</v>
      </c>
      <c r="B14" t="s">
        <v>68</v>
      </c>
      <c r="C14" s="1">
        <v>9845.9999999999909</v>
      </c>
      <c r="D14" s="1">
        <v>1328.2592102588701</v>
      </c>
      <c r="E14" s="1">
        <v>915.13095768565802</v>
      </c>
      <c r="F14" s="1">
        <v>1469.2471970142699</v>
      </c>
      <c r="G14" s="1">
        <v>1642.3154452863901</v>
      </c>
      <c r="H14" s="1">
        <v>2914.8797792432701</v>
      </c>
      <c r="I14" s="1">
        <v>1405.64804256812</v>
      </c>
      <c r="J14" s="1">
        <v>170.51936794341199</v>
      </c>
      <c r="K14" s="1">
        <v>8541.0261971184009</v>
      </c>
      <c r="L14" s="1">
        <v>53.872519551139902</v>
      </c>
      <c r="M14" s="1">
        <v>348.62198335575198</v>
      </c>
      <c r="N14" s="1">
        <v>249.61485666761101</v>
      </c>
      <c r="O14" s="1">
        <v>953.13955995981496</v>
      </c>
      <c r="P14" s="1">
        <v>1033.42413130463</v>
      </c>
      <c r="Q14" s="1">
        <v>854.81268004145602</v>
      </c>
      <c r="R14" s="1">
        <v>4299.9739904088801</v>
      </c>
      <c r="S14" s="1">
        <v>747.56647582911</v>
      </c>
      <c r="T14" s="1">
        <v>4</v>
      </c>
      <c r="U14" s="9">
        <f>D14/$C14*100</f>
        <v>13.490343390807144</v>
      </c>
      <c r="V14" s="9">
        <f>E14/$C14*100</f>
        <v>9.2944440146827034</v>
      </c>
      <c r="W14" s="9">
        <f>F14/$C14*100</f>
        <v>14.922275005223149</v>
      </c>
      <c r="X14" s="9">
        <f>G14/$C14*100</f>
        <v>16.680026866609705</v>
      </c>
      <c r="Y14" s="9">
        <f>H14/$C14*100</f>
        <v>29.604710331538421</v>
      </c>
      <c r="Z14" s="9">
        <f>I14/$C14*100</f>
        <v>14.276336000082482</v>
      </c>
      <c r="AA14" s="9">
        <f>J14/$C14*100</f>
        <v>1.73186439105639</v>
      </c>
      <c r="AB14" s="9">
        <f>L14/$K14*100</f>
        <v>0.63074996268382355</v>
      </c>
      <c r="AC14" s="9">
        <f>M14/$K14*100</f>
        <v>4.08173415360055</v>
      </c>
      <c r="AD14" s="9">
        <f>N14/$K14*100</f>
        <v>2.9225394104496116</v>
      </c>
      <c r="AE14" s="9">
        <f>O14/$K14*100</f>
        <v>11.159543806122365</v>
      </c>
      <c r="AF14" s="9">
        <f>P14/$K14*100</f>
        <v>12.099531220888773</v>
      </c>
      <c r="AG14" s="9">
        <f>Q14/$K14*100</f>
        <v>10.008313524782952</v>
      </c>
      <c r="AH14" s="9">
        <f>R14/$K14*100</f>
        <v>50.344933865905006</v>
      </c>
      <c r="AI14" s="9">
        <f>S14/$K14*100</f>
        <v>8.7526540555668397</v>
      </c>
    </row>
    <row r="15" spans="1:35" x14ac:dyDescent="0.25">
      <c r="A15" t="s">
        <v>31</v>
      </c>
      <c r="B15" t="s">
        <v>69</v>
      </c>
      <c r="C15" s="1">
        <v>43929</v>
      </c>
      <c r="D15" s="1">
        <v>7688.3582702084504</v>
      </c>
      <c r="E15" s="1">
        <v>6056.6895639517797</v>
      </c>
      <c r="F15" s="1">
        <v>7591.9903415066401</v>
      </c>
      <c r="G15" s="1">
        <v>8826.7406561190401</v>
      </c>
      <c r="H15" s="1">
        <v>8789.4080460026507</v>
      </c>
      <c r="I15" s="1">
        <v>4364.9371552849998</v>
      </c>
      <c r="J15" s="1">
        <v>610.87596692644502</v>
      </c>
      <c r="K15" s="1">
        <v>36322.505079739101</v>
      </c>
      <c r="L15" s="1">
        <v>427.18969649881302</v>
      </c>
      <c r="M15" s="1">
        <v>1533.0293804384701</v>
      </c>
      <c r="N15" s="1">
        <v>1498.4395526969899</v>
      </c>
      <c r="O15" s="1">
        <v>4505.8118119169603</v>
      </c>
      <c r="P15" s="1">
        <v>5802.9021192411501</v>
      </c>
      <c r="Q15" s="1">
        <v>5893.2581454727297</v>
      </c>
      <c r="R15" s="1">
        <v>12720.9224216645</v>
      </c>
      <c r="S15" s="1">
        <v>3940.9519518094598</v>
      </c>
      <c r="T15" s="1">
        <v>9</v>
      </c>
      <c r="U15" s="9">
        <f>D15/$C15*100</f>
        <v>17.501783036737578</v>
      </c>
      <c r="V15" s="9">
        <f>E15/$C15*100</f>
        <v>13.787451487517993</v>
      </c>
      <c r="W15" s="9">
        <f>F15/$C15*100</f>
        <v>17.282411030314009</v>
      </c>
      <c r="X15" s="9">
        <f>G15/$C15*100</f>
        <v>20.093197332329531</v>
      </c>
      <c r="Y15" s="9">
        <f>H15/$C15*100</f>
        <v>20.008213357924493</v>
      </c>
      <c r="Z15" s="9">
        <f>I15/$C15*100</f>
        <v>9.9363453647590436</v>
      </c>
      <c r="AA15" s="9">
        <f>J15/$C15*100</f>
        <v>1.3905983904173667</v>
      </c>
      <c r="AB15" s="9">
        <f>L15/$K15*100</f>
        <v>1.1761019664282513</v>
      </c>
      <c r="AC15" s="9">
        <f>M15/$K15*100</f>
        <v>4.2206047657588535</v>
      </c>
      <c r="AD15" s="9">
        <f>N15/$K15*100</f>
        <v>4.1253750241274743</v>
      </c>
      <c r="AE15" s="9">
        <f>O15/$K15*100</f>
        <v>12.405013921879323</v>
      </c>
      <c r="AF15" s="9">
        <f>P15/$K15*100</f>
        <v>15.976051504437786</v>
      </c>
      <c r="AG15" s="9">
        <f>Q15/$K15*100</f>
        <v>16.224811952080977</v>
      </c>
      <c r="AH15" s="9">
        <f>R15/$K15*100</f>
        <v>35.022150575072267</v>
      </c>
      <c r="AI15" s="9">
        <f>S15/$K15*100</f>
        <v>10.849890290214992</v>
      </c>
    </row>
    <row r="16" spans="1:35" x14ac:dyDescent="0.25">
      <c r="A16" t="s">
        <v>32</v>
      </c>
      <c r="B16" t="s">
        <v>70</v>
      </c>
      <c r="C16" s="1">
        <v>21502</v>
      </c>
      <c r="D16" s="1">
        <v>4381.5653585034797</v>
      </c>
      <c r="E16" s="1">
        <v>3167.0707992235898</v>
      </c>
      <c r="F16" s="1">
        <v>4115.9212651807402</v>
      </c>
      <c r="G16" s="1">
        <v>4292.7997254217198</v>
      </c>
      <c r="H16" s="1">
        <v>3513.5866441841199</v>
      </c>
      <c r="I16" s="1">
        <v>1810.6286380829099</v>
      </c>
      <c r="J16" s="1">
        <v>220.427569403424</v>
      </c>
      <c r="K16" s="1">
        <v>17097.843861770099</v>
      </c>
      <c r="L16" s="1">
        <v>430.54994322545099</v>
      </c>
      <c r="M16" s="1">
        <v>547.65031564072899</v>
      </c>
      <c r="N16" s="1">
        <v>585.60317291705996</v>
      </c>
      <c r="O16" s="1">
        <v>2079.1975138543999</v>
      </c>
      <c r="P16" s="1">
        <v>2284.2390595412498</v>
      </c>
      <c r="Q16" s="1">
        <v>4082.5660782301302</v>
      </c>
      <c r="R16" s="1">
        <v>5416.9042209373201</v>
      </c>
      <c r="S16" s="1">
        <v>1671.1335574237901</v>
      </c>
      <c r="T16" s="1">
        <v>12</v>
      </c>
      <c r="U16" s="9">
        <f>D16/$C16*100</f>
        <v>20.377478181115617</v>
      </c>
      <c r="V16" s="9">
        <f>E16/$C16*100</f>
        <v>14.729191699486513</v>
      </c>
      <c r="W16" s="9">
        <f>F16/$C16*100</f>
        <v>19.142039183242211</v>
      </c>
      <c r="X16" s="9">
        <f>G16/$C16*100</f>
        <v>19.964653173759277</v>
      </c>
      <c r="Y16" s="9">
        <f>H16/$C16*100</f>
        <v>16.340743392168726</v>
      </c>
      <c r="Z16" s="9">
        <f>I16/$C16*100</f>
        <v>8.4207452240857137</v>
      </c>
      <c r="AA16" s="9">
        <f>J16/$C16*100</f>
        <v>1.0251491461418658</v>
      </c>
      <c r="AB16" s="9">
        <f>L16/$K16*100</f>
        <v>2.5181534391487723</v>
      </c>
      <c r="AC16" s="9">
        <f>M16/$K16*100</f>
        <v>3.2030372956279418</v>
      </c>
      <c r="AD16" s="9">
        <f>N16/$K16*100</f>
        <v>3.4250118181652049</v>
      </c>
      <c r="AE16" s="9">
        <f>O16/$K16*100</f>
        <v>12.160583115999666</v>
      </c>
      <c r="AF16" s="9">
        <f>P16/$K16*100</f>
        <v>13.359807692762308</v>
      </c>
      <c r="AG16" s="9">
        <f>Q16/$K16*100</f>
        <v>23.877666162097423</v>
      </c>
      <c r="AH16" s="9">
        <f>R16/$K16*100</f>
        <v>31.681797218006182</v>
      </c>
      <c r="AI16" s="9">
        <f>S16/$K16*100</f>
        <v>9.7739432581926824</v>
      </c>
    </row>
    <row r="17" spans="1:35" x14ac:dyDescent="0.25">
      <c r="A17" t="s">
        <v>33</v>
      </c>
      <c r="B17" t="s">
        <v>71</v>
      </c>
      <c r="C17" s="1">
        <v>16107</v>
      </c>
      <c r="D17" s="1">
        <v>2828.8022458403598</v>
      </c>
      <c r="E17" s="1">
        <v>2102.8238672524399</v>
      </c>
      <c r="F17" s="1">
        <v>2631.5278416409901</v>
      </c>
      <c r="G17" s="1">
        <v>3309.6538480033901</v>
      </c>
      <c r="H17" s="1">
        <v>3184.7510607886302</v>
      </c>
      <c r="I17" s="1">
        <v>1782.8871354242399</v>
      </c>
      <c r="J17" s="1">
        <v>266.55400104994197</v>
      </c>
      <c r="K17" s="1">
        <v>13322.6131175926</v>
      </c>
      <c r="L17" s="1">
        <v>489.82206781989299</v>
      </c>
      <c r="M17" s="1">
        <v>403.73178635002301</v>
      </c>
      <c r="N17" s="1">
        <v>271.73110372792303</v>
      </c>
      <c r="O17" s="1">
        <v>1410.94878774991</v>
      </c>
      <c r="P17" s="1">
        <v>1715.54085077737</v>
      </c>
      <c r="Q17" s="1">
        <v>2943.9105767587998</v>
      </c>
      <c r="R17" s="1">
        <v>4673.9568496338097</v>
      </c>
      <c r="S17" s="1">
        <v>1412.9710947748199</v>
      </c>
      <c r="T17" s="1">
        <v>20</v>
      </c>
      <c r="U17" s="9">
        <f>D17/$C17*100</f>
        <v>17.562564387163096</v>
      </c>
      <c r="V17" s="9">
        <f>E17/$C17*100</f>
        <v>13.055341573554601</v>
      </c>
      <c r="W17" s="9">
        <f>F17/$C17*100</f>
        <v>16.337790039367917</v>
      </c>
      <c r="X17" s="9">
        <f>G17/$C17*100</f>
        <v>20.547922319509468</v>
      </c>
      <c r="Y17" s="9">
        <f>H17/$C17*100</f>
        <v>19.772465765124668</v>
      </c>
      <c r="Z17" s="9">
        <f>I17/$C17*100</f>
        <v>11.069020521662878</v>
      </c>
      <c r="AA17" s="9">
        <f>J17/$C17*100</f>
        <v>1.6548953936173214</v>
      </c>
      <c r="AB17" s="9">
        <f>L17/$K17*100</f>
        <v>3.6766215718827691</v>
      </c>
      <c r="AC17" s="9">
        <f>M17/$K17*100</f>
        <v>3.0304249082853909</v>
      </c>
      <c r="AD17" s="9">
        <f>N17/$K17*100</f>
        <v>2.0396231679887205</v>
      </c>
      <c r="AE17" s="9">
        <f>O17/$K17*100</f>
        <v>10.590630946767812</v>
      </c>
      <c r="AF17" s="9">
        <f>P17/$K17*100</f>
        <v>12.876909624523936</v>
      </c>
      <c r="AG17" s="9">
        <f>Q17/$K17*100</f>
        <v>22.097095748215835</v>
      </c>
      <c r="AH17" s="9">
        <f>R17/$K17*100</f>
        <v>35.082883578311062</v>
      </c>
      <c r="AI17" s="9">
        <f>S17/$K17*100</f>
        <v>10.605810454024084</v>
      </c>
    </row>
    <row r="18" spans="1:35" x14ac:dyDescent="0.25">
      <c r="A18" t="s">
        <v>34</v>
      </c>
      <c r="B18" t="s">
        <v>72</v>
      </c>
      <c r="C18" s="1">
        <v>14773</v>
      </c>
      <c r="D18" s="1">
        <v>3302.4157724054999</v>
      </c>
      <c r="E18" s="1">
        <v>2264.6610145341301</v>
      </c>
      <c r="F18" s="1">
        <v>3211.8823014761701</v>
      </c>
      <c r="G18" s="1">
        <v>2914.5930445451299</v>
      </c>
      <c r="H18" s="1">
        <v>2046.65726460319</v>
      </c>
      <c r="I18" s="1">
        <v>887.30091503998199</v>
      </c>
      <c r="J18" s="1">
        <v>145.48968739590799</v>
      </c>
      <c r="K18" s="1">
        <v>11450.3452394876</v>
      </c>
      <c r="L18" s="1">
        <v>260.24199119916199</v>
      </c>
      <c r="M18" s="1">
        <v>426.73953221693199</v>
      </c>
      <c r="N18" s="1">
        <v>505.61737241258601</v>
      </c>
      <c r="O18" s="1">
        <v>1519.98084237647</v>
      </c>
      <c r="P18" s="1">
        <v>1856.6723875801999</v>
      </c>
      <c r="Q18" s="1">
        <v>2915.7071769434901</v>
      </c>
      <c r="R18" s="1">
        <v>3039.93729794714</v>
      </c>
      <c r="S18" s="1">
        <v>925.448638811622</v>
      </c>
      <c r="T18" s="1">
        <v>4</v>
      </c>
      <c r="U18" s="9">
        <f>D18/$C18*100</f>
        <v>22.354401762712381</v>
      </c>
      <c r="V18" s="9">
        <f>E18/$C18*100</f>
        <v>15.329730011061599</v>
      </c>
      <c r="W18" s="9">
        <f>F18/$C18*100</f>
        <v>21.741571119448793</v>
      </c>
      <c r="X18" s="9">
        <f>G18/$C18*100</f>
        <v>19.729188685745143</v>
      </c>
      <c r="Y18" s="9">
        <f>H18/$C18*100</f>
        <v>13.854039562737357</v>
      </c>
      <c r="Z18" s="9">
        <f>I18/$C18*100</f>
        <v>6.0062337713394847</v>
      </c>
      <c r="AA18" s="9">
        <f>J18/$C18*100</f>
        <v>0.98483508695531041</v>
      </c>
      <c r="AB18" s="9">
        <f>L18/$K18*100</f>
        <v>2.27278728943205</v>
      </c>
      <c r="AC18" s="9">
        <f>M18/$K18*100</f>
        <v>3.7268704418210929</v>
      </c>
      <c r="AD18" s="9">
        <f>N18/$K18*100</f>
        <v>4.4157391051312285</v>
      </c>
      <c r="AE18" s="9">
        <f>O18/$K18*100</f>
        <v>13.274541601895743</v>
      </c>
      <c r="AF18" s="9">
        <f>P18/$K18*100</f>
        <v>16.214990454412582</v>
      </c>
      <c r="AG18" s="9">
        <f>Q18/$K18*100</f>
        <v>25.463923715491109</v>
      </c>
      <c r="AH18" s="9">
        <f>R18/$K18*100</f>
        <v>26.548870225009708</v>
      </c>
      <c r="AI18" s="9">
        <f>S18/$K18*100</f>
        <v>8.0822771668065041</v>
      </c>
    </row>
    <row r="19" spans="1:35" x14ac:dyDescent="0.25">
      <c r="A19" t="s">
        <v>35</v>
      </c>
      <c r="B19" t="s">
        <v>73</v>
      </c>
      <c r="C19" s="1">
        <v>43730</v>
      </c>
      <c r="D19" s="1">
        <v>7412.4457964748899</v>
      </c>
      <c r="E19" s="1">
        <v>5895.6997802670903</v>
      </c>
      <c r="F19" s="1">
        <v>7254.8747104460299</v>
      </c>
      <c r="G19" s="1">
        <v>9167.9989017215394</v>
      </c>
      <c r="H19" s="1">
        <v>8596.9105392354995</v>
      </c>
      <c r="I19" s="1">
        <v>4677.1937613872697</v>
      </c>
      <c r="J19" s="1">
        <v>724.87651046768599</v>
      </c>
      <c r="K19" s="1">
        <v>36444.5029915497</v>
      </c>
      <c r="L19" s="1">
        <v>672.48709448283705</v>
      </c>
      <c r="M19" s="1">
        <v>1409.5922143110499</v>
      </c>
      <c r="N19" s="1">
        <v>1519.2871803063999</v>
      </c>
      <c r="O19" s="1">
        <v>3695.36858189752</v>
      </c>
      <c r="P19" s="1">
        <v>5824.7299737850799</v>
      </c>
      <c r="Q19" s="1">
        <v>6022.9725265179904</v>
      </c>
      <c r="R19" s="1">
        <v>12601.268920074601</v>
      </c>
      <c r="S19" s="1">
        <v>4698.7965001742496</v>
      </c>
      <c r="T19" s="1">
        <v>32</v>
      </c>
      <c r="U19" s="9">
        <f>D19/$C19*100</f>
        <v>16.950482040875578</v>
      </c>
      <c r="V19" s="9">
        <f>E19/$C19*100</f>
        <v>13.482048434180403</v>
      </c>
      <c r="W19" s="9">
        <f>F19/$C19*100</f>
        <v>16.590154837516646</v>
      </c>
      <c r="X19" s="9">
        <f>G19/$C19*100</f>
        <v>20.965010065679259</v>
      </c>
      <c r="Y19" s="9">
        <f>H19/$C19*100</f>
        <v>19.659068235160071</v>
      </c>
      <c r="Z19" s="9">
        <f>I19/$C19*100</f>
        <v>10.695618022838485</v>
      </c>
      <c r="AA19" s="9">
        <f>J19/$C19*100</f>
        <v>1.6576183637495678</v>
      </c>
      <c r="AB19" s="9">
        <f>L19/$K19*100</f>
        <v>1.8452360144375273</v>
      </c>
      <c r="AC19" s="9">
        <f>M19/$K19*100</f>
        <v>3.8677773013886037</v>
      </c>
      <c r="AD19" s="9">
        <f>N19/$K19*100</f>
        <v>4.168769102596003</v>
      </c>
      <c r="AE19" s="9">
        <f>O19/$K19*100</f>
        <v>10.139714575760181</v>
      </c>
      <c r="AF19" s="9">
        <f>P19/$K19*100</f>
        <v>15.982465106289546</v>
      </c>
      <c r="AG19" s="9">
        <f>Q19/$K19*100</f>
        <v>16.526422456397672</v>
      </c>
      <c r="AH19" s="9">
        <f>R19/$K19*100</f>
        <v>34.576596978140785</v>
      </c>
      <c r="AI19" s="9">
        <f>S19/$K19*100</f>
        <v>12.893018464989764</v>
      </c>
    </row>
    <row r="20" spans="1:35" x14ac:dyDescent="0.25">
      <c r="A20" t="s">
        <v>36</v>
      </c>
      <c r="B20" t="s">
        <v>74</v>
      </c>
      <c r="C20" s="1">
        <v>32809</v>
      </c>
      <c r="D20" s="1">
        <v>6648.5251195833598</v>
      </c>
      <c r="E20" s="1">
        <v>5171.6483526667098</v>
      </c>
      <c r="F20" s="1">
        <v>6767.4408311125298</v>
      </c>
      <c r="G20" s="1">
        <v>6334.7960929291603</v>
      </c>
      <c r="H20" s="1">
        <v>5094.4905571766503</v>
      </c>
      <c r="I20" s="1">
        <v>2388.7329448733899</v>
      </c>
      <c r="J20" s="1">
        <v>403.36610165821003</v>
      </c>
      <c r="K20" s="1">
        <v>26226.935609739401</v>
      </c>
      <c r="L20" s="1">
        <v>569.94809744326699</v>
      </c>
      <c r="M20" s="1">
        <v>964.98111781640296</v>
      </c>
      <c r="N20" s="1">
        <v>1457.17249716112</v>
      </c>
      <c r="O20" s="1">
        <v>3888.4202245283</v>
      </c>
      <c r="P20" s="1">
        <v>3525.7859916440998</v>
      </c>
      <c r="Q20" s="1">
        <v>5872.0660942989598</v>
      </c>
      <c r="R20" s="1">
        <v>7320.9751494586499</v>
      </c>
      <c r="S20" s="1">
        <v>2627.5864373886502</v>
      </c>
      <c r="T20" s="1">
        <v>9</v>
      </c>
      <c r="U20" s="9">
        <f>D20/$C20*100</f>
        <v>20.264333321903624</v>
      </c>
      <c r="V20" s="9">
        <f>E20/$C20*100</f>
        <v>15.762895402684354</v>
      </c>
      <c r="W20" s="9">
        <f>F20/$C20*100</f>
        <v>20.626781770588952</v>
      </c>
      <c r="X20" s="9">
        <f>G20/$C20*100</f>
        <v>19.308104766768754</v>
      </c>
      <c r="Y20" s="9">
        <f>H20/$C20*100</f>
        <v>15.527722750393643</v>
      </c>
      <c r="Z20" s="9">
        <f>I20/$C20*100</f>
        <v>7.2807246330988145</v>
      </c>
      <c r="AA20" s="9">
        <f>J20/$C20*100</f>
        <v>1.2294373545618886</v>
      </c>
      <c r="AB20" s="9">
        <f>L20/$K20*100</f>
        <v>2.1731402628358003</v>
      </c>
      <c r="AC20" s="9">
        <f>M20/$K20*100</f>
        <v>3.679351382012225</v>
      </c>
      <c r="AD20" s="9">
        <f>N20/$K20*100</f>
        <v>5.5560150787116642</v>
      </c>
      <c r="AE20" s="9">
        <f>O20/$K20*100</f>
        <v>14.826056243811919</v>
      </c>
      <c r="AF20" s="9">
        <f>P20/$K20*100</f>
        <v>13.443377617989025</v>
      </c>
      <c r="AG20" s="9">
        <f>Q20/$K20*100</f>
        <v>22.389447938852459</v>
      </c>
      <c r="AH20" s="9">
        <f>R20/$K20*100</f>
        <v>27.913955554685533</v>
      </c>
      <c r="AI20" s="9">
        <f>S20/$K20*100</f>
        <v>10.01865592110156</v>
      </c>
    </row>
    <row r="21" spans="1:35" x14ac:dyDescent="0.25">
      <c r="A21" t="s">
        <v>37</v>
      </c>
      <c r="B21" t="s">
        <v>75</v>
      </c>
      <c r="C21" s="1">
        <v>4809.00000000001</v>
      </c>
      <c r="D21" s="1">
        <v>643.09528054373504</v>
      </c>
      <c r="E21" s="1">
        <v>672.94137436519497</v>
      </c>
      <c r="F21" s="1">
        <v>776.27433349050796</v>
      </c>
      <c r="G21" s="1">
        <v>1029.99097251238</v>
      </c>
      <c r="H21" s="1">
        <v>1065.3981631623899</v>
      </c>
      <c r="I21" s="1">
        <v>544.59902529110605</v>
      </c>
      <c r="J21" s="1">
        <v>76.700850634692301</v>
      </c>
      <c r="K21" s="1">
        <v>4232.0236958104397</v>
      </c>
      <c r="L21" s="1">
        <v>34.7213160589246</v>
      </c>
      <c r="M21" s="1">
        <v>297.945484772459</v>
      </c>
      <c r="N21" s="1">
        <v>227.13094041247601</v>
      </c>
      <c r="O21" s="1">
        <v>327.75660415883698</v>
      </c>
      <c r="P21" s="1">
        <v>699.38000404998797</v>
      </c>
      <c r="Q21" s="1">
        <v>629.08341056006805</v>
      </c>
      <c r="R21" s="1">
        <v>1580.43579513244</v>
      </c>
      <c r="S21" s="1">
        <v>435.570140665248</v>
      </c>
      <c r="T21" s="1">
        <v>1</v>
      </c>
      <c r="U21" s="9">
        <f>D21/$C21*100</f>
        <v>13.372744448819581</v>
      </c>
      <c r="V21" s="9">
        <f>E21/$C21*100</f>
        <v>13.993374388962229</v>
      </c>
      <c r="W21" s="9">
        <f>F21/$C21*100</f>
        <v>16.142115481191649</v>
      </c>
      <c r="X21" s="9">
        <f>G21/$C21*100</f>
        <v>21.417986535919688</v>
      </c>
      <c r="Y21" s="9">
        <f>H21/$C21*100</f>
        <v>22.15425583619022</v>
      </c>
      <c r="Z21" s="9">
        <f>I21/$C21*100</f>
        <v>11.324579440447181</v>
      </c>
      <c r="AA21" s="9">
        <f>J21/$C21*100</f>
        <v>1.5949438684693729</v>
      </c>
      <c r="AB21" s="9">
        <f>L21/$K21*100</f>
        <v>0.82044238299746586</v>
      </c>
      <c r="AC21" s="9">
        <f>M21/$K21*100</f>
        <v>7.0402603148799701</v>
      </c>
      <c r="AD21" s="9">
        <f>N21/$K21*100</f>
        <v>5.3669581443347774</v>
      </c>
      <c r="AE21" s="9">
        <f>O21/$K21*100</f>
        <v>7.7446779063005939</v>
      </c>
      <c r="AF21" s="9">
        <f>P21/$K21*100</f>
        <v>16.525900002458645</v>
      </c>
      <c r="AG21" s="9">
        <f>Q21/$K21*100</f>
        <v>14.86483667808475</v>
      </c>
      <c r="AH21" s="9">
        <f>R21/$K21*100</f>
        <v>37.344682089020864</v>
      </c>
      <c r="AI21" s="9">
        <f>S21/$K21*100</f>
        <v>10.292242481922957</v>
      </c>
    </row>
    <row r="22" spans="1:35" x14ac:dyDescent="0.25">
      <c r="A22" t="s">
        <v>38</v>
      </c>
      <c r="B22" t="s">
        <v>76</v>
      </c>
      <c r="C22" s="1">
        <v>3951</v>
      </c>
      <c r="D22" s="1">
        <v>267</v>
      </c>
      <c r="E22" s="1">
        <v>250</v>
      </c>
      <c r="F22" s="1">
        <v>283</v>
      </c>
      <c r="G22" s="1">
        <v>652</v>
      </c>
      <c r="H22" s="1">
        <v>1560</v>
      </c>
      <c r="I22" s="1">
        <v>837</v>
      </c>
      <c r="J22" s="1">
        <v>102</v>
      </c>
      <c r="K22" s="1">
        <v>3680</v>
      </c>
      <c r="L22" s="1">
        <v>25</v>
      </c>
      <c r="M22" s="1">
        <v>150</v>
      </c>
      <c r="N22" s="1">
        <v>85</v>
      </c>
      <c r="O22" s="1">
        <v>200</v>
      </c>
      <c r="P22" s="1">
        <v>280</v>
      </c>
      <c r="Q22" s="1">
        <v>230</v>
      </c>
      <c r="R22" s="1">
        <v>2440</v>
      </c>
      <c r="S22" s="1">
        <v>270</v>
      </c>
      <c r="T22" s="1">
        <v>2</v>
      </c>
      <c r="U22" s="9">
        <f>D22/$C22*100</f>
        <v>6.7577828397873958</v>
      </c>
      <c r="V22" s="9">
        <f>E22/$C22*100</f>
        <v>6.3275120222728427</v>
      </c>
      <c r="W22" s="9">
        <f>F22/$C22*100</f>
        <v>7.1627436092128569</v>
      </c>
      <c r="X22" s="9">
        <f>G22/$C22*100</f>
        <v>16.502151354087573</v>
      </c>
      <c r="Y22" s="9">
        <f>H22/$C22*100</f>
        <v>39.483675018982531</v>
      </c>
      <c r="Z22" s="9">
        <f>I22/$C22*100</f>
        <v>21.184510250569478</v>
      </c>
      <c r="AA22" s="9">
        <f>J22/$C22*100</f>
        <v>2.5816249050873199</v>
      </c>
      <c r="AB22" s="9">
        <f>L22/$K22*100</f>
        <v>0.67934782608695654</v>
      </c>
      <c r="AC22" s="9">
        <f>M22/$K22*100</f>
        <v>4.0760869565217392</v>
      </c>
      <c r="AD22" s="9">
        <f>N22/$K22*100</f>
        <v>2.3097826086956519</v>
      </c>
      <c r="AE22" s="9">
        <f>O22/$K22*100</f>
        <v>5.4347826086956523</v>
      </c>
      <c r="AF22" s="9">
        <f>P22/$K22*100</f>
        <v>7.608695652173914</v>
      </c>
      <c r="AG22" s="9">
        <f>Q22/$K22*100</f>
        <v>6.25</v>
      </c>
      <c r="AH22" s="9">
        <f>R22/$K22*100</f>
        <v>66.304347826086953</v>
      </c>
      <c r="AI22" s="9">
        <f>S22/$K22*100</f>
        <v>7.3369565217391308</v>
      </c>
    </row>
    <row r="23" spans="1:35" x14ac:dyDescent="0.25">
      <c r="A23" t="s">
        <v>39</v>
      </c>
      <c r="B23" t="s">
        <v>77</v>
      </c>
      <c r="C23" s="1">
        <v>22312</v>
      </c>
      <c r="D23" s="1">
        <v>3503.9481372782102</v>
      </c>
      <c r="E23" s="1">
        <v>3239.9576686514902</v>
      </c>
      <c r="F23" s="1">
        <v>3522.3460930924198</v>
      </c>
      <c r="G23" s="1">
        <v>4621.5559312072701</v>
      </c>
      <c r="H23" s="1">
        <v>4514.3072634264099</v>
      </c>
      <c r="I23" s="1">
        <v>2509.77264556198</v>
      </c>
      <c r="J23" s="1">
        <v>400.11226078222001</v>
      </c>
      <c r="K23" s="1">
        <v>18669.736285569099</v>
      </c>
      <c r="L23" s="1">
        <v>219.71306721605799</v>
      </c>
      <c r="M23" s="1">
        <v>687.80262084691105</v>
      </c>
      <c r="N23" s="1">
        <v>656.29803075551104</v>
      </c>
      <c r="O23" s="1">
        <v>1754.40874917217</v>
      </c>
      <c r="P23" s="1">
        <v>3161.6788480045102</v>
      </c>
      <c r="Q23" s="1">
        <v>2960.5494074984499</v>
      </c>
      <c r="R23" s="1">
        <v>7048.9879957609301</v>
      </c>
      <c r="S23" s="1">
        <v>2180.2975663145298</v>
      </c>
      <c r="T23" s="1">
        <v>13</v>
      </c>
      <c r="U23" s="9">
        <f>D23/$C23*100</f>
        <v>15.704321160264477</v>
      </c>
      <c r="V23" s="9">
        <f>E23/$C23*100</f>
        <v>14.52114408682095</v>
      </c>
      <c r="W23" s="9">
        <f>F23/$C23*100</f>
        <v>15.78677883243286</v>
      </c>
      <c r="X23" s="9">
        <f>G23/$C23*100</f>
        <v>20.713319878125088</v>
      </c>
      <c r="Y23" s="9">
        <f>H23/$C23*100</f>
        <v>20.232642808472615</v>
      </c>
      <c r="Z23" s="9">
        <f>I23/$C23*100</f>
        <v>11.24853283238607</v>
      </c>
      <c r="AA23" s="9">
        <f>J23/$C23*100</f>
        <v>1.7932604014979383</v>
      </c>
      <c r="AB23" s="9">
        <f>L23/$K23*100</f>
        <v>1.1768407644080474</v>
      </c>
      <c r="AC23" s="9">
        <f>M23/$K23*100</f>
        <v>3.6840510777784949</v>
      </c>
      <c r="AD23" s="9">
        <f>N23/$K23*100</f>
        <v>3.5153042373865828</v>
      </c>
      <c r="AE23" s="9">
        <f>O23/$K23*100</f>
        <v>9.3970730080866343</v>
      </c>
      <c r="AF23" s="9">
        <f>P23/$K23*100</f>
        <v>16.934780436338308</v>
      </c>
      <c r="AG23" s="9">
        <f>Q23/$K23*100</f>
        <v>15.857478446478254</v>
      </c>
      <c r="AH23" s="9">
        <f>R23/$K23*100</f>
        <v>37.75622691151505</v>
      </c>
      <c r="AI23" s="9">
        <f>S23/$K23*100</f>
        <v>11.678245118008473</v>
      </c>
    </row>
    <row r="24" spans="1:35" x14ac:dyDescent="0.25">
      <c r="A24" t="s">
        <v>40</v>
      </c>
      <c r="B24" t="s">
        <v>78</v>
      </c>
      <c r="C24" s="1">
        <v>8258.00000000002</v>
      </c>
      <c r="D24" s="1">
        <v>1673.41772568534</v>
      </c>
      <c r="E24" s="1">
        <v>1120.11600003277</v>
      </c>
      <c r="F24" s="1">
        <v>1495.2783006662</v>
      </c>
      <c r="G24" s="1">
        <v>1585.3841655676299</v>
      </c>
      <c r="H24" s="1">
        <v>1557.8700700288</v>
      </c>
      <c r="I24" s="1">
        <v>712.50400308573899</v>
      </c>
      <c r="J24" s="1">
        <v>113.429734933524</v>
      </c>
      <c r="K24" s="1">
        <v>6632.0416073403203</v>
      </c>
      <c r="L24" s="1">
        <v>110.907597354592</v>
      </c>
      <c r="M24" s="1">
        <v>246.39659446460499</v>
      </c>
      <c r="N24" s="1">
        <v>297.106382768049</v>
      </c>
      <c r="O24" s="1">
        <v>714.29083916169702</v>
      </c>
      <c r="P24" s="1">
        <v>1250.91176878636</v>
      </c>
      <c r="Q24" s="1">
        <v>1164.52029935372</v>
      </c>
      <c r="R24" s="1">
        <v>2107.1482529211798</v>
      </c>
      <c r="S24" s="1">
        <v>740.75987253011203</v>
      </c>
      <c r="T24" s="1">
        <v>9</v>
      </c>
      <c r="U24" s="9">
        <f>D24/$C24*100</f>
        <v>20.264201086041851</v>
      </c>
      <c r="V24" s="9">
        <f>E24/$C24*100</f>
        <v>13.564010656730046</v>
      </c>
      <c r="W24" s="9">
        <f>F24/$C24*100</f>
        <v>18.107027133279203</v>
      </c>
      <c r="X24" s="9">
        <f>G24/$C24*100</f>
        <v>19.198161365556139</v>
      </c>
      <c r="Y24" s="9">
        <f>H24/$C24*100</f>
        <v>18.864980261913249</v>
      </c>
      <c r="Z24" s="9">
        <f>I24/$C24*100</f>
        <v>8.6280455689723574</v>
      </c>
      <c r="AA24" s="9">
        <f>J24/$C24*100</f>
        <v>1.3735739275069476</v>
      </c>
      <c r="AB24" s="9">
        <f>L24/$K24*100</f>
        <v>1.6722994806281051</v>
      </c>
      <c r="AC24" s="9">
        <f>M24/$K24*100</f>
        <v>3.715245003769188</v>
      </c>
      <c r="AD24" s="9">
        <f>N24/$K24*100</f>
        <v>4.4798630702077125</v>
      </c>
      <c r="AE24" s="9">
        <f>O24/$K24*100</f>
        <v>10.770300933744481</v>
      </c>
      <c r="AF24" s="9">
        <f>P24/$K24*100</f>
        <v>18.861639338960952</v>
      </c>
      <c r="AG24" s="9">
        <f>Q24/$K24*100</f>
        <v>17.559001711702667</v>
      </c>
      <c r="AH24" s="9">
        <f>R24/$K24*100</f>
        <v>31.772241154051201</v>
      </c>
      <c r="AI24" s="9">
        <f>S24/$K24*100</f>
        <v>11.169409306935615</v>
      </c>
    </row>
    <row r="25" spans="1:35" x14ac:dyDescent="0.25">
      <c r="A25" t="s">
        <v>41</v>
      </c>
      <c r="B25" t="s">
        <v>79</v>
      </c>
      <c r="C25" s="1">
        <v>39581</v>
      </c>
      <c r="D25" s="1">
        <v>8760.2174490389007</v>
      </c>
      <c r="E25" s="1">
        <v>6150.4016941343698</v>
      </c>
      <c r="F25" s="1">
        <v>8650.6870154298795</v>
      </c>
      <c r="G25" s="1">
        <v>7893.2400954008599</v>
      </c>
      <c r="H25" s="1">
        <v>5156.9767720698301</v>
      </c>
      <c r="I25" s="1">
        <v>2578.25402221678</v>
      </c>
      <c r="J25" s="1">
        <v>391.22295170938003</v>
      </c>
      <c r="K25" s="1">
        <v>30966.184744832099</v>
      </c>
      <c r="L25" s="1">
        <v>506.17309705839602</v>
      </c>
      <c r="M25" s="1">
        <v>1124.79992950928</v>
      </c>
      <c r="N25" s="1">
        <v>2039.58441822539</v>
      </c>
      <c r="O25" s="1">
        <v>5107.6506375232202</v>
      </c>
      <c r="P25" s="1">
        <v>4802.5307073097101</v>
      </c>
      <c r="Q25" s="1">
        <v>6591.9837393971702</v>
      </c>
      <c r="R25" s="1">
        <v>7611.5435449494098</v>
      </c>
      <c r="S25" s="1">
        <v>3181.9186708595298</v>
      </c>
      <c r="T25" s="1">
        <v>8</v>
      </c>
      <c r="U25" s="9">
        <f>D25/$C25*100</f>
        <v>22.132380306305805</v>
      </c>
      <c r="V25" s="9">
        <f>E25/$C25*100</f>
        <v>15.538772881267199</v>
      </c>
      <c r="W25" s="9">
        <f>F25/$C25*100</f>
        <v>21.855655530254111</v>
      </c>
      <c r="X25" s="9">
        <f>G25/$C25*100</f>
        <v>19.941992611103458</v>
      </c>
      <c r="Y25" s="9">
        <f>H25/$C25*100</f>
        <v>13.028919865768501</v>
      </c>
      <c r="Z25" s="9">
        <f>I25/$C25*100</f>
        <v>6.513867820966575</v>
      </c>
      <c r="AA25" s="9">
        <f>J25/$C25*100</f>
        <v>0.98841098433435237</v>
      </c>
      <c r="AB25" s="9">
        <f>L25/$K25*100</f>
        <v>1.6345994872451006</v>
      </c>
      <c r="AC25" s="9">
        <f>M25/$K25*100</f>
        <v>3.6323490891043537</v>
      </c>
      <c r="AD25" s="9">
        <f>N25/$K25*100</f>
        <v>6.5864892140636506</v>
      </c>
      <c r="AE25" s="9">
        <f>O25/$K25*100</f>
        <v>16.494284586917441</v>
      </c>
      <c r="AF25" s="9">
        <f>P25/$K25*100</f>
        <v>15.508951932191767</v>
      </c>
      <c r="AG25" s="9">
        <f>Q25/$K25*100</f>
        <v>21.28768459439388</v>
      </c>
      <c r="AH25" s="9">
        <f>R25/$K25*100</f>
        <v>24.580178693856332</v>
      </c>
      <c r="AI25" s="9">
        <f>S25/$K25*100</f>
        <v>10.275462402227499</v>
      </c>
    </row>
    <row r="26" spans="1:35" x14ac:dyDescent="0.25">
      <c r="A26" t="s">
        <v>42</v>
      </c>
      <c r="B26" t="s">
        <v>80</v>
      </c>
      <c r="C26" s="1">
        <v>19071</v>
      </c>
      <c r="D26" s="1">
        <v>3785.2955910532</v>
      </c>
      <c r="E26" s="1">
        <v>2837.1166799811499</v>
      </c>
      <c r="F26" s="1">
        <v>3562.7358224739201</v>
      </c>
      <c r="G26" s="1">
        <v>3984.5141654198501</v>
      </c>
      <c r="H26" s="1">
        <v>3097.6793344672801</v>
      </c>
      <c r="I26" s="1">
        <v>1489.14777021129</v>
      </c>
      <c r="J26" s="1">
        <v>314.510636393298</v>
      </c>
      <c r="K26" s="1">
        <v>15327.3717171681</v>
      </c>
      <c r="L26" s="1">
        <v>335.01293741074898</v>
      </c>
      <c r="M26" s="1">
        <v>509.37879446692199</v>
      </c>
      <c r="N26" s="1">
        <v>830.32457382591895</v>
      </c>
      <c r="O26" s="1">
        <v>2348.9405441018998</v>
      </c>
      <c r="P26" s="1">
        <v>2106.63144755028</v>
      </c>
      <c r="Q26" s="1">
        <v>2925.5820521410501</v>
      </c>
      <c r="R26" s="1">
        <v>4548.4274871310399</v>
      </c>
      <c r="S26" s="1">
        <v>1723.07388054019</v>
      </c>
      <c r="T26" s="1">
        <v>6</v>
      </c>
      <c r="U26" s="9">
        <f>D26/$C26*100</f>
        <v>19.848437895512557</v>
      </c>
      <c r="V26" s="9">
        <f>E26/$C26*100</f>
        <v>14.876601541508835</v>
      </c>
      <c r="W26" s="9">
        <f>F26/$C26*100</f>
        <v>18.681431610685966</v>
      </c>
      <c r="X26" s="9">
        <f>G26/$C26*100</f>
        <v>20.893053145717843</v>
      </c>
      <c r="Y26" s="9">
        <f>H26/$C26*100</f>
        <v>16.242878372750667</v>
      </c>
      <c r="Z26" s="9">
        <f>I26/$C26*100</f>
        <v>7.8084409323647952</v>
      </c>
      <c r="AA26" s="9">
        <f>J26/$C26*100</f>
        <v>1.6491565014592733</v>
      </c>
      <c r="AB26" s="9">
        <f>L26/$K26*100</f>
        <v>2.1857167921066529</v>
      </c>
      <c r="AC26" s="9">
        <f>M26/$K26*100</f>
        <v>3.32332772941345</v>
      </c>
      <c r="AD26" s="9">
        <f>N26/$K26*100</f>
        <v>5.4172665030096265</v>
      </c>
      <c r="AE26" s="9">
        <f>O26/$K26*100</f>
        <v>15.325135890524958</v>
      </c>
      <c r="AF26" s="9">
        <f>P26/$K26*100</f>
        <v>13.744244521653078</v>
      </c>
      <c r="AG26" s="9">
        <f>Q26/$K26*100</f>
        <v>19.087304112707873</v>
      </c>
      <c r="AH26" s="9">
        <f>R26/$K26*100</f>
        <v>29.675195271974598</v>
      </c>
      <c r="AI26" s="9">
        <f>S26/$K26*100</f>
        <v>11.241809178609435</v>
      </c>
    </row>
    <row r="27" spans="1:35" x14ac:dyDescent="0.25">
      <c r="A27" t="s">
        <v>43</v>
      </c>
      <c r="B27" t="s">
        <v>81</v>
      </c>
      <c r="C27" s="1">
        <v>13867</v>
      </c>
      <c r="D27" s="1">
        <v>3056.6016572620401</v>
      </c>
      <c r="E27" s="1">
        <v>1952.62601245412</v>
      </c>
      <c r="F27" s="1">
        <v>3027.5062317102002</v>
      </c>
      <c r="G27" s="1">
        <v>2674.4786800034299</v>
      </c>
      <c r="H27" s="1">
        <v>2155.3633596518598</v>
      </c>
      <c r="I27" s="1">
        <v>893.90126173274302</v>
      </c>
      <c r="J27" s="1">
        <v>106.522797185624</v>
      </c>
      <c r="K27" s="1">
        <v>10850.254319887699</v>
      </c>
      <c r="L27" s="1">
        <v>163.294056606401</v>
      </c>
      <c r="M27" s="1">
        <v>436.994393718293</v>
      </c>
      <c r="N27" s="1">
        <v>452.83443502765601</v>
      </c>
      <c r="O27" s="1">
        <v>1753.6120145643299</v>
      </c>
      <c r="P27" s="1">
        <v>1963.0066676343899</v>
      </c>
      <c r="Q27" s="1">
        <v>2188.99271046587</v>
      </c>
      <c r="R27" s="1">
        <v>2697.1895911622</v>
      </c>
      <c r="S27" s="1">
        <v>1194.33045070858</v>
      </c>
      <c r="T27" s="1">
        <v>7</v>
      </c>
      <c r="U27" s="9">
        <f>D27/$C27*100</f>
        <v>22.042270550674552</v>
      </c>
      <c r="V27" s="9">
        <f>E27/$C27*100</f>
        <v>14.081099101854186</v>
      </c>
      <c r="W27" s="9">
        <f>F27/$C27*100</f>
        <v>21.832452813948223</v>
      </c>
      <c r="X27" s="9">
        <f>G27/$C27*100</f>
        <v>19.286642244201559</v>
      </c>
      <c r="Y27" s="9">
        <f>H27/$C27*100</f>
        <v>15.543112134216916</v>
      </c>
      <c r="Z27" s="9">
        <f>I27/$C27*100</f>
        <v>6.4462483719098795</v>
      </c>
      <c r="AA27" s="9">
        <f>J27/$C27*100</f>
        <v>0.76817478319480781</v>
      </c>
      <c r="AB27" s="9">
        <f>L27/$K27*100</f>
        <v>1.5049790704637704</v>
      </c>
      <c r="AC27" s="9">
        <f>M27/$K27*100</f>
        <v>4.0275036956259651</v>
      </c>
      <c r="AD27" s="9">
        <f>N27/$K27*100</f>
        <v>4.1734914378702133</v>
      </c>
      <c r="AE27" s="9">
        <f>O27/$K27*100</f>
        <v>16.161943885039555</v>
      </c>
      <c r="AF27" s="9">
        <f>P27/$K27*100</f>
        <v>18.091803286457043</v>
      </c>
      <c r="AG27" s="9">
        <f>Q27/$K27*100</f>
        <v>20.174575138332116</v>
      </c>
      <c r="AH27" s="9">
        <f>R27/$K27*100</f>
        <v>24.858307571818429</v>
      </c>
      <c r="AI27" s="9">
        <f>S27/$K27*100</f>
        <v>11.007395914393104</v>
      </c>
    </row>
    <row r="28" spans="1:35" x14ac:dyDescent="0.25">
      <c r="A28" t="s">
        <v>44</v>
      </c>
      <c r="B28" t="s">
        <v>82</v>
      </c>
      <c r="C28" s="1">
        <v>15322</v>
      </c>
      <c r="D28" s="1">
        <v>2646.5118507724401</v>
      </c>
      <c r="E28" s="1">
        <v>1717.6345692197201</v>
      </c>
      <c r="F28" s="1">
        <v>2621.7037768140399</v>
      </c>
      <c r="G28" s="1">
        <v>2728.6809550242201</v>
      </c>
      <c r="H28" s="1">
        <v>3683.06528506516</v>
      </c>
      <c r="I28" s="1">
        <v>1699.00831172375</v>
      </c>
      <c r="J28" s="1">
        <v>225.39525138066199</v>
      </c>
      <c r="K28" s="1">
        <v>12675.0875458843</v>
      </c>
      <c r="L28" s="1">
        <v>218.48570452122999</v>
      </c>
      <c r="M28" s="1">
        <v>527.18019761458902</v>
      </c>
      <c r="N28" s="1">
        <v>424.42948588784702</v>
      </c>
      <c r="O28" s="1">
        <v>1243.25619692751</v>
      </c>
      <c r="P28" s="1">
        <v>2015.93994995204</v>
      </c>
      <c r="Q28" s="1">
        <v>1675.23105685775</v>
      </c>
      <c r="R28" s="1">
        <v>5254.7224033119501</v>
      </c>
      <c r="S28" s="1">
        <v>1315.8425508114101</v>
      </c>
      <c r="T28" s="1">
        <v>13</v>
      </c>
      <c r="U28" s="9">
        <f>D28/$C28*100</f>
        <v>17.272626620365749</v>
      </c>
      <c r="V28" s="9">
        <f>E28/$C28*100</f>
        <v>11.210250419134056</v>
      </c>
      <c r="W28" s="9">
        <f>F28/$C28*100</f>
        <v>17.110715159992431</v>
      </c>
      <c r="X28" s="9">
        <f>G28/$C28*100</f>
        <v>17.808908465110427</v>
      </c>
      <c r="Y28" s="9">
        <f>H28/$C28*100</f>
        <v>24.037758028097898</v>
      </c>
      <c r="Z28" s="9">
        <f>I28/$C28*100</f>
        <v>11.088684974048753</v>
      </c>
      <c r="AA28" s="9">
        <f>J28/$C28*100</f>
        <v>1.471056333250633</v>
      </c>
      <c r="AB28" s="9">
        <f>L28/$K28*100</f>
        <v>1.7237411870356194</v>
      </c>
      <c r="AC28" s="9">
        <f>M28/$K28*100</f>
        <v>4.1591838770831098</v>
      </c>
      <c r="AD28" s="9">
        <f>N28/$K28*100</f>
        <v>3.3485329734520266</v>
      </c>
      <c r="AE28" s="9">
        <f>O28/$K28*100</f>
        <v>9.8086596437845124</v>
      </c>
      <c r="AF28" s="9">
        <f>P28/$K28*100</f>
        <v>15.904741822525963</v>
      </c>
      <c r="AG28" s="9">
        <f>Q28/$K28*100</f>
        <v>13.216721784313911</v>
      </c>
      <c r="AH28" s="9">
        <f>R28/$K28*100</f>
        <v>41.457089620009761</v>
      </c>
      <c r="AI28" s="9">
        <f>S28/$K28*100</f>
        <v>10.381329091795303</v>
      </c>
    </row>
    <row r="29" spans="1:35" x14ac:dyDescent="0.25">
      <c r="A29" t="s">
        <v>45</v>
      </c>
      <c r="B29" t="s">
        <v>83</v>
      </c>
      <c r="C29" s="1">
        <v>9380.0000000000091</v>
      </c>
      <c r="D29" s="1">
        <v>1103.70253304071</v>
      </c>
      <c r="E29" s="1">
        <v>924.94987427705598</v>
      </c>
      <c r="F29" s="1">
        <v>1197.1174405301399</v>
      </c>
      <c r="G29" s="1">
        <v>2011.7947935970799</v>
      </c>
      <c r="H29" s="1">
        <v>2545.92771204783</v>
      </c>
      <c r="I29" s="1">
        <v>1430.6141604174099</v>
      </c>
      <c r="J29" s="1">
        <v>165.89348608977701</v>
      </c>
      <c r="K29" s="1">
        <v>8219.4010880435599</v>
      </c>
      <c r="L29" s="1">
        <v>148.38456826494601</v>
      </c>
      <c r="M29" s="1">
        <v>505.03335114153401</v>
      </c>
      <c r="N29" s="1">
        <v>229.583985195438</v>
      </c>
      <c r="O29" s="1">
        <v>549.54653895673505</v>
      </c>
      <c r="P29" s="1">
        <v>1063.5132299234999</v>
      </c>
      <c r="Q29" s="1">
        <v>925.76823462685604</v>
      </c>
      <c r="R29" s="1">
        <v>3947.82310852519</v>
      </c>
      <c r="S29" s="1">
        <v>849.74807140936002</v>
      </c>
      <c r="T29" s="1">
        <v>4</v>
      </c>
      <c r="U29" s="9">
        <f>D29/$C29*100</f>
        <v>11.766551524954254</v>
      </c>
      <c r="V29" s="9">
        <f>E29/$C29*100</f>
        <v>9.8608728600965367</v>
      </c>
      <c r="W29" s="9">
        <f>F29/$C29*100</f>
        <v>12.7624460610889</v>
      </c>
      <c r="X29" s="9">
        <f>G29/$C29*100</f>
        <v>21.447705688668208</v>
      </c>
      <c r="Y29" s="9">
        <f>H29/$C29*100</f>
        <v>27.142086482386222</v>
      </c>
      <c r="Z29" s="9">
        <f>I29/$C29*100</f>
        <v>15.251750111059792</v>
      </c>
      <c r="AA29" s="9">
        <f>J29/$C29*100</f>
        <v>1.7685872717460218</v>
      </c>
      <c r="AB29" s="9">
        <f>L29/$K29*100</f>
        <v>1.8052965985659857</v>
      </c>
      <c r="AC29" s="9">
        <f>M29/$K29*100</f>
        <v>6.1444057265460161</v>
      </c>
      <c r="AD29" s="9">
        <f>N29/$K29*100</f>
        <v>2.7931960338254425</v>
      </c>
      <c r="AE29" s="9">
        <f>O29/$K29*100</f>
        <v>6.6859681510875388</v>
      </c>
      <c r="AF29" s="9">
        <f>P29/$K29*100</f>
        <v>12.939059896596977</v>
      </c>
      <c r="AG29" s="9">
        <f>Q29/$K29*100</f>
        <v>11.263207923671406</v>
      </c>
      <c r="AH29" s="9">
        <f>R29/$K29*100</f>
        <v>48.030544637466754</v>
      </c>
      <c r="AI29" s="9">
        <f>S29/$K29*100</f>
        <v>10.33832103223987</v>
      </c>
    </row>
    <row r="30" spans="1:35" x14ac:dyDescent="0.25">
      <c r="A30" t="s">
        <v>46</v>
      </c>
      <c r="B30" t="s">
        <v>84</v>
      </c>
      <c r="C30" s="1">
        <v>23706</v>
      </c>
      <c r="D30" s="1">
        <v>5272.44567084754</v>
      </c>
      <c r="E30" s="1">
        <v>3731.1825299025099</v>
      </c>
      <c r="F30" s="1">
        <v>5085.24237324565</v>
      </c>
      <c r="G30" s="1">
        <v>4663.4991349428701</v>
      </c>
      <c r="H30" s="1">
        <v>3434.7065946745802</v>
      </c>
      <c r="I30" s="1">
        <v>1340.0462602597299</v>
      </c>
      <c r="J30" s="1">
        <v>178.877436127133</v>
      </c>
      <c r="K30" s="1">
        <v>18430.3989913146</v>
      </c>
      <c r="L30" s="1">
        <v>327.791621652559</v>
      </c>
      <c r="M30" s="1">
        <v>686.21057391445299</v>
      </c>
      <c r="N30" s="1">
        <v>1162.8713456093201</v>
      </c>
      <c r="O30" s="1">
        <v>3148.0969845541899</v>
      </c>
      <c r="P30" s="1">
        <v>3052.0089332407101</v>
      </c>
      <c r="Q30" s="1">
        <v>3376.8875210783599</v>
      </c>
      <c r="R30" s="1">
        <v>4539.1693574152996</v>
      </c>
      <c r="S30" s="1">
        <v>2137.3626538497501</v>
      </c>
      <c r="T30" s="1">
        <v>6</v>
      </c>
      <c r="U30" s="9">
        <f>D30/$C30*100</f>
        <v>22.240975579378809</v>
      </c>
      <c r="V30" s="9">
        <f>E30/$C30*100</f>
        <v>15.739401543501689</v>
      </c>
      <c r="W30" s="9">
        <f>F30/$C30*100</f>
        <v>21.451288168588754</v>
      </c>
      <c r="X30" s="9">
        <f>G30/$C30*100</f>
        <v>19.672231228140006</v>
      </c>
      <c r="Y30" s="9">
        <f>H30/$C30*100</f>
        <v>14.488764847188815</v>
      </c>
      <c r="Z30" s="9">
        <f>I30/$C30*100</f>
        <v>5.6527725481301356</v>
      </c>
      <c r="AA30" s="9">
        <f>J30/$C30*100</f>
        <v>0.75456608507185097</v>
      </c>
      <c r="AB30" s="9">
        <f>L30/$K30*100</f>
        <v>1.7785378482963508</v>
      </c>
      <c r="AC30" s="9">
        <f>M30/$K30*100</f>
        <v>3.7232540339350901</v>
      </c>
      <c r="AD30" s="9">
        <f>N30/$K30*100</f>
        <v>6.3095288721493654</v>
      </c>
      <c r="AE30" s="9">
        <f>O30/$K30*100</f>
        <v>17.081002891135146</v>
      </c>
      <c r="AF30" s="9">
        <f>P30/$K30*100</f>
        <v>16.559646563696106</v>
      </c>
      <c r="AG30" s="9">
        <f>Q30/$K30*100</f>
        <v>18.322378819198281</v>
      </c>
      <c r="AH30" s="9">
        <f>R30/$K30*100</f>
        <v>24.628709121025551</v>
      </c>
      <c r="AI30" s="9">
        <f>S30/$K30*100</f>
        <v>11.596941850564336</v>
      </c>
    </row>
    <row r="31" spans="1:35" x14ac:dyDescent="0.25">
      <c r="A31" t="s">
        <v>47</v>
      </c>
      <c r="B31" t="s">
        <v>85</v>
      </c>
      <c r="C31" s="1">
        <v>22610</v>
      </c>
      <c r="D31" s="1">
        <v>4500.0233476235899</v>
      </c>
      <c r="E31" s="1">
        <v>3386.3766075654298</v>
      </c>
      <c r="F31" s="1">
        <v>4337.3246984615798</v>
      </c>
      <c r="G31" s="1">
        <v>4514.4216600694499</v>
      </c>
      <c r="H31" s="1">
        <v>3667.9187794907102</v>
      </c>
      <c r="I31" s="1">
        <v>1918.7924123881601</v>
      </c>
      <c r="J31" s="1">
        <v>285.14249440105402</v>
      </c>
      <c r="K31" s="1">
        <v>18019.5308544168</v>
      </c>
      <c r="L31" s="1">
        <v>484.021192022685</v>
      </c>
      <c r="M31" s="1">
        <v>525.41460417808696</v>
      </c>
      <c r="N31" s="1">
        <v>654.21779652281998</v>
      </c>
      <c r="O31" s="1">
        <v>2259.6404302443302</v>
      </c>
      <c r="P31" s="1">
        <v>2474.8720537654699</v>
      </c>
      <c r="Q31" s="1">
        <v>4543.2442806296303</v>
      </c>
      <c r="R31" s="1">
        <v>5301.6028434529499</v>
      </c>
      <c r="S31" s="1">
        <v>1776.5176536008</v>
      </c>
      <c r="T31" s="1">
        <v>9</v>
      </c>
      <c r="U31" s="9">
        <f>D31/$C31*100</f>
        <v>19.902801183651437</v>
      </c>
      <c r="V31" s="9">
        <f>E31/$C31*100</f>
        <v>14.977340148453914</v>
      </c>
      <c r="W31" s="9">
        <f>F31/$C31*100</f>
        <v>19.183214057769042</v>
      </c>
      <c r="X31" s="9">
        <f>G31/$C31*100</f>
        <v>19.966482353248342</v>
      </c>
      <c r="Y31" s="9">
        <f>H31/$C31*100</f>
        <v>16.222550992882397</v>
      </c>
      <c r="Z31" s="9">
        <f>I31/$C31*100</f>
        <v>8.4864768349763828</v>
      </c>
      <c r="AA31" s="9">
        <f>J31/$C31*100</f>
        <v>1.2611344290183724</v>
      </c>
      <c r="AB31" s="9">
        <f>L31/$K31*100</f>
        <v>2.686092084933752</v>
      </c>
      <c r="AC31" s="9">
        <f>M31/$K31*100</f>
        <v>2.9158062350402516</v>
      </c>
      <c r="AD31" s="9">
        <f>N31/$K31*100</f>
        <v>3.6306039364086078</v>
      </c>
      <c r="AE31" s="9">
        <f>O31/$K31*100</f>
        <v>12.539951503179484</v>
      </c>
      <c r="AF31" s="9">
        <f>P31/$K31*100</f>
        <v>13.734386726049804</v>
      </c>
      <c r="AG31" s="9">
        <f>Q31/$K31*100</f>
        <v>25.212888822330399</v>
      </c>
      <c r="AH31" s="9">
        <f>R31/$K31*100</f>
        <v>29.421425487076231</v>
      </c>
      <c r="AI31" s="9">
        <f>S31/$K31*100</f>
        <v>9.8588452049813196</v>
      </c>
    </row>
    <row r="32" spans="1:35" x14ac:dyDescent="0.25">
      <c r="A32" t="s">
        <v>48</v>
      </c>
      <c r="B32" t="s">
        <v>86</v>
      </c>
      <c r="C32" s="1">
        <v>100277</v>
      </c>
      <c r="D32" s="1">
        <v>18464.041747018098</v>
      </c>
      <c r="E32" s="1">
        <v>18352.224598285899</v>
      </c>
      <c r="F32" s="1">
        <v>18557.539455882801</v>
      </c>
      <c r="G32" s="1">
        <v>19923.847417100998</v>
      </c>
      <c r="H32" s="1">
        <v>16626.097310605801</v>
      </c>
      <c r="I32" s="1">
        <v>7320.5057653539498</v>
      </c>
      <c r="J32" s="1">
        <v>1032.74370575239</v>
      </c>
      <c r="K32" s="1">
        <v>81782.539808440793</v>
      </c>
      <c r="L32" s="1">
        <v>617.46914188751703</v>
      </c>
      <c r="M32" s="1">
        <v>2460.05552235603</v>
      </c>
      <c r="N32" s="1">
        <v>5881.2436877028003</v>
      </c>
      <c r="O32" s="1">
        <v>12442.766360686801</v>
      </c>
      <c r="P32" s="1">
        <v>13379.6631189124</v>
      </c>
      <c r="Q32" s="1">
        <v>11759.0768684014</v>
      </c>
      <c r="R32" s="1">
        <v>22740.095002772101</v>
      </c>
      <c r="S32" s="1">
        <v>12502.1701057218</v>
      </c>
      <c r="T32" s="1">
        <v>15</v>
      </c>
      <c r="U32" s="9">
        <f>D32/$C32*100</f>
        <v>18.41303763277531</v>
      </c>
      <c r="V32" s="9">
        <f>E32/$C32*100</f>
        <v>18.301529361953289</v>
      </c>
      <c r="W32" s="9">
        <f>F32/$C32*100</f>
        <v>18.506277068403325</v>
      </c>
      <c r="X32" s="9">
        <f>G32/$C32*100</f>
        <v>19.868810811154102</v>
      </c>
      <c r="Y32" s="9">
        <f>H32/$C32*100</f>
        <v>16.58017023904365</v>
      </c>
      <c r="Z32" s="9">
        <f>I32/$C32*100</f>
        <v>7.3002839787328595</v>
      </c>
      <c r="AA32" s="9">
        <f>J32/$C32*100</f>
        <v>1.0298909079374035</v>
      </c>
      <c r="AB32" s="9">
        <f>L32/$K32*100</f>
        <v>0.75501340913820325</v>
      </c>
      <c r="AC32" s="9">
        <f>M32/$K32*100</f>
        <v>3.0080449055730196</v>
      </c>
      <c r="AD32" s="9">
        <f>N32/$K32*100</f>
        <v>7.1913194448086779</v>
      </c>
      <c r="AE32" s="9">
        <f>O32/$K32*100</f>
        <v>15.214453341546358</v>
      </c>
      <c r="AF32" s="9">
        <f>P32/$K32*100</f>
        <v>16.360048428737453</v>
      </c>
      <c r="AG32" s="9">
        <f>Q32/$K32*100</f>
        <v>14.378468675520081</v>
      </c>
      <c r="AH32" s="9">
        <f>R32/$K32*100</f>
        <v>27.805562233743551</v>
      </c>
      <c r="AI32" s="9">
        <f>S32/$K32*100</f>
        <v>15.287089560932721</v>
      </c>
    </row>
    <row r="33" spans="1:35" x14ac:dyDescent="0.25">
      <c r="A33" t="s">
        <v>49</v>
      </c>
      <c r="B33" t="s">
        <v>87</v>
      </c>
      <c r="C33" s="1">
        <v>52861</v>
      </c>
      <c r="D33" s="1">
        <v>6646.3139463042498</v>
      </c>
      <c r="E33" s="1">
        <v>6078.2567475919304</v>
      </c>
      <c r="F33" s="1">
        <v>7042.7815316052202</v>
      </c>
      <c r="G33" s="1">
        <v>10118.1521998649</v>
      </c>
      <c r="H33" s="1">
        <v>14087.781410268901</v>
      </c>
      <c r="I33" s="1">
        <v>7682.97180428517</v>
      </c>
      <c r="J33" s="1">
        <v>1204.7423600796201</v>
      </c>
      <c r="K33" s="1">
        <v>46171.2709261169</v>
      </c>
      <c r="L33" s="1">
        <v>187.595461786936</v>
      </c>
      <c r="M33" s="1">
        <v>2105.9694176899802</v>
      </c>
      <c r="N33" s="1">
        <v>2441.9982986130599</v>
      </c>
      <c r="O33" s="1">
        <v>4543.3943846331204</v>
      </c>
      <c r="P33" s="1">
        <v>6528.4274246171699</v>
      </c>
      <c r="Q33" s="1">
        <v>4441.6587403768199</v>
      </c>
      <c r="R33" s="1">
        <v>21081.077725022798</v>
      </c>
      <c r="S33" s="1">
        <v>4841.1494733769496</v>
      </c>
      <c r="T33" s="1">
        <v>5</v>
      </c>
      <c r="U33" s="9">
        <f>D33/$C33*100</f>
        <v>12.573189962929664</v>
      </c>
      <c r="V33" s="9">
        <f>E33/$C33*100</f>
        <v>11.498565573091561</v>
      </c>
      <c r="W33" s="9">
        <f>F33/$C33*100</f>
        <v>13.323209041836554</v>
      </c>
      <c r="X33" s="9">
        <f>G33/$C33*100</f>
        <v>19.141053328285317</v>
      </c>
      <c r="Y33" s="9">
        <f>H33/$C33*100</f>
        <v>26.650614650250471</v>
      </c>
      <c r="Z33" s="9">
        <f>I33/$C33*100</f>
        <v>14.534291451703846</v>
      </c>
      <c r="AA33" s="9">
        <f>J33/$C33*100</f>
        <v>2.2790759919025749</v>
      </c>
      <c r="AB33" s="9">
        <f>L33/$K33*100</f>
        <v>0.40630343939876723</v>
      </c>
      <c r="AC33" s="9">
        <f>M33/$K33*100</f>
        <v>4.5612117133616374</v>
      </c>
      <c r="AD33" s="9">
        <f>N33/$K33*100</f>
        <v>5.2889995220637021</v>
      </c>
      <c r="AE33" s="9">
        <f>O33/$K33*100</f>
        <v>9.8403060896968668</v>
      </c>
      <c r="AF33" s="9">
        <f>P33/$K33*100</f>
        <v>14.139587872865652</v>
      </c>
      <c r="AG33" s="9">
        <f>Q33/$K33*100</f>
        <v>9.6199620484442505</v>
      </c>
      <c r="AH33" s="9">
        <f>R33/$K33*100</f>
        <v>45.658430669488524</v>
      </c>
      <c r="AI33" s="9">
        <f>S33/$K33*100</f>
        <v>10.485198644680453</v>
      </c>
    </row>
    <row r="34" spans="1:35" x14ac:dyDescent="0.25">
      <c r="A34" t="s">
        <v>50</v>
      </c>
      <c r="B34" t="s">
        <v>88</v>
      </c>
      <c r="C34" s="1">
        <v>14729</v>
      </c>
      <c r="D34" s="1">
        <v>3274.1056234246298</v>
      </c>
      <c r="E34" s="1">
        <v>2258.4524933573998</v>
      </c>
      <c r="F34" s="1">
        <v>3180.0476966041701</v>
      </c>
      <c r="G34" s="1">
        <v>2911.6643507070098</v>
      </c>
      <c r="H34" s="1">
        <v>1806.8888063035999</v>
      </c>
      <c r="I34" s="1">
        <v>1116.78262928497</v>
      </c>
      <c r="J34" s="1">
        <v>181.05840031820199</v>
      </c>
      <c r="K34" s="1">
        <v>11488.5310537436</v>
      </c>
      <c r="L34" s="1">
        <v>200.30165193919501</v>
      </c>
      <c r="M34" s="1">
        <v>410.610926382407</v>
      </c>
      <c r="N34" s="1">
        <v>484.85283902192202</v>
      </c>
      <c r="O34" s="1">
        <v>1589.0325010910301</v>
      </c>
      <c r="P34" s="1">
        <v>1662.1278087154899</v>
      </c>
      <c r="Q34" s="1">
        <v>3169.7438208887802</v>
      </c>
      <c r="R34" s="1">
        <v>2905.3878354284702</v>
      </c>
      <c r="S34" s="1">
        <v>1066.47367027635</v>
      </c>
      <c r="T34" s="1">
        <v>7</v>
      </c>
      <c r="U34" s="9">
        <f>D34/$C34*100</f>
        <v>22.228974291700929</v>
      </c>
      <c r="V34" s="9">
        <f>E34/$C34*100</f>
        <v>15.333372892643085</v>
      </c>
      <c r="W34" s="9">
        <f>F34/$C34*100</f>
        <v>21.590384252862858</v>
      </c>
      <c r="X34" s="9">
        <f>G34/$C34*100</f>
        <v>19.768241908527461</v>
      </c>
      <c r="Y34" s="9">
        <f>H34/$C34*100</f>
        <v>12.267559279676828</v>
      </c>
      <c r="Z34" s="9">
        <f>I34/$C34*100</f>
        <v>7.5822026565616802</v>
      </c>
      <c r="AA34" s="9">
        <f>J34/$C34*100</f>
        <v>1.2292647180270351</v>
      </c>
      <c r="AB34" s="9">
        <f>L34/$K34*100</f>
        <v>1.7434922794061267</v>
      </c>
      <c r="AC34" s="9">
        <f>M34/$K34*100</f>
        <v>3.5740942376493576</v>
      </c>
      <c r="AD34" s="9">
        <f>N34/$K34*100</f>
        <v>4.2203205679975087</v>
      </c>
      <c r="AE34" s="9">
        <f>O34/$K34*100</f>
        <v>13.831468041105527</v>
      </c>
      <c r="AF34" s="9">
        <f>P34/$K34*100</f>
        <v>14.467713939580435</v>
      </c>
      <c r="AG34" s="9">
        <f>Q34/$K34*100</f>
        <v>27.590505749261148</v>
      </c>
      <c r="AH34" s="9">
        <f>R34/$K34*100</f>
        <v>25.289463220641544</v>
      </c>
      <c r="AI34" s="9">
        <f>S34/$K34*100</f>
        <v>9.2829419643587396</v>
      </c>
    </row>
    <row r="35" spans="1:35" x14ac:dyDescent="0.25">
      <c r="A35" t="s">
        <v>51</v>
      </c>
      <c r="B35" t="s">
        <v>89</v>
      </c>
      <c r="C35" s="1">
        <v>6205</v>
      </c>
      <c r="D35" s="1">
        <v>1374.1636971850801</v>
      </c>
      <c r="E35" s="1">
        <v>906.28190538726403</v>
      </c>
      <c r="F35" s="1">
        <v>1233.3767650677501</v>
      </c>
      <c r="G35" s="1">
        <v>1090.1913594108401</v>
      </c>
      <c r="H35" s="1">
        <v>1000.85809542453</v>
      </c>
      <c r="I35" s="1">
        <v>522.92928755219702</v>
      </c>
      <c r="J35" s="1">
        <v>77.198889972350202</v>
      </c>
      <c r="K35" s="1">
        <v>4792.6963802691998</v>
      </c>
      <c r="L35" s="1">
        <v>95.941957543934507</v>
      </c>
      <c r="M35" s="1">
        <v>176.222276226931</v>
      </c>
      <c r="N35" s="1">
        <v>201.86648767610899</v>
      </c>
      <c r="O35" s="1">
        <v>468.11306468186501</v>
      </c>
      <c r="P35" s="1">
        <v>846.70860144401502</v>
      </c>
      <c r="Q35" s="1">
        <v>1051.9830728633301</v>
      </c>
      <c r="R35" s="1">
        <v>1436.13874058535</v>
      </c>
      <c r="S35" s="1">
        <v>515.72217924767494</v>
      </c>
      <c r="T35" s="1">
        <v>6</v>
      </c>
      <c r="U35" s="9">
        <f>D35/$C35*100</f>
        <v>22.146070865190655</v>
      </c>
      <c r="V35" s="9">
        <f>E35/$C35*100</f>
        <v>14.605671319698049</v>
      </c>
      <c r="W35" s="9">
        <f>F35/$C35*100</f>
        <v>19.877143675547945</v>
      </c>
      <c r="X35" s="9">
        <f>G35/$C35*100</f>
        <v>17.56956260130282</v>
      </c>
      <c r="Y35" s="9">
        <f>H35/$C35*100</f>
        <v>16.129864551563738</v>
      </c>
      <c r="Z35" s="9">
        <f>I35/$C35*100</f>
        <v>8.4275469387944728</v>
      </c>
      <c r="AA35" s="9">
        <f>J35/$C35*100</f>
        <v>1.2441400479025013</v>
      </c>
      <c r="AB35" s="9">
        <f>L35/$K35*100</f>
        <v>2.0018367518316604</v>
      </c>
      <c r="AC35" s="9">
        <f>M35/$K35*100</f>
        <v>3.6768921342985807</v>
      </c>
      <c r="AD35" s="9">
        <f>N35/$K35*100</f>
        <v>4.2119606930904805</v>
      </c>
      <c r="AE35" s="9">
        <f>O35/$K35*100</f>
        <v>9.7672171892426807</v>
      </c>
      <c r="AF35" s="9">
        <f>P35/$K35*100</f>
        <v>17.666643873577829</v>
      </c>
      <c r="AG35" s="9">
        <f>Q35/$K35*100</f>
        <v>21.949712424809217</v>
      </c>
      <c r="AH35" s="9">
        <f>R35/$K35*100</f>
        <v>29.965151694100928</v>
      </c>
      <c r="AI35" s="9">
        <f>S35/$K35*100</f>
        <v>10.760585239048828</v>
      </c>
    </row>
    <row r="36" spans="1:35" x14ac:dyDescent="0.25">
      <c r="A36" t="s">
        <v>52</v>
      </c>
      <c r="B36" t="s">
        <v>90</v>
      </c>
      <c r="C36" s="1">
        <v>32283</v>
      </c>
      <c r="D36" s="1">
        <v>4298.6620207038104</v>
      </c>
      <c r="E36" s="1">
        <v>3402.6549735005101</v>
      </c>
      <c r="F36" s="1">
        <v>4624.93574782205</v>
      </c>
      <c r="G36" s="1">
        <v>6001.8429804349198</v>
      </c>
      <c r="H36" s="1">
        <v>8886.6048877983794</v>
      </c>
      <c r="I36" s="1">
        <v>4519.8033062571203</v>
      </c>
      <c r="J36" s="1">
        <v>548.49608348322295</v>
      </c>
      <c r="K36" s="1">
        <v>28012.570765492899</v>
      </c>
      <c r="L36" s="1">
        <v>217.44535851533499</v>
      </c>
      <c r="M36" s="1">
        <v>1127.37297413498</v>
      </c>
      <c r="N36" s="1">
        <v>1152.6466484554401</v>
      </c>
      <c r="O36" s="1">
        <v>2750.9095979656699</v>
      </c>
      <c r="P36" s="1">
        <v>3866.9727749495501</v>
      </c>
      <c r="Q36" s="1">
        <v>3190.36148717478</v>
      </c>
      <c r="R36" s="1">
        <v>13166.1466191665</v>
      </c>
      <c r="S36" s="1">
        <v>2540.71530513063</v>
      </c>
      <c r="T36" s="1">
        <v>8</v>
      </c>
      <c r="U36" s="9">
        <f>D36/$C36*100</f>
        <v>13.315559336814456</v>
      </c>
      <c r="V36" s="9">
        <f>E36/$C36*100</f>
        <v>10.540082933743797</v>
      </c>
      <c r="W36" s="9">
        <f>F36/$C36*100</f>
        <v>14.326226645051729</v>
      </c>
      <c r="X36" s="9">
        <f>G36/$C36*100</f>
        <v>18.59134213188031</v>
      </c>
      <c r="Y36" s="9">
        <f>H36/$C36*100</f>
        <v>27.527196629180615</v>
      </c>
      <c r="Z36" s="9">
        <f>I36/$C36*100</f>
        <v>14.000567810479572</v>
      </c>
      <c r="AA36" s="9">
        <f>J36/$C36*100</f>
        <v>1.6990245128495582</v>
      </c>
      <c r="AB36" s="9">
        <f>L36/$K36*100</f>
        <v>0.77624206766197135</v>
      </c>
      <c r="AC36" s="9">
        <f>M36/$K36*100</f>
        <v>4.0245252160995051</v>
      </c>
      <c r="AD36" s="9">
        <f>N36/$K36*100</f>
        <v>4.1147478326955991</v>
      </c>
      <c r="AE36" s="9">
        <f>O36/$K36*100</f>
        <v>9.8202682681104001</v>
      </c>
      <c r="AF36" s="9">
        <f>P36/$K36*100</f>
        <v>13.804419477676269</v>
      </c>
      <c r="AG36" s="9">
        <f>Q36/$K36*100</f>
        <v>11.3890349939064</v>
      </c>
      <c r="AH36" s="9">
        <f>R36/$K36*100</f>
        <v>47.000850901500016</v>
      </c>
      <c r="AI36" s="9">
        <f>S36/$K36*100</f>
        <v>9.0699112423497859</v>
      </c>
    </row>
    <row r="37" spans="1:35" x14ac:dyDescent="0.25">
      <c r="A37" t="s">
        <v>53</v>
      </c>
      <c r="B37" t="s">
        <v>91</v>
      </c>
      <c r="C37" s="1">
        <v>14961</v>
      </c>
      <c r="D37" s="1">
        <v>1921.47962895252</v>
      </c>
      <c r="E37" s="1">
        <v>1654.4284760267301</v>
      </c>
      <c r="F37" s="1">
        <v>2058.5216870702502</v>
      </c>
      <c r="G37" s="1">
        <v>2951.4958175337301</v>
      </c>
      <c r="H37" s="1">
        <v>3959.3197780949499</v>
      </c>
      <c r="I37" s="1">
        <v>2090.5014109775302</v>
      </c>
      <c r="J37" s="1">
        <v>325.25320134430899</v>
      </c>
      <c r="K37" s="1">
        <v>13045.034891793999</v>
      </c>
      <c r="L37" s="1">
        <v>114.35869319084</v>
      </c>
      <c r="M37" s="1">
        <v>885.91938408743795</v>
      </c>
      <c r="N37" s="1">
        <v>398.14467969506001</v>
      </c>
      <c r="O37" s="1">
        <v>1090.86491598259</v>
      </c>
      <c r="P37" s="1">
        <v>1877.3928746187601</v>
      </c>
      <c r="Q37" s="1">
        <v>1535.37978723538</v>
      </c>
      <c r="R37" s="1">
        <v>5838.9012306094801</v>
      </c>
      <c r="S37" s="1">
        <v>1304.0733263744701</v>
      </c>
      <c r="T37" s="1">
        <v>4</v>
      </c>
      <c r="U37" s="9">
        <f>D37/$C37*100</f>
        <v>12.843256660333669</v>
      </c>
      <c r="V37" s="9">
        <f>E37/$C37*100</f>
        <v>11.058274687699553</v>
      </c>
      <c r="W37" s="9">
        <f>F37/$C37*100</f>
        <v>13.759251968920863</v>
      </c>
      <c r="X37" s="9">
        <f>G37/$C37*100</f>
        <v>19.727931405211752</v>
      </c>
      <c r="Y37" s="9">
        <f>H37/$C37*100</f>
        <v>26.46427229526736</v>
      </c>
      <c r="Z37" s="9">
        <f>I37/$C37*100</f>
        <v>13.973005888493617</v>
      </c>
      <c r="AA37" s="9">
        <f>J37/$C37*100</f>
        <v>2.1740070940733172</v>
      </c>
      <c r="AB37" s="9">
        <f>L37/$K37*100</f>
        <v>0.87664536077843325</v>
      </c>
      <c r="AC37" s="9">
        <f>M37/$K37*100</f>
        <v>6.7912381334045104</v>
      </c>
      <c r="AD37" s="9">
        <f>N37/$K37*100</f>
        <v>3.0520783041026101</v>
      </c>
      <c r="AE37" s="9">
        <f>O37/$K37*100</f>
        <v>8.3622997181004113</v>
      </c>
      <c r="AF37" s="9">
        <f>P37/$K37*100</f>
        <v>14.391627850683154</v>
      </c>
      <c r="AG37" s="9">
        <f>Q37/$K37*100</f>
        <v>11.769840402659353</v>
      </c>
      <c r="AH37" s="9">
        <f>R37/$K37*100</f>
        <v>44.759567751577656</v>
      </c>
      <c r="AI37" s="9">
        <f>S37/$K37*100</f>
        <v>9.9967024786940168</v>
      </c>
    </row>
    <row r="38" spans="1:35" x14ac:dyDescent="0.25">
      <c r="A38" t="s">
        <v>54</v>
      </c>
      <c r="B38" t="s">
        <v>92</v>
      </c>
      <c r="C38" s="1">
        <v>9834.0000000000091</v>
      </c>
      <c r="D38" s="1">
        <v>1599.1215805479001</v>
      </c>
      <c r="E38" s="1">
        <v>1238.8621176517099</v>
      </c>
      <c r="F38" s="1">
        <v>1615.9422243054</v>
      </c>
      <c r="G38" s="1">
        <v>1944.0713883140099</v>
      </c>
      <c r="H38" s="1">
        <v>2349.9668284158702</v>
      </c>
      <c r="I38" s="1">
        <v>966.67733052925996</v>
      </c>
      <c r="J38" s="1">
        <v>119.35853023585599</v>
      </c>
      <c r="K38" s="1">
        <v>8170.6666009397504</v>
      </c>
      <c r="L38" s="1">
        <v>125.801329441565</v>
      </c>
      <c r="M38" s="1">
        <v>445.34400829533399</v>
      </c>
      <c r="N38" s="1">
        <v>350.82402148644701</v>
      </c>
      <c r="O38" s="1">
        <v>918.16956859212496</v>
      </c>
      <c r="P38" s="1">
        <v>1247.73257326203</v>
      </c>
      <c r="Q38" s="1">
        <v>1104.1879795903101</v>
      </c>
      <c r="R38" s="1">
        <v>3142.4826183887199</v>
      </c>
      <c r="S38" s="1">
        <v>836.12450188321395</v>
      </c>
      <c r="T38" s="1">
        <v>2</v>
      </c>
      <c r="U38" s="9">
        <f>D38/$C38*100</f>
        <v>16.261150910594861</v>
      </c>
      <c r="V38" s="9">
        <f>E38/$C38*100</f>
        <v>12.597743722307392</v>
      </c>
      <c r="W38" s="9">
        <f>F38/$C38*100</f>
        <v>16.432196708413652</v>
      </c>
      <c r="X38" s="9">
        <f>G38/$C38*100</f>
        <v>19.76887724541395</v>
      </c>
      <c r="Y38" s="9">
        <f>H38/$C38*100</f>
        <v>23.896347655235591</v>
      </c>
      <c r="Z38" s="9">
        <f>I38/$C38*100</f>
        <v>9.8299504833156313</v>
      </c>
      <c r="AA38" s="9">
        <f>J38/$C38*100</f>
        <v>1.2137332747188925</v>
      </c>
      <c r="AB38" s="9">
        <f>L38/$K38*100</f>
        <v>1.5396703302897703</v>
      </c>
      <c r="AC38" s="9">
        <f>M38/$K38*100</f>
        <v>5.4505223385826644</v>
      </c>
      <c r="AD38" s="9">
        <f>N38/$K38*100</f>
        <v>4.2937013418965959</v>
      </c>
      <c r="AE38" s="9">
        <f>O38/$K38*100</f>
        <v>11.237388739941018</v>
      </c>
      <c r="AF38" s="9">
        <f>P38/$K38*100</f>
        <v>15.270878548863099</v>
      </c>
      <c r="AG38" s="9">
        <f>Q38/$K38*100</f>
        <v>13.514050120014831</v>
      </c>
      <c r="AH38" s="9">
        <f>R38/$K38*100</f>
        <v>38.460541493974148</v>
      </c>
      <c r="AI38" s="9">
        <f>S38/$K38*100</f>
        <v>10.233247086437807</v>
      </c>
    </row>
    <row r="39" spans="1:35" x14ac:dyDescent="0.25">
      <c r="A39" t="s">
        <v>55</v>
      </c>
      <c r="B39" t="s">
        <v>93</v>
      </c>
      <c r="C39" s="1">
        <v>5721</v>
      </c>
      <c r="D39" s="1">
        <v>542.39912611187697</v>
      </c>
      <c r="E39" s="1">
        <v>419.97402895064403</v>
      </c>
      <c r="F39" s="1">
        <v>614.56286378708501</v>
      </c>
      <c r="G39" s="1">
        <v>962.99369736584799</v>
      </c>
      <c r="H39" s="1">
        <v>2024.32467771083</v>
      </c>
      <c r="I39" s="1">
        <v>1016.55578594343</v>
      </c>
      <c r="J39" s="1">
        <v>140.18982013028199</v>
      </c>
      <c r="K39" s="1">
        <v>5260.72058692683</v>
      </c>
      <c r="L39" s="1">
        <v>34.243827160494</v>
      </c>
      <c r="M39" s="1">
        <v>272.27038297733299</v>
      </c>
      <c r="N39" s="1">
        <v>108.539617712783</v>
      </c>
      <c r="O39" s="1">
        <v>360.32091027408899</v>
      </c>
      <c r="P39" s="1">
        <v>666.48036252669601</v>
      </c>
      <c r="Q39" s="1">
        <v>292.07103070236002</v>
      </c>
      <c r="R39" s="1">
        <v>2901.4232166268898</v>
      </c>
      <c r="S39" s="1">
        <v>625.37123894617298</v>
      </c>
      <c r="T39" s="1">
        <v>2</v>
      </c>
      <c r="U39" s="9">
        <f>D39/$C39*100</f>
        <v>9.4808447144184065</v>
      </c>
      <c r="V39" s="9">
        <f>E39/$C39*100</f>
        <v>7.3409199257235453</v>
      </c>
      <c r="W39" s="9">
        <f>F39/$C39*100</f>
        <v>10.742227998375895</v>
      </c>
      <c r="X39" s="9">
        <f>G39/$C39*100</f>
        <v>16.832611385524348</v>
      </c>
      <c r="Y39" s="9">
        <f>H39/$C39*100</f>
        <v>35.3841055359348</v>
      </c>
      <c r="Z39" s="9">
        <f>I39/$C39*100</f>
        <v>17.768847857777136</v>
      </c>
      <c r="AA39" s="9">
        <f>J39/$C39*100</f>
        <v>2.4504425822457958</v>
      </c>
      <c r="AB39" s="9">
        <f>L39/$K39*100</f>
        <v>0.65093415616088268</v>
      </c>
      <c r="AC39" s="9">
        <f>M39/$K39*100</f>
        <v>5.175534006765905</v>
      </c>
      <c r="AD39" s="9">
        <f>N39/$K39*100</f>
        <v>2.0632081844930088</v>
      </c>
      <c r="AE39" s="9">
        <f>O39/$K39*100</f>
        <v>6.8492691128570025</v>
      </c>
      <c r="AF39" s="9">
        <f>P39/$K39*100</f>
        <v>12.668993753116922</v>
      </c>
      <c r="AG39" s="9">
        <f>Q39/$K39*100</f>
        <v>5.5519206138446515</v>
      </c>
      <c r="AH39" s="9">
        <f>R39/$K39*100</f>
        <v>55.152581641326478</v>
      </c>
      <c r="AI39" s="9">
        <f>S39/$K39*100</f>
        <v>11.887558531434909</v>
      </c>
    </row>
  </sheetData>
  <sortState ref="A2:AI39">
    <sortCondition ref="A2:A3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2020-08-13T07:34:05Z</dcterms:created>
  <dcterms:modified xsi:type="dcterms:W3CDTF">2020-08-27T10:47:41Z</dcterms:modified>
</cp:coreProperties>
</file>