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5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<sst xmlns="http://schemas.openxmlformats.org/spreadsheetml/2006/main" count="49" uniqueCount="49">
  <si>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</si>
  <si>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</si>
  <si>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</si>
  <si>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</si>
  <si>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</si>
  <si>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</si>
  <si>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</si>
  <si>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</si>
  <si>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</si>
  <si>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</si>
  <si>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</si>
  <si>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</si>
  <si>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</si>
  <si>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</si>
  <si>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</si>
  <si>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</si>
  <si>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</si>
  <si>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</si>
  <si>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5203</t>
  </si>
  <si>
    <t>5206</t>
  </si>
  <si>
    <t>5215</t>
  </si>
  <si>
    <t>5216</t>
  </si>
  <si>
    <t>5217</t>
  </si>
  <si>
    <t>5218</t>
  </si>
  <si>
    <t>5219</t>
  </si>
  <si>
    <t>Nantes</t>
  </si>
  <si>
    <t>Cholet</t>
  </si>
  <si>
    <t>Challans</t>
  </si>
  <si>
    <t>Fontenay-le-Comte</t>
  </si>
  <si>
    <t>Les Herbiers</t>
  </si>
  <si>
    <t>La Roche-sur-Yon</t>
  </si>
  <si>
    <t>Les Sables-d'Olonne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</si>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</sst>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68686</v>
      </c>
      <c r="D2" s="1">
        <v>15034.0182693104</v>
      </c>
      <c r="E2" s="1">
        <v>10452.712511772899</v>
      </c>
      <c r="F2" s="1">
        <v>14849.2604766366</v>
      </c>
      <c r="G2" s="1">
        <v>13676.8191861588</v>
      </c>
      <c r="H2" s="1">
        <v>9187.9145991676305</v>
      </c>
      <c r="I2" s="1">
        <v>4700.9620928530403</v>
      </c>
      <c r="J2" s="1">
        <v>784.31286410054304</v>
      </c>
      <c r="K2" s="1">
        <v>53775.921888004799</v>
      </c>
      <c r="L2" s="1">
        <v>990.47195020233698</v>
      </c>
      <c r="M2" s="1">
        <v>1828.13128448058</v>
      </c>
      <c r="N2" s="1">
        <v>3108.89047466077</v>
      </c>
      <c r="O2" s="1">
        <v>8397.6803560155804</v>
      </c>
      <c r="P2" s="1">
        <v>8165.6749771503401</v>
      </c>
      <c r="Q2" s="1">
        <v>12079.1352088451</v>
      </c>
      <c r="R2" s="1">
        <v>13965.4047098557</v>
      </c>
      <c r="S2" s="1">
        <v>5240.5329267943798</v>
      </c>
      <c r="T2" s="1">
        <v>19</v>
      </c>
      <c r="U2" s="9">
        <f>D2/$C2*100</f>
        <v>21.888038711397371</v>
      </c>
      <c r="V2" s="9">
        <f>E2/$C2*100</f>
        <v>15.218112150617156</v>
      </c>
      <c r="W2" s="9">
        <f>F2/$C2*100</f>
        <v>21.619049699555369</v>
      </c>
      <c r="X2" s="9">
        <f>G2/$C2*100</f>
        <v>19.912091526888741</v>
      </c>
      <c r="Y2" s="9">
        <f>H2/$C2*100</f>
        <v>13.376691901068094</v>
      </c>
      <c r="Z2" s="9">
        <f>I2/$C2*100</f>
        <v>6.8441343109993893</v>
      </c>
      <c r="AA2" s="9">
        <f>J2/$C2*100</f>
        <v>1.1418816994737546</v>
      </c>
      <c r="AB2" s="9">
        <f>L2/$K2*100</f>
        <v>1.8418502471517286</v>
      </c>
      <c r="AC2" s="9">
        <f>M2/$K2*100</f>
        <v>3.3995349968855879</v>
      </c>
      <c r="AD2" s="9">
        <f>N2/$K2*100</f>
        <v>5.7811941953044155</v>
      </c>
      <c r="AE2" s="9">
        <f>O2/$K2*100</f>
        <v>15.616060238827368</v>
      </c>
      <c r="AF2" s="9">
        <f>P2/$K2*100</f>
        <v>15.184630389333719</v>
      </c>
      <c r="AG2" s="9">
        <f>Q2/$K2*100</f>
        <v>22.461977005250485</v>
      </c>
      <c r="AH2" s="9">
        <f>R2/$K2*100</f>
        <v>25.969623986996321</v>
      </c>
      <c r="AI2" s="9">
        <f>S2/$K2*100</f>
        <v>9.7451289402503534</v>
      </c>
    </row>
    <row r="3" spans="1:35" x14ac:dyDescent="0.25">
      <c r="A3" t="s">
        <v>19</v>
      </c>
      <c r="B3" t="s">
        <v>26</v>
      </c>
      <c r="C3" s="1">
        <v>22170</v>
      </c>
      <c r="D3" s="1">
        <v>4451.0867284846199</v>
      </c>
      <c r="E3" s="1">
        <v>3290.9642989602798</v>
      </c>
      <c r="F3" s="1">
        <v>4183.2985213254597</v>
      </c>
      <c r="G3" s="1">
        <v>4616.86535579467</v>
      </c>
      <c r="H3" s="1">
        <v>3562.1501015724798</v>
      </c>
      <c r="I3" s="1">
        <v>1725.8926114410399</v>
      </c>
      <c r="J3" s="1">
        <v>339.74238242144003</v>
      </c>
      <c r="K3" s="1">
        <v>17734.179256429299</v>
      </c>
      <c r="L3" s="1">
        <v>385.48317548571202</v>
      </c>
      <c r="M3" s="1">
        <v>559.66847700209905</v>
      </c>
      <c r="N3" s="1">
        <v>936.40724577683295</v>
      </c>
      <c r="O3" s="1">
        <v>2691.0397503925301</v>
      </c>
      <c r="P3" s="1">
        <v>2479.8086961464301</v>
      </c>
      <c r="Q3" s="1">
        <v>3423.7593007372002</v>
      </c>
      <c r="R3" s="1">
        <v>5293.5710055076397</v>
      </c>
      <c r="S3" s="1">
        <v>1964.44160538089</v>
      </c>
      <c r="T3" s="1">
        <v>9</v>
      </c>
      <c r="U3" s="9">
        <f>D3/$C3*100</f>
        <v>20.077071395961298</v>
      </c>
      <c r="V3" s="9">
        <f>E3/$C3*100</f>
        <v>14.844223270005774</v>
      </c>
      <c r="W3" s="9">
        <f>F3/$C3*100</f>
        <v>18.869185932906898</v>
      </c>
      <c r="X3" s="9">
        <f>G3/$C3*100</f>
        <v>20.824832457350791</v>
      </c>
      <c r="Y3" s="9">
        <f>H3/$C3*100</f>
        <v>16.067433926804149</v>
      </c>
      <c r="Z3" s="9">
        <f>I3/$C3*100</f>
        <v>7.7848110574697333</v>
      </c>
      <c r="AA3" s="9">
        <f>J3/$C3*100</f>
        <v>1.5324419595013083</v>
      </c>
      <c r="AB3" s="9">
        <f>L3/$K3*100</f>
        <v>2.173673615856567</v>
      </c>
      <c r="AC3" s="9">
        <f>M3/$K3*100</f>
        <v>3.1558747033596068</v>
      </c>
      <c r="AD3" s="9">
        <f>N3/$K3*100</f>
        <v>5.2802401071780674</v>
      </c>
      <c r="AE3" s="9">
        <f>O3/$K3*100</f>
        <v>15.174312334848697</v>
      </c>
      <c r="AF3" s="9">
        <f>P3/$K3*100</f>
        <v>13.983216591472129</v>
      </c>
      <c r="AG3" s="9">
        <f>Q3/$K3*100</f>
        <v>19.3059924072661</v>
      </c>
      <c r="AH3" s="9">
        <f>R3/$K3*100</f>
        <v>29.849540421153257</v>
      </c>
      <c r="AI3" s="9">
        <f>S3/$K3*100</f>
        <v>11.077149818865776</v>
      </c>
    </row>
    <row r="4" spans="1:35" x14ac:dyDescent="0.25">
      <c r="A4" t="s">
        <v>20</v>
      </c>
      <c r="B4" t="s">
        <v>27</v>
      </c>
      <c r="C4" s="1">
        <v>129623</v>
      </c>
      <c r="D4" s="1">
        <v>19486.2215980929</v>
      </c>
      <c r="E4" s="1">
        <v>15596.9900281228</v>
      </c>
      <c r="F4" s="1">
        <v>20180.8506462679</v>
      </c>
      <c r="G4" s="1">
        <v>25440.9442690381</v>
      </c>
      <c r="H4" s="1">
        <v>31114.7461622304</v>
      </c>
      <c r="I4" s="1">
        <v>15712.955586702299</v>
      </c>
      <c r="J4" s="1">
        <v>2090.29170954559</v>
      </c>
      <c r="K4" s="1">
        <v>110223.828084376</v>
      </c>
      <c r="L4" s="1">
        <v>1501.2895944695499</v>
      </c>
      <c r="M4" s="1">
        <v>5179.6683091608102</v>
      </c>
      <c r="N4" s="1">
        <v>4075.2584562403899</v>
      </c>
      <c r="O4" s="1">
        <v>11197.330831233699</v>
      </c>
      <c r="P4" s="1">
        <v>16146.4256522985</v>
      </c>
      <c r="Q4" s="1">
        <v>15602.5013139156</v>
      </c>
      <c r="R4" s="1">
        <v>45462.917118804697</v>
      </c>
      <c r="S4" s="1">
        <v>11058.4368082524</v>
      </c>
      <c r="T4" s="1">
        <v>36</v>
      </c>
      <c r="U4" s="9">
        <f>D4/$C4*100</f>
        <v>15.032996920371309</v>
      </c>
      <c r="V4" s="9">
        <f>E4/$C4*100</f>
        <v>12.032579116455258</v>
      </c>
      <c r="W4" s="9">
        <f>F4/$C4*100</f>
        <v>15.568881021321756</v>
      </c>
      <c r="X4" s="9">
        <f>G4/$C4*100</f>
        <v>19.626875067725713</v>
      </c>
      <c r="Y4" s="9">
        <f>H4/$C4*100</f>
        <v>24.004031817062096</v>
      </c>
      <c r="Z4" s="9">
        <f>I4/$C4*100</f>
        <v>12.122042837075442</v>
      </c>
      <c r="AA4" s="9">
        <f>J4/$C4*100</f>
        <v>1.6125932199884203</v>
      </c>
      <c r="AB4" s="9">
        <f>L4/$K4*100</f>
        <v>1.3620372478084479</v>
      </c>
      <c r="AC4" s="9">
        <f>M4/$K4*100</f>
        <v>4.6992273804859961</v>
      </c>
      <c r="AD4" s="9">
        <f>N4/$K4*100</f>
        <v>3.6972572329104669</v>
      </c>
      <c r="AE4" s="9">
        <f>O4/$K4*100</f>
        <v>10.158720692101328</v>
      </c>
      <c r="AF4" s="9">
        <f>P4/$K4*100</f>
        <v>14.648761463753972</v>
      </c>
      <c r="AG4" s="9">
        <f>Q4/$K4*100</f>
        <v>14.155288910826009</v>
      </c>
      <c r="AH4" s="9">
        <f>R4/$K4*100</f>
        <v>41.24599726658284</v>
      </c>
      <c r="AI4" s="9">
        <f>S4/$K4*100</f>
        <v>10.032709805530615</v>
      </c>
    </row>
    <row r="5" spans="1:35" x14ac:dyDescent="0.25">
      <c r="A5" t="s">
        <v>21</v>
      </c>
      <c r="B5" t="s">
        <v>28</v>
      </c>
      <c r="C5" s="1">
        <v>68798</v>
      </c>
      <c r="D5" s="1">
        <v>11879.003970764599</v>
      </c>
      <c r="E5" s="1">
        <v>9088.1028051992998</v>
      </c>
      <c r="F5" s="1">
        <v>11499.237204994401</v>
      </c>
      <c r="G5" s="1">
        <v>14284.4187636922</v>
      </c>
      <c r="H5" s="1">
        <v>13616.2736115075</v>
      </c>
      <c r="I5" s="1">
        <v>7288.1615830968303</v>
      </c>
      <c r="J5" s="1">
        <v>1142.8020607450601</v>
      </c>
      <c r="K5" s="1">
        <v>56980.7126873589</v>
      </c>
      <c r="L5" s="1">
        <v>1278.34326629158</v>
      </c>
      <c r="M5" s="1">
        <v>2155.5408326184001</v>
      </c>
      <c r="N5" s="1">
        <v>2152.3578720547098</v>
      </c>
      <c r="O5" s="1">
        <v>5842.2479358041001</v>
      </c>
      <c r="P5" s="1">
        <v>8891.2762186794098</v>
      </c>
      <c r="Q5" s="1">
        <v>10021.725491904601</v>
      </c>
      <c r="R5" s="1">
        <v>19650.1821093445</v>
      </c>
      <c r="S5" s="1">
        <v>6989.03896066167</v>
      </c>
      <c r="T5" s="1">
        <v>61</v>
      </c>
      <c r="U5" s="9">
        <f>D5/$C5*100</f>
        <v>17.266496076578676</v>
      </c>
      <c r="V5" s="9">
        <f>E5/$C5*100</f>
        <v>13.209835758596617</v>
      </c>
      <c r="W5" s="9">
        <f>F5/$C5*100</f>
        <v>16.71449345183639</v>
      </c>
      <c r="X5" s="9">
        <f>G5/$C5*100</f>
        <v>20.762840146068491</v>
      </c>
      <c r="Y5" s="9">
        <f>H5/$C5*100</f>
        <v>19.791670704827901</v>
      </c>
      <c r="Z5" s="9">
        <f>I5/$C5*100</f>
        <v>10.593566067468284</v>
      </c>
      <c r="AA5" s="9">
        <f>J5/$C5*100</f>
        <v>1.6610977946234777</v>
      </c>
      <c r="AB5" s="9">
        <f>L5/$K5*100</f>
        <v>2.2434666152836287</v>
      </c>
      <c r="AC5" s="9">
        <f>M5/$K5*100</f>
        <v>3.7829306285539035</v>
      </c>
      <c r="AD5" s="9">
        <f>N5/$K5*100</f>
        <v>3.7773445970467967</v>
      </c>
      <c r="AE5" s="9">
        <f>O5/$K5*100</f>
        <v>10.253027138953625</v>
      </c>
      <c r="AF5" s="9">
        <f>P5/$K5*100</f>
        <v>15.604010198089235</v>
      </c>
      <c r="AG5" s="9">
        <f>Q5/$K5*100</f>
        <v>17.587925842366499</v>
      </c>
      <c r="AH5" s="9">
        <f>R5/$K5*100</f>
        <v>34.485672752394102</v>
      </c>
      <c r="AI5" s="9">
        <f>S5/$K5*100</f>
        <v>12.265622227312329</v>
      </c>
    </row>
    <row r="6" spans="1:35" x14ac:dyDescent="0.25">
      <c r="A6" t="s">
        <v>22</v>
      </c>
      <c r="B6" t="s">
        <v>29</v>
      </c>
      <c r="C6" s="1">
        <v>59093</v>
      </c>
      <c r="D6" s="1">
        <v>12053.9825980437</v>
      </c>
      <c r="E6" s="1">
        <v>9051.6129101880797</v>
      </c>
      <c r="F6" s="1">
        <v>11927.453941936799</v>
      </c>
      <c r="G6" s="1">
        <v>11606.915082162501</v>
      </c>
      <c r="H6" s="1">
        <v>9201.5224050356901</v>
      </c>
      <c r="I6" s="1">
        <v>4558.6195065708398</v>
      </c>
      <c r="J6" s="1">
        <v>692.89355606227798</v>
      </c>
      <c r="K6" s="1">
        <v>46932.675424034598</v>
      </c>
      <c r="L6" s="1">
        <v>1079.8346877091501</v>
      </c>
      <c r="M6" s="1">
        <v>1599.4374664403599</v>
      </c>
      <c r="N6" s="1">
        <v>2231.2190227126698</v>
      </c>
      <c r="O6" s="1">
        <v>6448.6887856968597</v>
      </c>
      <c r="P6" s="1">
        <v>6489.62630677169</v>
      </c>
      <c r="Q6" s="1">
        <v>11242.000716792099</v>
      </c>
      <c r="R6" s="1">
        <v>13213.3964762866</v>
      </c>
      <c r="S6" s="1">
        <v>4628.4719616251496</v>
      </c>
      <c r="T6" s="1">
        <v>22</v>
      </c>
      <c r="U6" s="9">
        <f>D6/$C6*100</f>
        <v>20.398325686703501</v>
      </c>
      <c r="V6" s="9">
        <f>E6/$C6*100</f>
        <v>15.317572149303773</v>
      </c>
      <c r="W6" s="9">
        <f>F6/$C6*100</f>
        <v>20.18420784515391</v>
      </c>
      <c r="X6" s="9">
        <f>G6/$C6*100</f>
        <v>19.641776660793159</v>
      </c>
      <c r="Y6" s="9">
        <f>H6/$C6*100</f>
        <v>15.571256164073056</v>
      </c>
      <c r="Z6" s="9">
        <f>I6/$C6*100</f>
        <v>7.714313889243801</v>
      </c>
      <c r="AA6" s="9">
        <f>J6/$C6*100</f>
        <v>1.1725476047286107</v>
      </c>
      <c r="AB6" s="9">
        <f>L6/$K6*100</f>
        <v>2.3008163884817829</v>
      </c>
      <c r="AC6" s="9">
        <f>M6/$K6*100</f>
        <v>3.4079401014101895</v>
      </c>
      <c r="AD6" s="9">
        <f>N6/$K6*100</f>
        <v>4.754084446611464</v>
      </c>
      <c r="AE6" s="9">
        <f>O6/$K6*100</f>
        <v>13.740296557639745</v>
      </c>
      <c r="AF6" s="9">
        <f>P6/$K6*100</f>
        <v>13.827522612206122</v>
      </c>
      <c r="AG6" s="9">
        <f>Q6/$K6*100</f>
        <v>23.953462305784047</v>
      </c>
      <c r="AH6" s="9">
        <f>R6/$K6*100</f>
        <v>28.153938289058019</v>
      </c>
      <c r="AI6" s="9">
        <f>S6/$K6*100</f>
        <v>9.8619392988085899</v>
      </c>
    </row>
    <row r="7" spans="1:35" x14ac:dyDescent="0.25">
      <c r="A7" t="s">
        <v>23</v>
      </c>
      <c r="B7" t="s">
        <v>30</v>
      </c>
      <c r="C7" s="1">
        <v>256709</v>
      </c>
      <c r="D7" s="1">
        <v>48944.693930555499</v>
      </c>
      <c r="E7" s="1">
        <v>40175.7535322724</v>
      </c>
      <c r="F7" s="1">
        <v>48088.707704527398</v>
      </c>
      <c r="G7" s="1">
        <v>50164.981934700299</v>
      </c>
      <c r="H7" s="1">
        <v>45258.528981260999</v>
      </c>
      <c r="I7" s="1">
        <v>21092.649334395199</v>
      </c>
      <c r="J7" s="1">
        <v>2983.6845822881201</v>
      </c>
      <c r="K7" s="1">
        <v>207762.959121475</v>
      </c>
      <c r="L7" s="1">
        <v>2825.8305860125502</v>
      </c>
      <c r="M7" s="1">
        <v>7407.6493953455201</v>
      </c>
      <c r="N7" s="1">
        <v>10994.919203793101</v>
      </c>
      <c r="O7" s="1">
        <v>28081.4983064445</v>
      </c>
      <c r="P7" s="1">
        <v>33818.724433380099</v>
      </c>
      <c r="Q7" s="1">
        <v>34736.327802699503</v>
      </c>
      <c r="R7" s="1">
        <v>64054.514579910603</v>
      </c>
      <c r="S7" s="1">
        <v>25843.4948138896</v>
      </c>
      <c r="T7" s="1">
        <v>100</v>
      </c>
      <c r="U7" s="9">
        <f>D7/$C7*100</f>
        <v>19.066216583974654</v>
      </c>
      <c r="V7" s="9">
        <f>E7/$C7*100</f>
        <v>15.650309701752724</v>
      </c>
      <c r="W7" s="9">
        <f>F7/$C7*100</f>
        <v>18.732770453909836</v>
      </c>
      <c r="X7" s="9">
        <f>G7/$C7*100</f>
        <v>19.541575065424389</v>
      </c>
      <c r="Y7" s="9">
        <f>H7/$C7*100</f>
        <v>17.630285257338464</v>
      </c>
      <c r="Z7" s="9">
        <f>I7/$C7*100</f>
        <v>8.2165601262110801</v>
      </c>
      <c r="AA7" s="9">
        <f>J7/$C7*100</f>
        <v>1.1622828113888177</v>
      </c>
      <c r="AB7" s="9">
        <f>L7/$K7*100</f>
        <v>1.360122419300132</v>
      </c>
      <c r="AC7" s="9">
        <f>M7/$K7*100</f>
        <v>3.5654331391258296</v>
      </c>
      <c r="AD7" s="9">
        <f>N7/$K7*100</f>
        <v>5.2920497716653063</v>
      </c>
      <c r="AE7" s="9">
        <f>O7/$K7*100</f>
        <v>13.516123579095632</v>
      </c>
      <c r="AF7" s="9">
        <f>P7/$K7*100</f>
        <v>16.277552349264983</v>
      </c>
      <c r="AG7" s="9">
        <f>Q7/$K7*100</f>
        <v>16.719211138300086</v>
      </c>
      <c r="AH7" s="9">
        <f>R7/$K7*100</f>
        <v>30.830574829490736</v>
      </c>
      <c r="AI7" s="9">
        <f>S7/$K7*100</f>
        <v>12.438932773757523</v>
      </c>
    </row>
    <row r="8" spans="1:35" x14ac:dyDescent="0.25">
      <c r="A8" t="s">
        <v>24</v>
      </c>
      <c r="B8" t="s">
        <v>31</v>
      </c>
      <c r="C8" s="1">
        <v>70168</v>
      </c>
      <c r="D8" s="1">
        <v>8972.0693168858197</v>
      </c>
      <c r="E8" s="1">
        <v>7916.2367169071103</v>
      </c>
      <c r="F8" s="1">
        <v>9444.8319699941203</v>
      </c>
      <c r="G8" s="1">
        <v>13314.3668560318</v>
      </c>
      <c r="H8" s="1">
        <v>19040.930709068602</v>
      </c>
      <c r="I8" s="1">
        <v>9994.3552311702697</v>
      </c>
      <c r="J8" s="1">
        <v>1485.2091999423101</v>
      </c>
      <c r="K8" s="1">
        <v>61085.4000583749</v>
      </c>
      <c r="L8" s="1">
        <v>358.355969105469</v>
      </c>
      <c r="M8" s="1">
        <v>2829.4634738965201</v>
      </c>
      <c r="N8" s="1">
        <v>2947.48136663275</v>
      </c>
      <c r="O8" s="1">
        <v>5960.6924008914002</v>
      </c>
      <c r="P8" s="1">
        <v>8465.8562280132192</v>
      </c>
      <c r="Q8" s="1">
        <v>6157.5849436470498</v>
      </c>
      <c r="R8" s="1">
        <v>28162.391605105899</v>
      </c>
      <c r="S8" s="1">
        <v>6203.5740710825603</v>
      </c>
      <c r="T8" s="1">
        <v>11</v>
      </c>
      <c r="U8" s="9">
        <f>D8/$C8*100</f>
        <v>12.786554151302331</v>
      </c>
      <c r="V8" s="9">
        <f>E8/$C8*100</f>
        <v>11.2818331959114</v>
      </c>
      <c r="W8" s="9">
        <f>F8/$C8*100</f>
        <v>13.460312350350758</v>
      </c>
      <c r="X8" s="9">
        <f>G8/$C8*100</f>
        <v>18.974984118161842</v>
      </c>
      <c r="Y8" s="9">
        <f>H8/$C8*100</f>
        <v>27.136202697908736</v>
      </c>
      <c r="Z8" s="9">
        <f>I8/$C8*100</f>
        <v>14.243466011814887</v>
      </c>
      <c r="AA8" s="9">
        <f>J8/$C8*100</f>
        <v>2.1166474745500943</v>
      </c>
      <c r="AB8" s="9">
        <f>L8/$K8*100</f>
        <v>0.58664749475818134</v>
      </c>
      <c r="AC8" s="9">
        <f>M8/$K8*100</f>
        <v>4.6319799349641757</v>
      </c>
      <c r="AD8" s="9">
        <f>N8/$K8*100</f>
        <v>4.8251814080223019</v>
      </c>
      <c r="AE8" s="9">
        <f>O8/$K8*100</f>
        <v>9.7579657253536816</v>
      </c>
      <c r="AF8" s="9">
        <f>P8/$K8*100</f>
        <v>13.859050149336852</v>
      </c>
      <c r="AG8" s="9">
        <f>Q8/$K8*100</f>
        <v>10.080289132530345</v>
      </c>
      <c r="AH8" s="9">
        <f>R8/$K8*100</f>
        <v>46.103310411641957</v>
      </c>
      <c r="AI8" s="9">
        <f>S8/$K8*100</f>
        <v>10.155575743392452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2020-08-13T07:33:32Z</dcterms:created>
  <dcterms:modified xsi:type="dcterms:W3CDTF">2020-08-27T10:46:51Z</dcterms:modified>
</cp:coreProperties>
</file>