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<sst xmlns="http://schemas.openxmlformats.org/spreadsheetml/2006/main" count="75" uniqueCount="75">
  <si>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</si>
  <si>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</si>
  <si>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</si>
  <si>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</si>
  <si>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</si>
  <si>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</si>
  <si>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</si>
  <si>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</si>
  <si>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</si>
  <si>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</si>
  <si>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</si>
  <si>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</si>
  <si>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</si>
  <si>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</si>
  <si>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</si>
  <si>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</si>
  <si>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</si>
  <si>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</si>
  <si>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200023778</t>
  </si>
  <si>
    <t>200070233</t>
  </si>
  <si>
    <t>200071165</t>
  </si>
  <si>
    <t>200071629</t>
  </si>
  <si>
    <t>200071900</t>
  </si>
  <si>
    <t>200071918</t>
  </si>
  <si>
    <t>200071934</t>
  </si>
  <si>
    <t>200072882</t>
  </si>
  <si>
    <t>200073260</t>
  </si>
  <si>
    <t>248500191</t>
  </si>
  <si>
    <t>248500258</t>
  </si>
  <si>
    <t>248500340</t>
  </si>
  <si>
    <t>248500415</t>
  </si>
  <si>
    <t>248500464</t>
  </si>
  <si>
    <t>248500530</t>
  </si>
  <si>
    <t>248500563</t>
  </si>
  <si>
    <t>248500589</t>
  </si>
  <si>
    <t>248500621</t>
  </si>
  <si>
    <t>248500662</t>
  </si>
  <si>
    <t>CC du Pays de Saint-Gilles-Croix-de-Vie</t>
  </si>
  <si>
    <t>CC Terres-de-Montaigu, communauté de communes Montaigu-Rocheservière</t>
  </si>
  <si>
    <t>CA Les Sables d'Olonne Agglomération</t>
  </si>
  <si>
    <t>CC Challans-Gois Communauté</t>
  </si>
  <si>
    <t>CC Vendée Grand Littoral</t>
  </si>
  <si>
    <t>CC du Pays de Saint-Fulgent - Les Essarts</t>
  </si>
  <si>
    <t>CC Pays de Fontenay-Vendée</t>
  </si>
  <si>
    <t>CC de Vie et Boulogne</t>
  </si>
  <si>
    <t>CC Sud Vendée Littoral</t>
  </si>
  <si>
    <t>CC de l'Île de Noirmoutier</t>
  </si>
  <si>
    <t>CC Océan Marais de Monts</t>
  </si>
  <si>
    <t>CC Pays de Chantonnay</t>
  </si>
  <si>
    <t>CC du Pays de la Châtaigneraie</t>
  </si>
  <si>
    <t>CC du Pays de Pouzauges</t>
  </si>
  <si>
    <t>CC du Pays des Achards</t>
  </si>
  <si>
    <t>CC Vendée, Sèvre, Autise</t>
  </si>
  <si>
    <t>CA La Roche-sur-Yon Agglomération</t>
  </si>
  <si>
    <t>CC du Pays des Herbiers</t>
  </si>
  <si>
    <t>CC du Pays de Mortagne</t>
  </si>
  <si>
    <t>Sans objet</t>
  </si>
  <si>
    <t>ZZ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</si>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</sst>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37</v>
      </c>
      <c r="C2" s="1">
        <v>48810</v>
      </c>
      <c r="D2" s="1">
        <v>6829.5613446585203</v>
      </c>
      <c r="E2" s="1">
        <v>5250.8545000535296</v>
      </c>
      <c r="F2" s="1">
        <v>7328.6003813352299</v>
      </c>
      <c r="G2" s="1">
        <v>8912.4434753297592</v>
      </c>
      <c r="H2" s="1">
        <v>12964.971341999601</v>
      </c>
      <c r="I2" s="1">
        <v>6702.6398215375802</v>
      </c>
      <c r="J2" s="1">
        <v>820.929135085741</v>
      </c>
      <c r="K2" s="1">
        <v>41970.562116959103</v>
      </c>
      <c r="L2" s="1">
        <v>450.77463409803801</v>
      </c>
      <c r="M2" s="1">
        <v>1706.3039962191799</v>
      </c>
      <c r="N2" s="1">
        <v>1519.49424949185</v>
      </c>
      <c r="O2" s="1">
        <v>4449.1415843574196</v>
      </c>
      <c r="P2" s="1">
        <v>5737.5902533932203</v>
      </c>
      <c r="Q2" s="1">
        <v>5064.8413217554598</v>
      </c>
      <c r="R2" s="1">
        <v>19235.5280515493</v>
      </c>
      <c r="S2" s="1">
        <v>3806.8880260946698</v>
      </c>
      <c r="T2" s="1">
        <v>14</v>
      </c>
      <c r="U2" s="9">
        <f>D2/$C2*100</f>
        <v>13.992135514563655</v>
      </c>
      <c r="V2" s="9">
        <f>E2/$C2*100</f>
        <v>10.757743290419032</v>
      </c>
      <c r="W2" s="9">
        <f>F2/$C2*100</f>
        <v>15.014546980813828</v>
      </c>
      <c r="X2" s="9">
        <f>G2/$C2*100</f>
        <v>18.25946214982536</v>
      </c>
      <c r="Y2" s="9">
        <f>H2/$C2*100</f>
        <v>26.562121167792668</v>
      </c>
      <c r="Z2" s="9">
        <f>I2/$C2*100</f>
        <v>13.732103711406637</v>
      </c>
      <c r="AA2" s="9">
        <f>J2/$C2*100</f>
        <v>1.6818871851787358</v>
      </c>
      <c r="AB2" s="9">
        <f>L2/$K2*100</f>
        <v>1.0740257250828977</v>
      </c>
      <c r="AC2" s="9">
        <f>M2/$K2*100</f>
        <v>4.065478064039822</v>
      </c>
      <c r="AD2" s="9">
        <f>N2/$K2*100</f>
        <v>3.6203809833603966</v>
      </c>
      <c r="AE2" s="9">
        <f>O2/$K2*100</f>
        <v>10.600624246963919</v>
      </c>
      <c r="AF2" s="9">
        <f>P2/$K2*100</f>
        <v>13.67051086283837</v>
      </c>
      <c r="AG2" s="9">
        <f>Q2/$K2*100</f>
        <v>12.067604211831375</v>
      </c>
      <c r="AH2" s="9">
        <f>R2/$K2*100</f>
        <v>45.830999351273341</v>
      </c>
      <c r="AI2" s="9">
        <f>S2/$K2*100</f>
        <v>9.0703765546099646</v>
      </c>
    </row>
    <row r="3" spans="1:35" x14ac:dyDescent="0.25">
      <c r="A3" t="s">
        <v>19</v>
      </c>
      <c r="B3" t="s">
        <v>38</v>
      </c>
      <c r="C3" s="1">
        <v>48463</v>
      </c>
      <c r="D3" s="1">
        <v>10715.9048789586</v>
      </c>
      <c r="E3" s="1">
        <v>7399.2417756806899</v>
      </c>
      <c r="F3" s="1">
        <v>10637.552851693399</v>
      </c>
      <c r="G3" s="1">
        <v>9599.5926203875497</v>
      </c>
      <c r="H3" s="1">
        <v>6510.19673707123</v>
      </c>
      <c r="I3" s="1">
        <v>3106.36369291441</v>
      </c>
      <c r="J3" s="1">
        <v>494.147443294119</v>
      </c>
      <c r="K3" s="1">
        <v>37811.3324059468</v>
      </c>
      <c r="L3" s="1">
        <v>570.484515750848</v>
      </c>
      <c r="M3" s="1">
        <v>1312.2482293481801</v>
      </c>
      <c r="N3" s="1">
        <v>2478.9247292979499</v>
      </c>
      <c r="O3" s="1">
        <v>6139.4723199535301</v>
      </c>
      <c r="P3" s="1">
        <v>5935.2575752372704</v>
      </c>
      <c r="Q3" s="1">
        <v>7918.5852744783197</v>
      </c>
      <c r="R3" s="1">
        <v>9687.9244026988599</v>
      </c>
      <c r="S3" s="1">
        <v>3768.4353591818499</v>
      </c>
      <c r="T3" s="1">
        <v>10</v>
      </c>
      <c r="U3" s="9">
        <f>D3/$C3*100</f>
        <v>22.111517815567751</v>
      </c>
      <c r="V3" s="9">
        <f>E3/$C3*100</f>
        <v>15.267816222026473</v>
      </c>
      <c r="W3" s="9">
        <f>F3/$C3*100</f>
        <v>21.94984390502734</v>
      </c>
      <c r="X3" s="9">
        <f>G3/$C3*100</f>
        <v>19.80808579821214</v>
      </c>
      <c r="Y3" s="9">
        <f>H3/$C3*100</f>
        <v>13.433334166418154</v>
      </c>
      <c r="Z3" s="9">
        <f>I3/$C3*100</f>
        <v>6.4097635163205133</v>
      </c>
      <c r="AA3" s="9">
        <f>J3/$C3*100</f>
        <v>1.0196385764276232</v>
      </c>
      <c r="AB3" s="9">
        <f>L3/$K3*100</f>
        <v>1.5087659689588848</v>
      </c>
      <c r="AC3" s="9">
        <f>M3/$K3*100</f>
        <v>3.4705157048149817</v>
      </c>
      <c r="AD3" s="9">
        <f>N3/$K3*100</f>
        <v>6.5560364355424712</v>
      </c>
      <c r="AE3" s="9">
        <f>O3/$K3*100</f>
        <v>16.237122389762547</v>
      </c>
      <c r="AF3" s="9">
        <f>P3/$K3*100</f>
        <v>15.697033660479519</v>
      </c>
      <c r="AG3" s="9">
        <f>Q3/$K3*100</f>
        <v>20.94235979167166</v>
      </c>
      <c r="AH3" s="9">
        <f>R3/$K3*100</f>
        <v>25.621748259723283</v>
      </c>
      <c r="AI3" s="9">
        <f>S3/$K3*100</f>
        <v>9.9664177890466696</v>
      </c>
    </row>
    <row r="4" spans="1:35" x14ac:dyDescent="0.25">
      <c r="A4" t="s">
        <v>20</v>
      </c>
      <c r="B4" t="s">
        <v>39</v>
      </c>
      <c r="C4" s="1">
        <v>52861</v>
      </c>
      <c r="D4" s="1">
        <v>6646.3139463042498</v>
      </c>
      <c r="E4" s="1">
        <v>6078.2567475919304</v>
      </c>
      <c r="F4" s="1">
        <v>7042.7815316052202</v>
      </c>
      <c r="G4" s="1">
        <v>10118.1521998649</v>
      </c>
      <c r="H4" s="1">
        <v>14087.781410268901</v>
      </c>
      <c r="I4" s="1">
        <v>7682.97180428517</v>
      </c>
      <c r="J4" s="1">
        <v>1204.7423600796201</v>
      </c>
      <c r="K4" s="1">
        <v>46171.2709261169</v>
      </c>
      <c r="L4" s="1">
        <v>187.595461786936</v>
      </c>
      <c r="M4" s="1">
        <v>2105.9694176899802</v>
      </c>
      <c r="N4" s="1">
        <v>2441.9982986130599</v>
      </c>
      <c r="O4" s="1">
        <v>4543.3943846331204</v>
      </c>
      <c r="P4" s="1">
        <v>6528.4274246171699</v>
      </c>
      <c r="Q4" s="1">
        <v>4441.6587403768199</v>
      </c>
      <c r="R4" s="1">
        <v>21081.077725022798</v>
      </c>
      <c r="S4" s="1">
        <v>4841.1494733769496</v>
      </c>
      <c r="T4" s="1">
        <v>5</v>
      </c>
      <c r="U4" s="9">
        <f>D4/$C4*100</f>
        <v>12.573189962929664</v>
      </c>
      <c r="V4" s="9">
        <f>E4/$C4*100</f>
        <v>11.498565573091561</v>
      </c>
      <c r="W4" s="9">
        <f>F4/$C4*100</f>
        <v>13.323209041836554</v>
      </c>
      <c r="X4" s="9">
        <f>G4/$C4*100</f>
        <v>19.141053328285317</v>
      </c>
      <c r="Y4" s="9">
        <f>H4/$C4*100</f>
        <v>26.650614650250471</v>
      </c>
      <c r="Z4" s="9">
        <f>I4/$C4*100</f>
        <v>14.534291451703846</v>
      </c>
      <c r="AA4" s="9">
        <f>J4/$C4*100</f>
        <v>2.2790759919025749</v>
      </c>
      <c r="AB4" s="9">
        <f>L4/$K4*100</f>
        <v>0.40630343939876723</v>
      </c>
      <c r="AC4" s="9">
        <f>M4/$K4*100</f>
        <v>4.5612117133616374</v>
      </c>
      <c r="AD4" s="9">
        <f>N4/$K4*100</f>
        <v>5.2889995220637021</v>
      </c>
      <c r="AE4" s="9">
        <f>O4/$K4*100</f>
        <v>9.8403060896968668</v>
      </c>
      <c r="AF4" s="9">
        <f>P4/$K4*100</f>
        <v>14.139587872865652</v>
      </c>
      <c r="AG4" s="9">
        <f>Q4/$K4*100</f>
        <v>9.6199620484442505</v>
      </c>
      <c r="AH4" s="9">
        <f>R4/$K4*100</f>
        <v>45.658430669488524</v>
      </c>
      <c r="AI4" s="9">
        <f>S4/$K4*100</f>
        <v>10.485198644680453</v>
      </c>
    </row>
    <row r="5" spans="1:35" x14ac:dyDescent="0.25">
      <c r="A5" t="s">
        <v>21</v>
      </c>
      <c r="B5" t="s">
        <v>40</v>
      </c>
      <c r="C5" s="1">
        <v>46750</v>
      </c>
      <c r="D5" s="1">
        <v>7967.8160685018001</v>
      </c>
      <c r="E5" s="1">
        <v>6358.7179411430698</v>
      </c>
      <c r="F5" s="1">
        <v>7844.8103263651101</v>
      </c>
      <c r="G5" s="1">
        <v>9432.49592591285</v>
      </c>
      <c r="H5" s="1">
        <v>9803.3573286561805</v>
      </c>
      <c r="I5" s="1">
        <v>4688.79147682654</v>
      </c>
      <c r="J5" s="1">
        <v>654.01093259445202</v>
      </c>
      <c r="K5" s="1">
        <v>38875.324873140104</v>
      </c>
      <c r="L5" s="1">
        <v>609.14489788268202</v>
      </c>
      <c r="M5" s="1">
        <v>1603.8430720266099</v>
      </c>
      <c r="N5" s="1">
        <v>1495.62747220202</v>
      </c>
      <c r="O5" s="1">
        <v>4312.2558565480304</v>
      </c>
      <c r="P5" s="1">
        <v>6020.6160733881998</v>
      </c>
      <c r="Q5" s="1">
        <v>6554.6157876594498</v>
      </c>
      <c r="R5" s="1">
        <v>14077.569777818901</v>
      </c>
      <c r="S5" s="1">
        <v>4201.6519356141698</v>
      </c>
      <c r="T5" s="1">
        <v>11</v>
      </c>
      <c r="U5" s="9">
        <f>D5/$C5*100</f>
        <v>17.043456831019892</v>
      </c>
      <c r="V5" s="9">
        <f>E5/$C5*100</f>
        <v>13.601535702979827</v>
      </c>
      <c r="W5" s="9">
        <f>F5/$C5*100</f>
        <v>16.780342944096493</v>
      </c>
      <c r="X5" s="9">
        <f>G5/$C5*100</f>
        <v>20.176461873610375</v>
      </c>
      <c r="Y5" s="9">
        <f>H5/$C5*100</f>
        <v>20.969748296590758</v>
      </c>
      <c r="Z5" s="9">
        <f>I5/$C5*100</f>
        <v>10.029500485190459</v>
      </c>
      <c r="AA5" s="9">
        <f>J5/$C5*100</f>
        <v>1.398953866512197</v>
      </c>
      <c r="AB5" s="9">
        <f>L5/$K5*100</f>
        <v>1.5669191186709668</v>
      </c>
      <c r="AC5" s="9">
        <f>M5/$K5*100</f>
        <v>4.1256068656927001</v>
      </c>
      <c r="AD5" s="9">
        <f>N5/$K5*100</f>
        <v>3.8472410895153319</v>
      </c>
      <c r="AE5" s="9">
        <f>O5/$K5*100</f>
        <v>11.092526867929719</v>
      </c>
      <c r="AF5" s="9">
        <f>P5/$K5*100</f>
        <v>15.486985878664614</v>
      </c>
      <c r="AG5" s="9">
        <f>Q5/$K5*100</f>
        <v>16.860607105017898</v>
      </c>
      <c r="AH5" s="9">
        <f>R5/$K5*100</f>
        <v>36.212095522693453</v>
      </c>
      <c r="AI5" s="9">
        <f>S5/$K5*100</f>
        <v>10.808017551815219</v>
      </c>
    </row>
    <row r="6" spans="1:35" x14ac:dyDescent="0.25">
      <c r="A6" t="s">
        <v>22</v>
      </c>
      <c r="B6" t="s">
        <v>41</v>
      </c>
      <c r="C6" s="1">
        <v>33824</v>
      </c>
      <c r="D6" s="1">
        <v>5211.8413967300603</v>
      </c>
      <c r="E6" s="1">
        <v>3698.4310999673698</v>
      </c>
      <c r="F6" s="1">
        <v>5203.1068401115799</v>
      </c>
      <c r="G6" s="1">
        <v>6129.2639462380102</v>
      </c>
      <c r="H6" s="1">
        <v>8960.8415255496093</v>
      </c>
      <c r="I6" s="1">
        <v>4103.1231723452102</v>
      </c>
      <c r="J6" s="1">
        <v>517.39201905814605</v>
      </c>
      <c r="K6" s="1">
        <v>28560.0352715025</v>
      </c>
      <c r="L6" s="1">
        <v>418.88631099197198</v>
      </c>
      <c r="M6" s="1">
        <v>1261.4204383854101</v>
      </c>
      <c r="N6" s="1">
        <v>985.64523603926295</v>
      </c>
      <c r="O6" s="1">
        <v>2700.7570653276298</v>
      </c>
      <c r="P6" s="1">
        <v>4207.6051926108603</v>
      </c>
      <c r="Q6" s="1">
        <v>3409.6132886733399</v>
      </c>
      <c r="R6" s="1">
        <v>12663.890992952</v>
      </c>
      <c r="S6" s="1">
        <v>2912.21674652202</v>
      </c>
      <c r="T6" s="1">
        <v>20</v>
      </c>
      <c r="U6" s="9">
        <f>D6/$C6*100</f>
        <v>15.408708008307888</v>
      </c>
      <c r="V6" s="9">
        <f>E6/$C6*100</f>
        <v>10.934339817784325</v>
      </c>
      <c r="W6" s="9">
        <f>F6/$C6*100</f>
        <v>15.382884461067823</v>
      </c>
      <c r="X6" s="9">
        <f>G6/$C6*100</f>
        <v>18.121049982964792</v>
      </c>
      <c r="Y6" s="9">
        <f>H6/$C6*100</f>
        <v>26.492554179132004</v>
      </c>
      <c r="Z6" s="9">
        <f>I6/$C6*100</f>
        <v>12.130804080963843</v>
      </c>
      <c r="AA6" s="9">
        <f>J6/$C6*100</f>
        <v>1.5296594697792871</v>
      </c>
      <c r="AB6" s="9">
        <f>L6/$K6*100</f>
        <v>1.4666869526241135</v>
      </c>
      <c r="AC6" s="9">
        <f>M6/$K6*100</f>
        <v>4.4167327749908925</v>
      </c>
      <c r="AD6" s="9">
        <f>N6/$K6*100</f>
        <v>3.4511345195107306</v>
      </c>
      <c r="AE6" s="9">
        <f>O6/$K6*100</f>
        <v>9.4564206229201453</v>
      </c>
      <c r="AF6" s="9">
        <f>P6/$K6*100</f>
        <v>14.732492984030914</v>
      </c>
      <c r="AG6" s="9">
        <f>Q6/$K6*100</f>
        <v>11.938407135216277</v>
      </c>
      <c r="AH6" s="9">
        <f>R6/$K6*100</f>
        <v>44.341300255984493</v>
      </c>
      <c r="AI6" s="9">
        <f>S6/$K6*100</f>
        <v>10.196824754722416</v>
      </c>
    </row>
    <row r="7" spans="1:35" x14ac:dyDescent="0.25">
      <c r="A7" t="s">
        <v>23</v>
      </c>
      <c r="B7" t="s">
        <v>42</v>
      </c>
      <c r="C7" s="1">
        <v>27767</v>
      </c>
      <c r="D7" s="1">
        <v>6158.5637331332</v>
      </c>
      <c r="E7" s="1">
        <v>4176.57565627247</v>
      </c>
      <c r="F7" s="1">
        <v>6003.6292001615302</v>
      </c>
      <c r="G7" s="1">
        <v>5583.8053580530504</v>
      </c>
      <c r="H7" s="1">
        <v>3579.8386031464202</v>
      </c>
      <c r="I7" s="1">
        <v>1928.53576199193</v>
      </c>
      <c r="J7" s="1">
        <v>336.05168724139497</v>
      </c>
      <c r="K7" s="1">
        <v>21672.128524687101</v>
      </c>
      <c r="L7" s="1">
        <v>486.81124501235598</v>
      </c>
      <c r="M7" s="1">
        <v>784.67551732044706</v>
      </c>
      <c r="N7" s="1">
        <v>928.33224456276901</v>
      </c>
      <c r="O7" s="1">
        <v>3007.4658317430999</v>
      </c>
      <c r="P7" s="1">
        <v>3226.8574831164001</v>
      </c>
      <c r="Q7" s="1">
        <v>5676.7618738850497</v>
      </c>
      <c r="R7" s="1">
        <v>5573.9420104839201</v>
      </c>
      <c r="S7" s="1">
        <v>1987.2823185631</v>
      </c>
      <c r="T7" s="1">
        <v>10</v>
      </c>
      <c r="U7" s="9">
        <f>D7/$C7*100</f>
        <v>22.179435060082834</v>
      </c>
      <c r="V7" s="9">
        <f>E7/$C7*100</f>
        <v>15.041508467866423</v>
      </c>
      <c r="W7" s="9">
        <f>F7/$C7*100</f>
        <v>21.621454244828502</v>
      </c>
      <c r="X7" s="9">
        <f>G7/$C7*100</f>
        <v>20.109501775679945</v>
      </c>
      <c r="Y7" s="9">
        <f>H7/$C7*100</f>
        <v>12.892421230764651</v>
      </c>
      <c r="Z7" s="9">
        <f>I7/$C7*100</f>
        <v>6.9454235675151441</v>
      </c>
      <c r="AA7" s="9">
        <f>J7/$C7*100</f>
        <v>1.2102556532624877</v>
      </c>
      <c r="AB7" s="9">
        <f>L7/$K7*100</f>
        <v>2.2462548819688881</v>
      </c>
      <c r="AC7" s="9">
        <f>M7/$K7*100</f>
        <v>3.6206665922390107</v>
      </c>
      <c r="AD7" s="9">
        <f>N7/$K7*100</f>
        <v>4.2835305424905057</v>
      </c>
      <c r="AE7" s="9">
        <f>O7/$K7*100</f>
        <v>13.877113308539322</v>
      </c>
      <c r="AF7" s="9">
        <f>P7/$K7*100</f>
        <v>14.889434969161567</v>
      </c>
      <c r="AG7" s="9">
        <f>Q7/$K7*100</f>
        <v>26.193836324930203</v>
      </c>
      <c r="AH7" s="9">
        <f>R7/$K7*100</f>
        <v>25.719402707189303</v>
      </c>
      <c r="AI7" s="9">
        <f>S7/$K7*100</f>
        <v>9.1697606734813899</v>
      </c>
    </row>
    <row r="8" spans="1:35" x14ac:dyDescent="0.25">
      <c r="A8" t="s">
        <v>24</v>
      </c>
      <c r="B8" t="s">
        <v>43</v>
      </c>
      <c r="C8" s="1">
        <v>34967</v>
      </c>
      <c r="D8" s="1">
        <v>5744.9444023937303</v>
      </c>
      <c r="E8" s="1">
        <v>4758.4836947963304</v>
      </c>
      <c r="F8" s="1">
        <v>5649.1641981156799</v>
      </c>
      <c r="G8" s="1">
        <v>7448.35362579512</v>
      </c>
      <c r="H8" s="1">
        <v>7046.2245120062198</v>
      </c>
      <c r="I8" s="1">
        <v>3765.70823754393</v>
      </c>
      <c r="J8" s="1">
        <v>554.12132934900103</v>
      </c>
      <c r="K8" s="1">
        <v>29288.040419857301</v>
      </c>
      <c r="L8" s="1">
        <v>482.606210588257</v>
      </c>
      <c r="M8" s="1">
        <v>1139.43171913011</v>
      </c>
      <c r="N8" s="1">
        <v>1282.98758292301</v>
      </c>
      <c r="O8" s="1">
        <v>2867.5517387550499</v>
      </c>
      <c r="P8" s="1">
        <v>4621.7049866835296</v>
      </c>
      <c r="Q8" s="1">
        <v>4729.5773076001697</v>
      </c>
      <c r="R8" s="1">
        <v>10405.517596637699</v>
      </c>
      <c r="S8" s="1">
        <v>3758.6632775395401</v>
      </c>
      <c r="T8" s="1">
        <v>25</v>
      </c>
      <c r="U8" s="9">
        <f>D8/$C8*100</f>
        <v>16.429617646334343</v>
      </c>
      <c r="V8" s="9">
        <f>E8/$C8*100</f>
        <v>13.608498569497899</v>
      </c>
      <c r="W8" s="9">
        <f>F8/$C8*100</f>
        <v>16.155701656177769</v>
      </c>
      <c r="X8" s="9">
        <f>G8/$C8*100</f>
        <v>21.301094248277291</v>
      </c>
      <c r="Y8" s="9">
        <f>H8/$C8*100</f>
        <v>20.15106961422547</v>
      </c>
      <c r="Z8" s="9">
        <f>I8/$C8*100</f>
        <v>10.769320323573455</v>
      </c>
      <c r="AA8" s="9">
        <f>J8/$C8*100</f>
        <v>1.5846979419138076</v>
      </c>
      <c r="AB8" s="9">
        <f>L8/$K8*100</f>
        <v>1.6477927634279343</v>
      </c>
      <c r="AC8" s="9">
        <f>M8/$K8*100</f>
        <v>3.8904334424421747</v>
      </c>
      <c r="AD8" s="9">
        <f>N8/$K8*100</f>
        <v>4.3805852646022156</v>
      </c>
      <c r="AE8" s="9">
        <f>O8/$K8*100</f>
        <v>9.790862405430337</v>
      </c>
      <c r="AF8" s="9">
        <f>P8/$K8*100</f>
        <v>15.780178258529077</v>
      </c>
      <c r="AG8" s="9">
        <f>Q8/$K8*100</f>
        <v>16.148493514074485</v>
      </c>
      <c r="AH8" s="9">
        <f>R8/$K8*100</f>
        <v>35.528213726387634</v>
      </c>
      <c r="AI8" s="9">
        <f>S8/$K8*100</f>
        <v>12.833440625106366</v>
      </c>
    </row>
    <row r="9" spans="1:35" x14ac:dyDescent="0.25">
      <c r="A9" t="s">
        <v>25</v>
      </c>
      <c r="B9" t="s">
        <v>44</v>
      </c>
      <c r="C9" s="1">
        <v>43803</v>
      </c>
      <c r="D9" s="1">
        <v>9774.0672067513096</v>
      </c>
      <c r="E9" s="1">
        <v>6793.9029740892202</v>
      </c>
      <c r="F9" s="1">
        <v>9454.5398177226907</v>
      </c>
      <c r="G9" s="1">
        <v>8401.4509542717806</v>
      </c>
      <c r="H9" s="1">
        <v>6333.2459751772103</v>
      </c>
      <c r="I9" s="1">
        <v>2705.8945665430001</v>
      </c>
      <c r="J9" s="1">
        <v>339.89850544475502</v>
      </c>
      <c r="K9" s="1">
        <v>33959.377044669702</v>
      </c>
      <c r="L9" s="1">
        <v>685.61288994466997</v>
      </c>
      <c r="M9" s="1">
        <v>1378.61931497551</v>
      </c>
      <c r="N9" s="1">
        <v>1813.30840233452</v>
      </c>
      <c r="O9" s="1">
        <v>5305.9634951151502</v>
      </c>
      <c r="P9" s="1">
        <v>5753.00002934237</v>
      </c>
      <c r="Q9" s="1">
        <v>6594.9920579031996</v>
      </c>
      <c r="R9" s="1">
        <v>8722.0463183804095</v>
      </c>
      <c r="S9" s="1">
        <v>3705.8345366738899</v>
      </c>
      <c r="T9" s="1">
        <v>15</v>
      </c>
      <c r="U9" s="9">
        <f>D9/$C9*100</f>
        <v>22.313693598044221</v>
      </c>
      <c r="V9" s="9">
        <f>E9/$C9*100</f>
        <v>15.510131666984501</v>
      </c>
      <c r="W9" s="9">
        <f>F9/$C9*100</f>
        <v>21.584228974551266</v>
      </c>
      <c r="X9" s="9">
        <f>G9/$C9*100</f>
        <v>19.180081168576994</v>
      </c>
      <c r="Y9" s="9">
        <f>H9/$C9*100</f>
        <v>14.458475390218045</v>
      </c>
      <c r="Z9" s="9">
        <f>I9/$C9*100</f>
        <v>6.1774183652786343</v>
      </c>
      <c r="AA9" s="9">
        <f>J9/$C9*100</f>
        <v>0.77597083634626629</v>
      </c>
      <c r="AB9" s="9">
        <f>L9/$K9*100</f>
        <v>2.0189206917512772</v>
      </c>
      <c r="AC9" s="9">
        <f>M9/$K9*100</f>
        <v>4.0596130876078584</v>
      </c>
      <c r="AD9" s="9">
        <f>N9/$K9*100</f>
        <v>5.3396397700385334</v>
      </c>
      <c r="AE9" s="9">
        <f>O9/$K9*100</f>
        <v>15.624442957642474</v>
      </c>
      <c r="AF9" s="9">
        <f>P9/$K9*100</f>
        <v>16.940829102297585</v>
      </c>
      <c r="AG9" s="9">
        <f>Q9/$K9*100</f>
        <v>19.420238625779962</v>
      </c>
      <c r="AH9" s="9">
        <f>R9/$K9*100</f>
        <v>25.683764183623126</v>
      </c>
      <c r="AI9" s="9">
        <f>S9/$K9*100</f>
        <v>10.912551581259237</v>
      </c>
    </row>
    <row r="10" spans="1:35" x14ac:dyDescent="0.25">
      <c r="A10" t="s">
        <v>26</v>
      </c>
      <c r="B10" t="s">
        <v>45</v>
      </c>
      <c r="C10" s="1">
        <v>54850</v>
      </c>
      <c r="D10" s="1">
        <v>9087.8811814271594</v>
      </c>
      <c r="E10" s="1">
        <v>7133.5258138797399</v>
      </c>
      <c r="F10" s="1">
        <v>8819.7267645896209</v>
      </c>
      <c r="G10" s="1">
        <v>10788.6956249753</v>
      </c>
      <c r="H10" s="1">
        <v>11800.4373626786</v>
      </c>
      <c r="I10" s="1">
        <v>6248.6480624279602</v>
      </c>
      <c r="J10" s="1">
        <v>971.08519002163905</v>
      </c>
      <c r="K10" s="1">
        <v>45683.087362263199</v>
      </c>
      <c r="L10" s="1">
        <v>745.44284076697397</v>
      </c>
      <c r="M10" s="1">
        <v>1872.7268280987801</v>
      </c>
      <c r="N10" s="1">
        <v>1494.21558424056</v>
      </c>
      <c r="O10" s="1">
        <v>4335.8376791268201</v>
      </c>
      <c r="P10" s="1">
        <v>7426.8155784576202</v>
      </c>
      <c r="Q10" s="1">
        <v>7235.2455991813204</v>
      </c>
      <c r="R10" s="1">
        <v>17576.789391656301</v>
      </c>
      <c r="S10" s="1">
        <v>4996.0138607348199</v>
      </c>
      <c r="T10" s="1">
        <v>44</v>
      </c>
      <c r="U10" s="9">
        <f>D10/$C10*100</f>
        <v>16.568607441070483</v>
      </c>
      <c r="V10" s="9">
        <f>E10/$C10*100</f>
        <v>13.005516524849114</v>
      </c>
      <c r="W10" s="9">
        <f>F10/$C10*100</f>
        <v>16.079720628239965</v>
      </c>
      <c r="X10" s="9">
        <f>G10/$C10*100</f>
        <v>19.669454193209297</v>
      </c>
      <c r="Y10" s="9">
        <f>H10/$C10*100</f>
        <v>21.514015246451411</v>
      </c>
      <c r="Z10" s="9">
        <f>I10/$C10*100</f>
        <v>11.392248062767475</v>
      </c>
      <c r="AA10" s="9">
        <f>J10/$C10*100</f>
        <v>1.7704379034122864</v>
      </c>
      <c r="AB10" s="9">
        <f>L10/$K10*100</f>
        <v>1.6317698382678745</v>
      </c>
      <c r="AC10" s="9">
        <f>M10/$K10*100</f>
        <v>4.0993876207363291</v>
      </c>
      <c r="AD10" s="9">
        <f>N10/$K10*100</f>
        <v>3.2708288132795209</v>
      </c>
      <c r="AE10" s="9">
        <f>O10/$K10*100</f>
        <v>9.4911222718902017</v>
      </c>
      <c r="AF10" s="9">
        <f>P10/$K10*100</f>
        <v>16.257254067711255</v>
      </c>
      <c r="AG10" s="9">
        <f>Q10/$K10*100</f>
        <v>15.837908549845606</v>
      </c>
      <c r="AH10" s="9">
        <f>R10/$K10*100</f>
        <v>38.47548492568766</v>
      </c>
      <c r="AI10" s="9">
        <f>S10/$K10*100</f>
        <v>10.936243912581549</v>
      </c>
    </row>
    <row r="11" spans="1:35" x14ac:dyDescent="0.25">
      <c r="A11" t="s">
        <v>27</v>
      </c>
      <c r="B11" t="s">
        <v>46</v>
      </c>
      <c r="C11" s="1">
        <v>9380.0000000000091</v>
      </c>
      <c r="D11" s="1">
        <v>1103.70253304071</v>
      </c>
      <c r="E11" s="1">
        <v>924.94987427705598</v>
      </c>
      <c r="F11" s="1">
        <v>1197.1174405301399</v>
      </c>
      <c r="G11" s="1">
        <v>2011.7947935970799</v>
      </c>
      <c r="H11" s="1">
        <v>2545.92771204783</v>
      </c>
      <c r="I11" s="1">
        <v>1430.6141604174099</v>
      </c>
      <c r="J11" s="1">
        <v>165.89348608977701</v>
      </c>
      <c r="K11" s="1">
        <v>8219.4010880435599</v>
      </c>
      <c r="L11" s="1">
        <v>148.38456826494601</v>
      </c>
      <c r="M11" s="1">
        <v>505.03335114153401</v>
      </c>
      <c r="N11" s="1">
        <v>229.583985195438</v>
      </c>
      <c r="O11" s="1">
        <v>549.54653895673505</v>
      </c>
      <c r="P11" s="1">
        <v>1063.5132299234999</v>
      </c>
      <c r="Q11" s="1">
        <v>925.76823462685604</v>
      </c>
      <c r="R11" s="1">
        <v>3947.82310852519</v>
      </c>
      <c r="S11" s="1">
        <v>849.74807140936002</v>
      </c>
      <c r="T11" s="1">
        <v>4</v>
      </c>
      <c r="U11" s="9">
        <f>D11/$C11*100</f>
        <v>11.766551524954254</v>
      </c>
      <c r="V11" s="9">
        <f>E11/$C11*100</f>
        <v>9.8608728600965367</v>
      </c>
      <c r="W11" s="9">
        <f>F11/$C11*100</f>
        <v>12.7624460610889</v>
      </c>
      <c r="X11" s="9">
        <f>G11/$C11*100</f>
        <v>21.447705688668208</v>
      </c>
      <c r="Y11" s="9">
        <f>H11/$C11*100</f>
        <v>27.142086482386222</v>
      </c>
      <c r="Z11" s="9">
        <f>I11/$C11*100</f>
        <v>15.251750111059792</v>
      </c>
      <c r="AA11" s="9">
        <f>J11/$C11*100</f>
        <v>1.7685872717460218</v>
      </c>
      <c r="AB11" s="9">
        <f>L11/$K11*100</f>
        <v>1.8052965985659857</v>
      </c>
      <c r="AC11" s="9">
        <f>M11/$K11*100</f>
        <v>6.1444057265460161</v>
      </c>
      <c r="AD11" s="9">
        <f>N11/$K11*100</f>
        <v>2.7931960338254425</v>
      </c>
      <c r="AE11" s="9">
        <f>O11/$K11*100</f>
        <v>6.6859681510875388</v>
      </c>
      <c r="AF11" s="9">
        <f>P11/$K11*100</f>
        <v>12.939059896596977</v>
      </c>
      <c r="AG11" s="9">
        <f>Q11/$K11*100</f>
        <v>11.263207923671406</v>
      </c>
      <c r="AH11" s="9">
        <f>R11/$K11*100</f>
        <v>48.030544637466754</v>
      </c>
      <c r="AI11" s="9">
        <f>S11/$K11*100</f>
        <v>10.33832103223987</v>
      </c>
    </row>
    <row r="12" spans="1:35" x14ac:dyDescent="0.25">
      <c r="A12" t="s">
        <v>28</v>
      </c>
      <c r="B12" t="s">
        <v>47</v>
      </c>
      <c r="C12" s="1">
        <v>19182</v>
      </c>
      <c r="D12" s="1">
        <v>2553.4796289525202</v>
      </c>
      <c r="E12" s="1">
        <v>2152.4284760267301</v>
      </c>
      <c r="F12" s="1">
        <v>2687.5216870702502</v>
      </c>
      <c r="G12" s="1">
        <v>3907.4958175337301</v>
      </c>
      <c r="H12" s="1">
        <v>4941.3197780949504</v>
      </c>
      <c r="I12" s="1">
        <v>2536.5014109775302</v>
      </c>
      <c r="J12" s="1">
        <v>403.25320134430899</v>
      </c>
      <c r="K12" s="1">
        <v>16675.034891793999</v>
      </c>
      <c r="L12" s="1">
        <v>154.35869319084</v>
      </c>
      <c r="M12" s="1">
        <v>1065.91938408744</v>
      </c>
      <c r="N12" s="1">
        <v>558.14467969505995</v>
      </c>
      <c r="O12" s="1">
        <v>1525.86491598259</v>
      </c>
      <c r="P12" s="1">
        <v>2562.3928746187598</v>
      </c>
      <c r="Q12" s="1">
        <v>2075.3797872353798</v>
      </c>
      <c r="R12" s="1">
        <v>7068.9012306094801</v>
      </c>
      <c r="S12" s="1">
        <v>1664.0733263744701</v>
      </c>
      <c r="T12" s="1">
        <v>5</v>
      </c>
      <c r="U12" s="9">
        <f>D12/$C12*100</f>
        <v>13.311852929582527</v>
      </c>
      <c r="V12" s="9">
        <f>E12/$C12*100</f>
        <v>11.221084746255501</v>
      </c>
      <c r="W12" s="9">
        <f>F12/$C12*100</f>
        <v>14.010643765354239</v>
      </c>
      <c r="X12" s="9">
        <f>G12/$C12*100</f>
        <v>20.370638189624284</v>
      </c>
      <c r="Y12" s="9">
        <f>H12/$C12*100</f>
        <v>25.760190689682776</v>
      </c>
      <c r="Z12" s="9">
        <f>I12/$C12*100</f>
        <v>13.223341731714786</v>
      </c>
      <c r="AA12" s="9">
        <f>J12/$C12*100</f>
        <v>2.1022479477859921</v>
      </c>
      <c r="AB12" s="9">
        <f>L12/$K12*100</f>
        <v>0.9256873775226816</v>
      </c>
      <c r="AC12" s="9">
        <f>M12/$K12*100</f>
        <v>6.3923067687971846</v>
      </c>
      <c r="AD12" s="9">
        <f>N12/$K12*100</f>
        <v>3.3471874770692698</v>
      </c>
      <c r="AE12" s="9">
        <f>O12/$K12*100</f>
        <v>9.1505950415341424</v>
      </c>
      <c r="AF12" s="9">
        <f>P12/$K12*100</f>
        <v>15.366641756652315</v>
      </c>
      <c r="AG12" s="9">
        <f>Q12/$K12*100</f>
        <v>12.44602965272775</v>
      </c>
      <c r="AH12" s="9">
        <f>R12/$K12*100</f>
        <v>42.392122574137332</v>
      </c>
      <c r="AI12" s="9">
        <f>S12/$K12*100</f>
        <v>9.9794293515594497</v>
      </c>
    </row>
    <row r="13" spans="1:35" x14ac:dyDescent="0.25">
      <c r="A13" t="s">
        <v>29</v>
      </c>
      <c r="B13" t="s">
        <v>48</v>
      </c>
      <c r="C13" s="1">
        <v>22532</v>
      </c>
      <c r="D13" s="1">
        <v>4710.8635195938296</v>
      </c>
      <c r="E13" s="1">
        <v>3378.3358109740698</v>
      </c>
      <c r="F13" s="1">
        <v>4461.2396547305898</v>
      </c>
      <c r="G13" s="1">
        <v>4405.0258122290998</v>
      </c>
      <c r="H13" s="1">
        <v>3588.8057723813799</v>
      </c>
      <c r="I13" s="1">
        <v>1760.53708684874</v>
      </c>
      <c r="J13" s="1">
        <v>227.192343242286</v>
      </c>
      <c r="K13" s="1">
        <v>17795.028313198502</v>
      </c>
      <c r="L13" s="1">
        <v>403.94060013091598</v>
      </c>
      <c r="M13" s="1">
        <v>535.68816244499601</v>
      </c>
      <c r="N13" s="1">
        <v>632.18512064381605</v>
      </c>
      <c r="O13" s="1">
        <v>2165.4038428693202</v>
      </c>
      <c r="P13" s="1">
        <v>2428.4579252049398</v>
      </c>
      <c r="Q13" s="1">
        <v>4452.3941671421699</v>
      </c>
      <c r="R13" s="1">
        <v>5475.2311144778096</v>
      </c>
      <c r="S13" s="1">
        <v>1701.72738028449</v>
      </c>
      <c r="T13" s="1">
        <v>10</v>
      </c>
      <c r="U13" s="9">
        <f>D13/$C13*100</f>
        <v>20.907436177852961</v>
      </c>
      <c r="V13" s="9">
        <f>E13/$C13*100</f>
        <v>14.9935017351947</v>
      </c>
      <c r="W13" s="9">
        <f>F13/$C13*100</f>
        <v>19.799572406934981</v>
      </c>
      <c r="X13" s="9">
        <f>G13/$C13*100</f>
        <v>19.550087929296556</v>
      </c>
      <c r="Y13" s="9">
        <f>H13/$C13*100</f>
        <v>15.927595297272234</v>
      </c>
      <c r="Z13" s="9">
        <f>I13/$C13*100</f>
        <v>7.8134967461776146</v>
      </c>
      <c r="AA13" s="9">
        <f>J13/$C13*100</f>
        <v>1.0083097072709304</v>
      </c>
      <c r="AB13" s="9">
        <f>L13/$K13*100</f>
        <v>2.2699632336708047</v>
      </c>
      <c r="AC13" s="9">
        <f>M13/$K13*100</f>
        <v>3.0103248672421512</v>
      </c>
      <c r="AD13" s="9">
        <f>N13/$K13*100</f>
        <v>3.5525940701927787</v>
      </c>
      <c r="AE13" s="9">
        <f>O13/$K13*100</f>
        <v>12.168588915721191</v>
      </c>
      <c r="AF13" s="9">
        <f>P13/$K13*100</f>
        <v>13.646833724921709</v>
      </c>
      <c r="AG13" s="9">
        <f>Q13/$K13*100</f>
        <v>25.02043879210828</v>
      </c>
      <c r="AH13" s="9">
        <f>R13/$K13*100</f>
        <v>30.768319207544348</v>
      </c>
      <c r="AI13" s="9">
        <f>S13/$K13*100</f>
        <v>9.5629371885984895</v>
      </c>
    </row>
    <row r="14" spans="1:35" x14ac:dyDescent="0.25">
      <c r="A14" t="s">
        <v>30</v>
      </c>
      <c r="B14" t="s">
        <v>49</v>
      </c>
      <c r="C14" s="1">
        <v>15605</v>
      </c>
      <c r="D14" s="1">
        <v>2772.197325953</v>
      </c>
      <c r="E14" s="1">
        <v>2062.4430620503899</v>
      </c>
      <c r="F14" s="1">
        <v>2552.9918157512998</v>
      </c>
      <c r="G14" s="1">
        <v>3204.4830576347799</v>
      </c>
      <c r="H14" s="1">
        <v>3076.8895391669898</v>
      </c>
      <c r="I14" s="1">
        <v>1698.41945597735</v>
      </c>
      <c r="J14" s="1">
        <v>237.57574346618799</v>
      </c>
      <c r="K14" s="1">
        <v>12845.968678261001</v>
      </c>
      <c r="L14" s="1">
        <v>489.49343109441298</v>
      </c>
      <c r="M14" s="1">
        <v>378.31572008919801</v>
      </c>
      <c r="N14" s="1">
        <v>261.31911315124597</v>
      </c>
      <c r="O14" s="1">
        <v>1384.42805997184</v>
      </c>
      <c r="P14" s="1">
        <v>1582.9907523950801</v>
      </c>
      <c r="Q14" s="1">
        <v>2905.84606624552</v>
      </c>
      <c r="R14" s="1">
        <v>4506.7651542760104</v>
      </c>
      <c r="S14" s="1">
        <v>1336.8103810377399</v>
      </c>
      <c r="T14" s="1">
        <v>18</v>
      </c>
      <c r="U14" s="9">
        <f>D14/$C14*100</f>
        <v>17.764801832444729</v>
      </c>
      <c r="V14" s="9">
        <f>E14/$C14*100</f>
        <v>13.216552784686893</v>
      </c>
      <c r="W14" s="9">
        <f>F14/$C14*100</f>
        <v>16.360088534132007</v>
      </c>
      <c r="X14" s="9">
        <f>G14/$C14*100</f>
        <v>20.534976338575969</v>
      </c>
      <c r="Y14" s="9">
        <f>H14/$C14*100</f>
        <v>19.717331234649084</v>
      </c>
      <c r="Z14" s="9">
        <f>I14/$C14*100</f>
        <v>10.883815802482218</v>
      </c>
      <c r="AA14" s="9">
        <f>J14/$C14*100</f>
        <v>1.5224334730290803</v>
      </c>
      <c r="AB14" s="9">
        <f>L14/$K14*100</f>
        <v>3.8104828320403259</v>
      </c>
      <c r="AC14" s="9">
        <f>M14/$K14*100</f>
        <v>2.9450151215876375</v>
      </c>
      <c r="AD14" s="9">
        <f>N14/$K14*100</f>
        <v>2.0342499635194624</v>
      </c>
      <c r="AE14" s="9">
        <f>O14/$K14*100</f>
        <v>10.777140242562497</v>
      </c>
      <c r="AF14" s="9">
        <f>P14/$K14*100</f>
        <v>12.322860128671701</v>
      </c>
      <c r="AG14" s="9">
        <f>Q14/$K14*100</f>
        <v>22.620684660106875</v>
      </c>
      <c r="AH14" s="9">
        <f>R14/$K14*100</f>
        <v>35.083108694657859</v>
      </c>
      <c r="AI14" s="9">
        <f>S14/$K14*100</f>
        <v>10.406458356854005</v>
      </c>
    </row>
    <row r="15" spans="1:35" x14ac:dyDescent="0.25">
      <c r="A15" t="s">
        <v>31</v>
      </c>
      <c r="B15" t="s">
        <v>50</v>
      </c>
      <c r="C15" s="1">
        <v>23228</v>
      </c>
      <c r="D15" s="1">
        <v>4528.7758741207899</v>
      </c>
      <c r="E15" s="1">
        <v>3487.1293729444701</v>
      </c>
      <c r="F15" s="1">
        <v>4360.4372412884304</v>
      </c>
      <c r="G15" s="1">
        <v>4709.3603740082099</v>
      </c>
      <c r="H15" s="1">
        <v>3824.5824876697998</v>
      </c>
      <c r="I15" s="1">
        <v>2043.20318922566</v>
      </c>
      <c r="J15" s="1">
        <v>274.51146074260703</v>
      </c>
      <c r="K15" s="1">
        <v>18600.8287111797</v>
      </c>
      <c r="L15" s="1">
        <v>494.61085767762103</v>
      </c>
      <c r="M15" s="1">
        <v>525.433703194038</v>
      </c>
      <c r="N15" s="1">
        <v>654.58320531462596</v>
      </c>
      <c r="O15" s="1">
        <v>2337.1434363718399</v>
      </c>
      <c r="P15" s="1">
        <v>2543.0621896571101</v>
      </c>
      <c r="Q15" s="1">
        <v>4659.3359504124801</v>
      </c>
      <c r="R15" s="1">
        <v>5524.1727045513499</v>
      </c>
      <c r="S15" s="1">
        <v>1862.4866640006401</v>
      </c>
      <c r="T15" s="1">
        <v>10</v>
      </c>
      <c r="U15" s="9">
        <f>D15/$C15*100</f>
        <v>19.497054736183873</v>
      </c>
      <c r="V15" s="9">
        <f>E15/$C15*100</f>
        <v>15.012611386879929</v>
      </c>
      <c r="W15" s="9">
        <f>F15/$C15*100</f>
        <v>18.772331846428582</v>
      </c>
      <c r="X15" s="9">
        <f>G15/$C15*100</f>
        <v>20.274497907732954</v>
      </c>
      <c r="Y15" s="9">
        <f>H15/$C15*100</f>
        <v>16.465397312165489</v>
      </c>
      <c r="Z15" s="9">
        <f>I15/$C15*100</f>
        <v>8.7962940813916823</v>
      </c>
      <c r="AA15" s="9">
        <f>J15/$C15*100</f>
        <v>1.1818127292173541</v>
      </c>
      <c r="AB15" s="9">
        <f>L15/$K15*100</f>
        <v>2.6590796859515398</v>
      </c>
      <c r="AC15" s="9">
        <f>M15/$K15*100</f>
        <v>2.8247865261951226</v>
      </c>
      <c r="AD15" s="9">
        <f>N15/$K15*100</f>
        <v>3.5191077530927442</v>
      </c>
      <c r="AE15" s="9">
        <f>O15/$K15*100</f>
        <v>12.564727478873783</v>
      </c>
      <c r="AF15" s="9">
        <f>P15/$K15*100</f>
        <v>13.671768226802969</v>
      </c>
      <c r="AG15" s="9">
        <f>Q15/$K15*100</f>
        <v>25.049077236069962</v>
      </c>
      <c r="AH15" s="9">
        <f>R15/$K15*100</f>
        <v>29.698530051143063</v>
      </c>
      <c r="AI15" s="9">
        <f>S15/$K15*100</f>
        <v>10.012923041870845</v>
      </c>
    </row>
    <row r="16" spans="1:35" x14ac:dyDescent="0.25">
      <c r="A16" t="s">
        <v>32</v>
      </c>
      <c r="B16" t="s">
        <v>51</v>
      </c>
      <c r="C16" s="1">
        <v>18682</v>
      </c>
      <c r="D16" s="1">
        <v>4070.1978564751098</v>
      </c>
      <c r="E16" s="1">
        <v>2625.0353466235201</v>
      </c>
      <c r="F16" s="1">
        <v>4056.2635962012801</v>
      </c>
      <c r="G16" s="1">
        <v>3506.5649784648699</v>
      </c>
      <c r="H16" s="1">
        <v>2925.2768836926002</v>
      </c>
      <c r="I16" s="1">
        <v>1295.00198757935</v>
      </c>
      <c r="J16" s="1">
        <v>203.65935096328499</v>
      </c>
      <c r="K16" s="1">
        <v>14664.459130744601</v>
      </c>
      <c r="L16" s="1">
        <v>237.351997385906</v>
      </c>
      <c r="M16" s="1">
        <v>620.85656445463906</v>
      </c>
      <c r="N16" s="1">
        <v>631.45328796313595</v>
      </c>
      <c r="O16" s="1">
        <v>2182.89063255458</v>
      </c>
      <c r="P16" s="1">
        <v>2745.6726658381299</v>
      </c>
      <c r="Q16" s="1">
        <v>2951.2247734431899</v>
      </c>
      <c r="R16" s="1">
        <v>3802.8819054414998</v>
      </c>
      <c r="S16" s="1">
        <v>1492.12730366354</v>
      </c>
      <c r="T16" s="1">
        <v>9</v>
      </c>
      <c r="U16" s="9">
        <f>D16/$C16*100</f>
        <v>21.786735127262123</v>
      </c>
      <c r="V16" s="9">
        <f>E16/$C16*100</f>
        <v>14.051147343022805</v>
      </c>
      <c r="W16" s="9">
        <f>F16/$C16*100</f>
        <v>21.712148571894229</v>
      </c>
      <c r="X16" s="9">
        <f>G16/$C16*100</f>
        <v>18.769751517315434</v>
      </c>
      <c r="Y16" s="9">
        <f>H16/$C16*100</f>
        <v>15.658264017196233</v>
      </c>
      <c r="Z16" s="9">
        <f>I16/$C16*100</f>
        <v>6.9318166554937912</v>
      </c>
      <c r="AA16" s="9">
        <f>J16/$C16*100</f>
        <v>1.0901367678154641</v>
      </c>
      <c r="AB16" s="9">
        <f>L16/$K16*100</f>
        <v>1.6185526876220646</v>
      </c>
      <c r="AC16" s="9">
        <f>M16/$K16*100</f>
        <v>4.2337501773453718</v>
      </c>
      <c r="AD16" s="9">
        <f>N16/$K16*100</f>
        <v>4.3060114412216537</v>
      </c>
      <c r="AE16" s="9">
        <f>O16/$K16*100</f>
        <v>14.885585708224767</v>
      </c>
      <c r="AF16" s="9">
        <f>P16/$K16*100</f>
        <v>18.723313566210717</v>
      </c>
      <c r="AG16" s="9">
        <f>Q16/$K16*100</f>
        <v>20.125016184578087</v>
      </c>
      <c r="AH16" s="9">
        <f>R16/$K16*100</f>
        <v>25.932643485422602</v>
      </c>
      <c r="AI16" s="9">
        <f>S16/$K16*100</f>
        <v>10.175126749374874</v>
      </c>
    </row>
    <row r="17" spans="1:35" x14ac:dyDescent="0.25">
      <c r="A17" t="s">
        <v>33</v>
      </c>
      <c r="B17" t="s">
        <v>52</v>
      </c>
      <c r="C17" s="1">
        <v>16258</v>
      </c>
      <c r="D17" s="1">
        <v>3039.3821706567101</v>
      </c>
      <c r="E17" s="1">
        <v>2020.68451694851</v>
      </c>
      <c r="F17" s="1">
        <v>2938.74745179199</v>
      </c>
      <c r="G17" s="1">
        <v>3293.9580166174701</v>
      </c>
      <c r="H17" s="1">
        <v>3041.3882547271501</v>
      </c>
      <c r="I17" s="1">
        <v>1613.86448776049</v>
      </c>
      <c r="J17" s="1">
        <v>309.97510149768499</v>
      </c>
      <c r="K17" s="1">
        <v>13227.8522779915</v>
      </c>
      <c r="L17" s="1">
        <v>311.01397079890501</v>
      </c>
      <c r="M17" s="1">
        <v>541.29316915055006</v>
      </c>
      <c r="N17" s="1">
        <v>572.60950586803199</v>
      </c>
      <c r="O17" s="1">
        <v>1518.39159506589</v>
      </c>
      <c r="P17" s="1">
        <v>2302.1869769203399</v>
      </c>
      <c r="Q17" s="1">
        <v>2136.7508589264698</v>
      </c>
      <c r="R17" s="1">
        <v>4210.2349765655399</v>
      </c>
      <c r="S17" s="1">
        <v>1635.37122469579</v>
      </c>
      <c r="T17" s="1">
        <v>15</v>
      </c>
      <c r="U17" s="9">
        <f>D17/$C17*100</f>
        <v>18.694686742875568</v>
      </c>
      <c r="V17" s="9">
        <f>E17/$C17*100</f>
        <v>12.428862817988129</v>
      </c>
      <c r="W17" s="9">
        <f>F17/$C17*100</f>
        <v>18.075700896740006</v>
      </c>
      <c r="X17" s="9">
        <f>G17/$C17*100</f>
        <v>20.260536453545765</v>
      </c>
      <c r="Y17" s="9">
        <f>H17/$C17*100</f>
        <v>18.707025801003507</v>
      </c>
      <c r="Z17" s="9">
        <f>I17/$C17*100</f>
        <v>9.9265868357761722</v>
      </c>
      <c r="AA17" s="9">
        <f>J17/$C17*100</f>
        <v>1.9066004520708879</v>
      </c>
      <c r="AB17" s="9">
        <f>L17/$K17*100</f>
        <v>2.3512053526358927</v>
      </c>
      <c r="AC17" s="9">
        <f>M17/$K17*100</f>
        <v>4.0920714699177099</v>
      </c>
      <c r="AD17" s="9">
        <f>N17/$K17*100</f>
        <v>4.3288169071916505</v>
      </c>
      <c r="AE17" s="9">
        <f>O17/$K17*100</f>
        <v>11.478746232993469</v>
      </c>
      <c r="AF17" s="9">
        <f>P17/$K17*100</f>
        <v>17.40408744018648</v>
      </c>
      <c r="AG17" s="9">
        <f>Q17/$K17*100</f>
        <v>16.153422445468308</v>
      </c>
      <c r="AH17" s="9">
        <f>R17/$K17*100</f>
        <v>31.828560586290557</v>
      </c>
      <c r="AI17" s="9">
        <f>S17/$K17*100</f>
        <v>12.363089565316061</v>
      </c>
    </row>
    <row r="18" spans="1:35" x14ac:dyDescent="0.25">
      <c r="A18" t="s">
        <v>34</v>
      </c>
      <c r="B18" t="s">
        <v>53</v>
      </c>
      <c r="C18" s="1">
        <v>96286</v>
      </c>
      <c r="D18" s="1">
        <v>17602.6574182029</v>
      </c>
      <c r="E18" s="1">
        <v>17751.127471379401</v>
      </c>
      <c r="F18" s="1">
        <v>17674.575896955899</v>
      </c>
      <c r="G18" s="1">
        <v>19235.4355614876</v>
      </c>
      <c r="H18" s="1">
        <v>16040.408472236901</v>
      </c>
      <c r="I18" s="1">
        <v>7009.22094622857</v>
      </c>
      <c r="J18" s="1">
        <v>972.57423350878798</v>
      </c>
      <c r="K18" s="1">
        <v>78660.731978333002</v>
      </c>
      <c r="L18" s="1">
        <v>552.90157300929502</v>
      </c>
      <c r="M18" s="1">
        <v>2310.15148939441</v>
      </c>
      <c r="N18" s="1">
        <v>5750.9768309020101</v>
      </c>
      <c r="O18" s="1">
        <v>12149.742715890499</v>
      </c>
      <c r="P18" s="1">
        <v>12720.768377772099</v>
      </c>
      <c r="Q18" s="1">
        <v>11092.034413294799</v>
      </c>
      <c r="R18" s="1">
        <v>21826.952738804899</v>
      </c>
      <c r="S18" s="1">
        <v>12257.203839264999</v>
      </c>
      <c r="T18" s="1">
        <v>13</v>
      </c>
      <c r="U18" s="9">
        <f>D18/$C18*100</f>
        <v>18.281637432443866</v>
      </c>
      <c r="V18" s="9">
        <f>E18/$C18*100</f>
        <v>18.435834359490894</v>
      </c>
      <c r="W18" s="9">
        <f>F18/$C18*100</f>
        <v>18.356329992891904</v>
      </c>
      <c r="X18" s="9">
        <f>G18/$C18*100</f>
        <v>19.977396050814864</v>
      </c>
      <c r="Y18" s="9">
        <f>H18/$C18*100</f>
        <v>16.65912850490923</v>
      </c>
      <c r="Z18" s="9">
        <f>I18/$C18*100</f>
        <v>7.2795847228346489</v>
      </c>
      <c r="AA18" s="9">
        <f>J18/$C18*100</f>
        <v>1.0100889366146564</v>
      </c>
      <c r="AB18" s="9">
        <f>L18/$K18*100</f>
        <v>0.70289400963315596</v>
      </c>
      <c r="AC18" s="9">
        <f>M18/$K18*100</f>
        <v>2.9368548083569044</v>
      </c>
      <c r="AD18" s="9">
        <f>N18/$K18*100</f>
        <v>7.3111153256063126</v>
      </c>
      <c r="AE18" s="9">
        <f>O18/$K18*100</f>
        <v>15.445753440531332</v>
      </c>
      <c r="AF18" s="9">
        <f>P18/$K18*100</f>
        <v>16.171688284411108</v>
      </c>
      <c r="AG18" s="9">
        <f>Q18/$K18*100</f>
        <v>14.101107546710963</v>
      </c>
      <c r="AH18" s="9">
        <f>R18/$K18*100</f>
        <v>27.748219715037877</v>
      </c>
      <c r="AI18" s="9">
        <f>S18/$K18*100</f>
        <v>15.582366869712363</v>
      </c>
    </row>
    <row r="19" spans="1:35" x14ac:dyDescent="0.25">
      <c r="A19" t="s">
        <v>35</v>
      </c>
      <c r="B19" t="s">
        <v>54</v>
      </c>
      <c r="C19" s="1">
        <v>29573</v>
      </c>
      <c r="D19" s="1">
        <v>6135.5917713642402</v>
      </c>
      <c r="E19" s="1">
        <v>4743.2978046532799</v>
      </c>
      <c r="F19" s="1">
        <v>6183.59282710547</v>
      </c>
      <c r="G19" s="1">
        <v>5708.2563739110201</v>
      </c>
      <c r="H19" s="1">
        <v>4382.6956271414101</v>
      </c>
      <c r="I19" s="1">
        <v>2076.2693541272902</v>
      </c>
      <c r="J19" s="1">
        <v>343.29624169729402</v>
      </c>
      <c r="K19" s="1">
        <v>23453.556118953398</v>
      </c>
      <c r="L19" s="1">
        <v>440.82570304722498</v>
      </c>
      <c r="M19" s="1">
        <v>871.61504261318601</v>
      </c>
      <c r="N19" s="1">
        <v>1393.74151223186</v>
      </c>
      <c r="O19" s="1">
        <v>3412.3727373601901</v>
      </c>
      <c r="P19" s="1">
        <v>3282.5981265103701</v>
      </c>
      <c r="Q19" s="1">
        <v>5350.06765121853</v>
      </c>
      <c r="R19" s="1">
        <v>6324.3304139293105</v>
      </c>
      <c r="S19" s="1">
        <v>2378.0049320427502</v>
      </c>
      <c r="T19" s="1">
        <v>8</v>
      </c>
      <c r="U19" s="9">
        <f>D19/$C19*100</f>
        <v>20.74727545857451</v>
      </c>
      <c r="V19" s="9">
        <f>E19/$C19*100</f>
        <v>16.039285174494573</v>
      </c>
      <c r="W19" s="9">
        <f>F19/$C19*100</f>
        <v>20.90958924392341</v>
      </c>
      <c r="X19" s="9">
        <f>G19/$C19*100</f>
        <v>19.302256700067698</v>
      </c>
      <c r="Y19" s="9">
        <f>H19/$C19*100</f>
        <v>14.819922318132791</v>
      </c>
      <c r="Z19" s="9">
        <f>I19/$C19*100</f>
        <v>7.0208276269816725</v>
      </c>
      <c r="AA19" s="9">
        <f>J19/$C19*100</f>
        <v>1.1608434778253609</v>
      </c>
      <c r="AB19" s="9">
        <f>L19/$K19*100</f>
        <v>1.8795687136373438</v>
      </c>
      <c r="AC19" s="9">
        <f>M19/$K19*100</f>
        <v>3.7163449252320944</v>
      </c>
      <c r="AD19" s="9">
        <f>N19/$K19*100</f>
        <v>5.9425594360317202</v>
      </c>
      <c r="AE19" s="9">
        <f>O19/$K19*100</f>
        <v>14.549489723660999</v>
      </c>
      <c r="AF19" s="9">
        <f>P19/$K19*100</f>
        <v>13.9961637794348</v>
      </c>
      <c r="AG19" s="9">
        <f>Q19/$K19*100</f>
        <v>22.811328158867166</v>
      </c>
      <c r="AH19" s="9">
        <f>R19/$K19*100</f>
        <v>26.965336863429691</v>
      </c>
      <c r="AI19" s="9">
        <f>S19/$K19*100</f>
        <v>10.139208399706284</v>
      </c>
    </row>
    <row r="20" spans="1:35" x14ac:dyDescent="0.25">
      <c r="A20" t="s">
        <v>36</v>
      </c>
      <c r="B20" t="s">
        <v>55</v>
      </c>
      <c r="C20" s="1">
        <v>27617</v>
      </c>
      <c r="D20" s="1">
        <v>5524.23887437551</v>
      </c>
      <c r="E20" s="1">
        <v>4106.0094897060599</v>
      </c>
      <c r="F20" s="1">
        <v>5300.9666090668497</v>
      </c>
      <c r="G20" s="1">
        <v>5678.6919587537996</v>
      </c>
      <c r="H20" s="1">
        <v>4462.4790829678705</v>
      </c>
      <c r="I20" s="1">
        <v>2132.68824538033</v>
      </c>
      <c r="J20" s="1">
        <v>411.925739749576</v>
      </c>
      <c r="K20" s="1">
        <v>22129.632690601</v>
      </c>
      <c r="L20" s="1">
        <v>514.64751179463099</v>
      </c>
      <c r="M20" s="1">
        <v>742.06863440762402</v>
      </c>
      <c r="N20" s="1">
        <v>1094.27166078851</v>
      </c>
      <c r="O20" s="1">
        <v>3403.7973317364899</v>
      </c>
      <c r="P20" s="1">
        <v>3068.4947927027001</v>
      </c>
      <c r="Q20" s="1">
        <v>4459.2582139226097</v>
      </c>
      <c r="R20" s="1">
        <v>6510.3621953018301</v>
      </c>
      <c r="S20" s="1">
        <v>2336.7323499465701</v>
      </c>
      <c r="T20" s="1">
        <v>11</v>
      </c>
      <c r="U20" s="9">
        <f>D20/$C20*100</f>
        <v>20.003037528969511</v>
      </c>
      <c r="V20" s="9">
        <f>E20/$C20*100</f>
        <v>14.867688343071514</v>
      </c>
      <c r="W20" s="9">
        <f>F20/$C20*100</f>
        <v>19.194578010163486</v>
      </c>
      <c r="X20" s="9">
        <f>G20/$C20*100</f>
        <v>20.56230567677083</v>
      </c>
      <c r="Y20" s="9">
        <f>H20/$C20*100</f>
        <v>16.158449806162402</v>
      </c>
      <c r="Z20" s="9">
        <f>I20/$C20*100</f>
        <v>7.7223747886458707</v>
      </c>
      <c r="AA20" s="9">
        <f>J20/$C20*100</f>
        <v>1.4915658462163739</v>
      </c>
      <c r="AB20" s="9">
        <f>L20/$K20*100</f>
        <v>2.3256034973107096</v>
      </c>
      <c r="AC20" s="9">
        <f>M20/$K20*100</f>
        <v>3.3532803945851253</v>
      </c>
      <c r="AD20" s="9">
        <f>N20/$K20*100</f>
        <v>4.9448252308917633</v>
      </c>
      <c r="AE20" s="9">
        <f>O20/$K20*100</f>
        <v>15.381174099569064</v>
      </c>
      <c r="AF20" s="9">
        <f>P20/$K20*100</f>
        <v>13.865999655773614</v>
      </c>
      <c r="AG20" s="9">
        <f>Q20/$K20*100</f>
        <v>20.150620104131082</v>
      </c>
      <c r="AH20" s="9">
        <f>R20/$K20*100</f>
        <v>29.419205850926488</v>
      </c>
      <c r="AI20" s="9">
        <f>S20/$K20*100</f>
        <v>10.55929116681199</v>
      </c>
    </row>
    <row r="21" spans="1:35" x14ac:dyDescent="0.25">
      <c r="A21" t="s">
        <v>57</v>
      </c>
      <c r="B21" t="s">
        <v>56</v>
      </c>
      <c r="C21" s="1">
        <v>4809.00000000001</v>
      </c>
      <c r="D21" s="1">
        <v>643.09528054373504</v>
      </c>
      <c r="E21" s="1">
        <v>672.94137436519497</v>
      </c>
      <c r="F21" s="1">
        <v>776.27433349050796</v>
      </c>
      <c r="G21" s="1">
        <v>1029.99097251238</v>
      </c>
      <c r="H21" s="1">
        <v>1065.3981631623899</v>
      </c>
      <c r="I21" s="1">
        <v>544.59902529110605</v>
      </c>
      <c r="J21" s="1">
        <v>76.700850634692301</v>
      </c>
      <c r="K21" s="1">
        <v>4232.0236958104397</v>
      </c>
      <c r="L21" s="1">
        <v>34.7213160589246</v>
      </c>
      <c r="M21" s="1">
        <v>297.945484772459</v>
      </c>
      <c r="N21" s="1">
        <v>227.13094041247601</v>
      </c>
      <c r="O21" s="1">
        <v>327.75660415883698</v>
      </c>
      <c r="P21" s="1">
        <v>699.38000404998797</v>
      </c>
      <c r="Q21" s="1">
        <v>629.08341056006805</v>
      </c>
      <c r="R21" s="1">
        <v>1580.43579513244</v>
      </c>
      <c r="S21" s="1">
        <v>435.570140665248</v>
      </c>
      <c r="T21" s="1">
        <v>1</v>
      </c>
      <c r="U21" s="9">
        <f>D21/$C21*100</f>
        <v>13.372744448819581</v>
      </c>
      <c r="V21" s="9">
        <f>E21/$C21*100</f>
        <v>13.993374388962229</v>
      </c>
      <c r="W21" s="9">
        <f>F21/$C21*100</f>
        <v>16.142115481191649</v>
      </c>
      <c r="X21" s="9">
        <f>G21/$C21*100</f>
        <v>21.417986535919688</v>
      </c>
      <c r="Y21" s="9">
        <f>H21/$C21*100</f>
        <v>22.15425583619022</v>
      </c>
      <c r="Z21" s="9">
        <f>I21/$C21*100</f>
        <v>11.324579440447181</v>
      </c>
      <c r="AA21" s="9">
        <f>J21/$C21*100</f>
        <v>1.5949438684693729</v>
      </c>
      <c r="AB21" s="9">
        <f>L21/$K21*100</f>
        <v>0.82044238299746586</v>
      </c>
      <c r="AC21" s="9">
        <f>M21/$K21*100</f>
        <v>7.0402603148799701</v>
      </c>
      <c r="AD21" s="9">
        <f>N21/$K21*100</f>
        <v>5.3669581443347774</v>
      </c>
      <c r="AE21" s="9">
        <f>O21/$K21*100</f>
        <v>7.7446779063005939</v>
      </c>
      <c r="AF21" s="9">
        <f>P21/$K21*100</f>
        <v>16.525900002458645</v>
      </c>
      <c r="AG21" s="9">
        <f>Q21/$K21*100</f>
        <v>14.86483667808475</v>
      </c>
      <c r="AH21" s="9">
        <f>R21/$K21*100</f>
        <v>37.344682089020864</v>
      </c>
      <c r="AI21" s="9">
        <f>S21/$K21*100</f>
        <v>10.292242481922957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2020-08-13T07:32:47Z</dcterms:created>
  <dcterms:modified xsi:type="dcterms:W3CDTF">2020-08-27T10:47:04Z</dcterms:modified>
</cp:coreProperties>
</file>