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5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<sst xmlns="http://schemas.openxmlformats.org/spreadsheetml/2006/main" count="71" uniqueCount="71">
  <si>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</si>
  <si>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</si>
  <si>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</si>
  <si>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</si>
  <si>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</si>
  <si>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</si>
  <si>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</si>
  <si>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</si>
  <si>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</si>
  <si>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</si>
  <si>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</si>
  <si>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</si>
  <si>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</si>
  <si>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</si>
  <si>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</si>
  <si>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</si>
  <si>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</si>
  <si>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</si>
  <si>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</si>
  <si>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</si>
  <si>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</si>
  <si>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</si>
  <si>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</si>
  <si>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</si>
  <si>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</si>
  <si>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</si>
  <si>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</si>
  <si>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</si>
  <si>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</si>
  <si>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</si>
  <si>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</si>
  <si>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</si>
  <si>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</si>
  <si>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</si>
  <si>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</si>
  <si>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8599</t>
  </si>
  <si>
    <t>Aizenay</t>
  </si>
  <si>
    <t>Challans</t>
  </si>
  <si>
    <t>Chantonnay</t>
  </si>
  <si>
    <t>Châtaigneraie</t>
  </si>
  <si>
    <t>Fontenay-le-Comte</t>
  </si>
  <si>
    <t>Herbiers</t>
  </si>
  <si>
    <t>île-d'Yeu</t>
  </si>
  <si>
    <t>Luçon</t>
  </si>
  <si>
    <t>Mareuil-sur-Lay-Dissais</t>
  </si>
  <si>
    <t>Montaigu</t>
  </si>
  <si>
    <t>Mortagne-sur-Sèvre</t>
  </si>
  <si>
    <t>Roche-sur-Yon-1</t>
  </si>
  <si>
    <t>Roche-sur-Yon-2</t>
  </si>
  <si>
    <t>Sables-d'Olonne</t>
  </si>
  <si>
    <t>Saint-Hilaire-de-Riez</t>
  </si>
  <si>
    <t>Saint-Jean-de-Monts</t>
  </si>
  <si>
    <t>Talmont-Saint-Hilaire</t>
  </si>
  <si>
    <t>Roche-sur-Yon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</si>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</sst>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46837</v>
      </c>
      <c r="D2" s="1">
        <v>10736.6155355061</v>
      </c>
      <c r="E2" s="1">
        <v>7264.9812637678897</v>
      </c>
      <c r="F2" s="1">
        <v>10379.043290455</v>
      </c>
      <c r="G2" s="1">
        <v>8929.2691074285794</v>
      </c>
      <c r="H2" s="1">
        <v>6276.05267900136</v>
      </c>
      <c r="I2" s="1">
        <v>2862.2758010377102</v>
      </c>
      <c r="J2" s="1">
        <v>388.762322803377</v>
      </c>
      <c r="K2" s="1">
        <v>36062.970188236097</v>
      </c>
      <c r="L2" s="1">
        <v>684.086539669275</v>
      </c>
      <c r="M2" s="1">
        <v>1330.4289980926101</v>
      </c>
      <c r="N2" s="1">
        <v>2139.46292864926</v>
      </c>
      <c r="O2" s="1">
        <v>6049.2317526279203</v>
      </c>
      <c r="P2" s="1">
        <v>6138.8482795431501</v>
      </c>
      <c r="Q2" s="1">
        <v>6978.2998807449103</v>
      </c>
      <c r="R2" s="1">
        <v>8945.1048079417797</v>
      </c>
      <c r="S2" s="1">
        <v>3797.5070009672399</v>
      </c>
      <c r="T2" s="1">
        <v>11</v>
      </c>
      <c r="U2" s="9">
        <f>D2/$C2*100</f>
        <v>22.923363015364135</v>
      </c>
      <c r="V2" s="9">
        <f>E2/$C2*100</f>
        <v>15.511201109737794</v>
      </c>
      <c r="W2" s="9">
        <f>F2/$C2*100</f>
        <v>22.159923330817517</v>
      </c>
      <c r="X2" s="9">
        <f>G2/$C2*100</f>
        <v>19.06456243446117</v>
      </c>
      <c r="Y2" s="9">
        <f>H2/$C2*100</f>
        <v>13.39977513291065</v>
      </c>
      <c r="Z2" s="9">
        <f>I2/$C2*100</f>
        <v>6.1111424750468863</v>
      </c>
      <c r="AA2" s="9">
        <f>J2/$C2*100</f>
        <v>0.8300325016618848</v>
      </c>
      <c r="AB2" s="9">
        <f>L2/$K2*100</f>
        <v>1.8969223447169836</v>
      </c>
      <c r="AC2" s="9">
        <f>M2/$K2*100</f>
        <v>3.6891830904338598</v>
      </c>
      <c r="AD2" s="9">
        <f>N2/$K2*100</f>
        <v>5.9325754852748167</v>
      </c>
      <c r="AE2" s="9">
        <f>O2/$K2*100</f>
        <v>16.774080784397526</v>
      </c>
      <c r="AF2" s="9">
        <f>P2/$K2*100</f>
        <v>17.022580911945155</v>
      </c>
      <c r="AG2" s="9">
        <f>Q2/$K2*100</f>
        <v>19.350319300713792</v>
      </c>
      <c r="AH2" s="9">
        <f>R2/$K2*100</f>
        <v>24.804126674124344</v>
      </c>
      <c r="AI2" s="9">
        <f>S2/$K2*100</f>
        <v>10.530211408393654</v>
      </c>
    </row>
    <row r="3" spans="1:35" x14ac:dyDescent="0.25">
      <c r="A3" t="s">
        <v>19</v>
      </c>
      <c r="B3" t="s">
        <v>37</v>
      </c>
      <c r="C3" s="1">
        <v>46790</v>
      </c>
      <c r="D3" s="1">
        <v>8833.8137160649294</v>
      </c>
      <c r="E3" s="1">
        <v>6533.4380121449904</v>
      </c>
      <c r="F3" s="1">
        <v>8667.6528923033093</v>
      </c>
      <c r="G3" s="1">
        <v>9137.9245821517998</v>
      </c>
      <c r="H3" s="1">
        <v>8829.7319302759297</v>
      </c>
      <c r="I3" s="1">
        <v>4208.6163082594003</v>
      </c>
      <c r="J3" s="1">
        <v>578.82255879963805</v>
      </c>
      <c r="K3" s="1">
        <v>38001.951724388397</v>
      </c>
      <c r="L3" s="1">
        <v>538.263710596696</v>
      </c>
      <c r="M3" s="1">
        <v>1618.0051838317099</v>
      </c>
      <c r="N3" s="1">
        <v>1531.0935259156199</v>
      </c>
      <c r="O3" s="1">
        <v>4747.5671698124797</v>
      </c>
      <c r="P3" s="1">
        <v>6037.3163976402102</v>
      </c>
      <c r="Q3" s="1">
        <v>6617.3883098853703</v>
      </c>
      <c r="R3" s="1">
        <v>12798.2495693868</v>
      </c>
      <c r="S3" s="1">
        <v>4114.0678573195501</v>
      </c>
      <c r="T3" s="1">
        <v>15</v>
      </c>
      <c r="U3" s="9">
        <f>D3/$C3*100</f>
        <v>18.879704458356336</v>
      </c>
      <c r="V3" s="9">
        <f>E3/$C3*100</f>
        <v>13.963321248439817</v>
      </c>
      <c r="W3" s="9">
        <f>F3/$C3*100</f>
        <v>18.524584082717052</v>
      </c>
      <c r="X3" s="9">
        <f>G3/$C3*100</f>
        <v>19.529652879144688</v>
      </c>
      <c r="Y3" s="9">
        <f>H3/$C3*100</f>
        <v>18.870980829826735</v>
      </c>
      <c r="Z3" s="9">
        <f>I3/$C3*100</f>
        <v>8.9946918321423386</v>
      </c>
      <c r="AA3" s="9">
        <f>J3/$C3*100</f>
        <v>1.2370646693730243</v>
      </c>
      <c r="AB3" s="9">
        <f>L3/$K3*100</f>
        <v>1.4164107004305679</v>
      </c>
      <c r="AC3" s="9">
        <f>M3/$K3*100</f>
        <v>4.2576896985881056</v>
      </c>
      <c r="AD3" s="9">
        <f>N3/$K3*100</f>
        <v>4.0289865557958038</v>
      </c>
      <c r="AE3" s="9">
        <f>O3/$K3*100</f>
        <v>12.492956162474277</v>
      </c>
      <c r="AF3" s="9">
        <f>P3/$K3*100</f>
        <v>15.886858763008375</v>
      </c>
      <c r="AG3" s="9">
        <f>Q3/$K3*100</f>
        <v>17.413285396177557</v>
      </c>
      <c r="AH3" s="9">
        <f>R3/$K3*100</f>
        <v>33.677874394996685</v>
      </c>
      <c r="AI3" s="9">
        <f>S3/$K3*100</f>
        <v>10.825938328528736</v>
      </c>
    </row>
    <row r="4" spans="1:35" x14ac:dyDescent="0.25">
      <c r="A4" t="s">
        <v>20</v>
      </c>
      <c r="B4" t="s">
        <v>38</v>
      </c>
      <c r="C4" s="1">
        <v>43302</v>
      </c>
      <c r="D4" s="1">
        <v>9361.5487867168304</v>
      </c>
      <c r="E4" s="1">
        <v>6484.4918833566899</v>
      </c>
      <c r="F4" s="1">
        <v>8937.1352932231894</v>
      </c>
      <c r="G4" s="1">
        <v>8434.7449040025604</v>
      </c>
      <c r="H4" s="1">
        <v>6689.2306338671297</v>
      </c>
      <c r="I4" s="1">
        <v>2966.6374015432002</v>
      </c>
      <c r="J4" s="1">
        <v>428.21109729039199</v>
      </c>
      <c r="K4" s="1">
        <v>33907.956490767399</v>
      </c>
      <c r="L4" s="1">
        <v>761.11358881185004</v>
      </c>
      <c r="M4" s="1">
        <v>1099.08158931702</v>
      </c>
      <c r="N4" s="1">
        <v>1408.72796632073</v>
      </c>
      <c r="O4" s="1">
        <v>4481.1849380860003</v>
      </c>
      <c r="P4" s="1">
        <v>5063.2116320784298</v>
      </c>
      <c r="Q4" s="1">
        <v>8143.29680744506</v>
      </c>
      <c r="R4" s="1">
        <v>9810.4156525195704</v>
      </c>
      <c r="S4" s="1">
        <v>3140.9243161887398</v>
      </c>
      <c r="T4" s="1">
        <v>16</v>
      </c>
      <c r="U4" s="9">
        <f>D4/$C4*100</f>
        <v>21.619206472488177</v>
      </c>
      <c r="V4" s="9">
        <f>E4/$C4*100</f>
        <v>14.975040144466051</v>
      </c>
      <c r="W4" s="9">
        <f>F4/$C4*100</f>
        <v>20.639082012893606</v>
      </c>
      <c r="X4" s="9">
        <f>G4/$C4*100</f>
        <v>19.478880661407231</v>
      </c>
      <c r="Y4" s="9">
        <f>H4/$C4*100</f>
        <v>15.447856066387534</v>
      </c>
      <c r="Z4" s="9">
        <f>I4/$C4*100</f>
        <v>6.8510401402780472</v>
      </c>
      <c r="AA4" s="9">
        <f>J4/$C4*100</f>
        <v>0.98889450207933116</v>
      </c>
      <c r="AB4" s="9">
        <f>L4/$K4*100</f>
        <v>2.2446459992924943</v>
      </c>
      <c r="AC4" s="9">
        <f>M4/$K4*100</f>
        <v>3.2413678176574354</v>
      </c>
      <c r="AD4" s="9">
        <f>N4/$K4*100</f>
        <v>4.1545646276392523</v>
      </c>
      <c r="AE4" s="9">
        <f>O4/$K4*100</f>
        <v>13.215732830452806</v>
      </c>
      <c r="AF4" s="9">
        <f>P4/$K4*100</f>
        <v>14.93222286473401</v>
      </c>
      <c r="AG4" s="9">
        <f>Q4/$K4*100</f>
        <v>24.015887862963229</v>
      </c>
      <c r="AH4" s="9">
        <f>R4/$K4*100</f>
        <v>28.932488618683909</v>
      </c>
      <c r="AI4" s="9">
        <f>S4/$K4*100</f>
        <v>9.2630893785768649</v>
      </c>
    </row>
    <row r="5" spans="1:35" x14ac:dyDescent="0.25">
      <c r="A5" t="s">
        <v>21</v>
      </c>
      <c r="B5" t="s">
        <v>39</v>
      </c>
      <c r="C5" s="1">
        <v>31127</v>
      </c>
      <c r="D5" s="1">
        <v>5845.5055026031196</v>
      </c>
      <c r="E5" s="1">
        <v>4157.7626108130999</v>
      </c>
      <c r="F5" s="1">
        <v>5375.0943416341697</v>
      </c>
      <c r="G5" s="1">
        <v>6250.6834356310301</v>
      </c>
      <c r="H5" s="1">
        <v>5832.1140709820302</v>
      </c>
      <c r="I5" s="1">
        <v>3190.9513687377198</v>
      </c>
      <c r="J5" s="1">
        <v>474.88866959882802</v>
      </c>
      <c r="K5" s="1">
        <v>25313.123609904502</v>
      </c>
      <c r="L5" s="1">
        <v>760.09342087152197</v>
      </c>
      <c r="M5" s="1">
        <v>900.08778084475603</v>
      </c>
      <c r="N5" s="1">
        <v>679.22007634995305</v>
      </c>
      <c r="O5" s="1">
        <v>2509.54129044807</v>
      </c>
      <c r="P5" s="1">
        <v>3596.2186459209502</v>
      </c>
      <c r="Q5" s="1">
        <v>5648.9997607240703</v>
      </c>
      <c r="R5" s="1">
        <v>8530.5726994077595</v>
      </c>
      <c r="S5" s="1">
        <v>2688.3899353373599</v>
      </c>
      <c r="T5" s="1">
        <v>39</v>
      </c>
      <c r="U5" s="9">
        <f>D5/$C5*100</f>
        <v>18.779533853577664</v>
      </c>
      <c r="V5" s="9">
        <f>E5/$C5*100</f>
        <v>13.357415140595302</v>
      </c>
      <c r="W5" s="9">
        <f>F5/$C5*100</f>
        <v>17.268269803174636</v>
      </c>
      <c r="X5" s="9">
        <f>G5/$C5*100</f>
        <v>20.081226702319626</v>
      </c>
      <c r="Y5" s="9">
        <f>H5/$C5*100</f>
        <v>18.736511938130981</v>
      </c>
      <c r="Z5" s="9">
        <f>I5/$C5*100</f>
        <v>10.251393866218137</v>
      </c>
      <c r="AA5" s="9">
        <f>J5/$C5*100</f>
        <v>1.5256486959836413</v>
      </c>
      <c r="AB5" s="9">
        <f>L5/$K5*100</f>
        <v>3.0027642284894194</v>
      </c>
      <c r="AC5" s="9">
        <f>M5/$K5*100</f>
        <v>3.5558147414591312</v>
      </c>
      <c r="AD5" s="9">
        <f>N5/$K5*100</f>
        <v>2.6832724669514443</v>
      </c>
      <c r="AE5" s="9">
        <f>O5/$K5*100</f>
        <v>9.9139929513327161</v>
      </c>
      <c r="AF5" s="9">
        <f>P5/$K5*100</f>
        <v>14.206933531165724</v>
      </c>
      <c r="AG5" s="9">
        <f>Q5/$K5*100</f>
        <v>22.316486292958857</v>
      </c>
      <c r="AH5" s="9">
        <f>R5/$K5*100</f>
        <v>33.700197695356422</v>
      </c>
      <c r="AI5" s="9">
        <f>S5/$K5*100</f>
        <v>10.620538092286044</v>
      </c>
    </row>
    <row r="6" spans="1:35" x14ac:dyDescent="0.25">
      <c r="A6" t="s">
        <v>22</v>
      </c>
      <c r="B6" t="s">
        <v>40</v>
      </c>
      <c r="C6" s="1">
        <v>43108</v>
      </c>
      <c r="D6" s="1">
        <v>7294.9519013508097</v>
      </c>
      <c r="E6" s="1">
        <v>5731.8753798175703</v>
      </c>
      <c r="F6" s="1">
        <v>7158.8724587586303</v>
      </c>
      <c r="G6" s="1">
        <v>9025.16889956251</v>
      </c>
      <c r="H6" s="1">
        <v>8557.3587874356508</v>
      </c>
      <c r="I6" s="1">
        <v>4592.9338610248997</v>
      </c>
      <c r="J6" s="1">
        <v>746.83871204993898</v>
      </c>
      <c r="K6" s="1">
        <v>35829.586829556902</v>
      </c>
      <c r="L6" s="1">
        <v>623.32379550750602</v>
      </c>
      <c r="M6" s="1">
        <v>1314.3133671805001</v>
      </c>
      <c r="N6" s="1">
        <v>1660.0939179905399</v>
      </c>
      <c r="O6" s="1">
        <v>3831.9043460147</v>
      </c>
      <c r="P6" s="1">
        <v>5895.20315516356</v>
      </c>
      <c r="Q6" s="1">
        <v>5416.6848425452499</v>
      </c>
      <c r="R6" s="1">
        <v>12480.593962962301</v>
      </c>
      <c r="S6" s="1">
        <v>4607.4694421926997</v>
      </c>
      <c r="T6" s="1">
        <v>28</v>
      </c>
      <c r="U6" s="9">
        <f>D6/$C6*100</f>
        <v>16.922501394986568</v>
      </c>
      <c r="V6" s="9">
        <f>E6/$C6*100</f>
        <v>13.29654676583829</v>
      </c>
      <c r="W6" s="9">
        <f>F6/$C6*100</f>
        <v>16.60683042302735</v>
      </c>
      <c r="X6" s="9">
        <f>G6/$C6*100</f>
        <v>20.936180986272873</v>
      </c>
      <c r="Y6" s="9">
        <f>H6/$C6*100</f>
        <v>19.850976123772039</v>
      </c>
      <c r="Z6" s="9">
        <f>I6/$C6*100</f>
        <v>10.654481444337245</v>
      </c>
      <c r="AA6" s="9">
        <f>J6/$C6*100</f>
        <v>1.7324828617656558</v>
      </c>
      <c r="AB6" s="9">
        <f>L6/$K6*100</f>
        <v>1.7396901573905605</v>
      </c>
      <c r="AC6" s="9">
        <f>M6/$K6*100</f>
        <v>3.6682347843773728</v>
      </c>
      <c r="AD6" s="9">
        <f>N6/$K6*100</f>
        <v>4.6333046649063743</v>
      </c>
      <c r="AE6" s="9">
        <f>O6/$K6*100</f>
        <v>10.694804727286575</v>
      </c>
      <c r="AF6" s="9">
        <f>P6/$K6*100</f>
        <v>16.453450002667712</v>
      </c>
      <c r="AG6" s="9">
        <f>Q6/$K6*100</f>
        <v>15.117910425014625</v>
      </c>
      <c r="AH6" s="9">
        <f>R6/$K6*100</f>
        <v>34.833206484721963</v>
      </c>
      <c r="AI6" s="9">
        <f>S6/$K6*100</f>
        <v>12.859398753635249</v>
      </c>
    </row>
    <row r="7" spans="1:35" x14ac:dyDescent="0.25">
      <c r="A7" t="s">
        <v>23</v>
      </c>
      <c r="B7" t="s">
        <v>41</v>
      </c>
      <c r="C7" s="1">
        <v>44089</v>
      </c>
      <c r="D7" s="1">
        <v>8600.5124189184007</v>
      </c>
      <c r="E7" s="1">
        <v>6873.2705578130699</v>
      </c>
      <c r="F7" s="1">
        <v>8610.5217152991609</v>
      </c>
      <c r="G7" s="1">
        <v>8801.9656684084493</v>
      </c>
      <c r="H7" s="1">
        <v>7094.2930343457901</v>
      </c>
      <c r="I7" s="1">
        <v>3588.7003826671998</v>
      </c>
      <c r="J7" s="1">
        <v>519.73622254791997</v>
      </c>
      <c r="K7" s="1">
        <v>35468.679555066199</v>
      </c>
      <c r="L7" s="1">
        <v>819.90875524537205</v>
      </c>
      <c r="M7" s="1">
        <v>1152.38251733221</v>
      </c>
      <c r="N7" s="1">
        <v>1773.0795075329399</v>
      </c>
      <c r="O7" s="1">
        <v>4874.6766428635801</v>
      </c>
      <c r="P7" s="1">
        <v>4661.6360192398897</v>
      </c>
      <c r="Q7" s="1">
        <v>8244.4360140556801</v>
      </c>
      <c r="R7" s="1">
        <v>10277.049582334799</v>
      </c>
      <c r="S7" s="1">
        <v>3665.5105164617898</v>
      </c>
      <c r="T7" s="1">
        <v>14</v>
      </c>
      <c r="U7" s="9">
        <f>D7/$C7*100</f>
        <v>19.507161466393889</v>
      </c>
      <c r="V7" s="9">
        <f>E7/$C7*100</f>
        <v>15.589536069797614</v>
      </c>
      <c r="W7" s="9">
        <f>F7/$C7*100</f>
        <v>19.529863946333919</v>
      </c>
      <c r="X7" s="9">
        <f>G7/$C7*100</f>
        <v>19.964085527928621</v>
      </c>
      <c r="Y7" s="9">
        <f>H7/$C7*100</f>
        <v>16.09084586710016</v>
      </c>
      <c r="Z7" s="9">
        <f>I7/$C7*100</f>
        <v>8.1396728949787924</v>
      </c>
      <c r="AA7" s="9">
        <f>J7/$C7*100</f>
        <v>1.1788342274669872</v>
      </c>
      <c r="AB7" s="9">
        <f>L7/$K7*100</f>
        <v>2.3116416103746937</v>
      </c>
      <c r="AC7" s="9">
        <f>M7/$K7*100</f>
        <v>3.2490144312902918</v>
      </c>
      <c r="AD7" s="9">
        <f>N7/$K7*100</f>
        <v>4.9990006106096514</v>
      </c>
      <c r="AE7" s="9">
        <f>O7/$K7*100</f>
        <v>13.743609020729112</v>
      </c>
      <c r="AF7" s="9">
        <f>P7/$K7*100</f>
        <v>13.142964659855913</v>
      </c>
      <c r="AG7" s="9">
        <f>Q7/$K7*100</f>
        <v>23.24427105118459</v>
      </c>
      <c r="AH7" s="9">
        <f>R7/$K7*100</f>
        <v>28.974999101332116</v>
      </c>
      <c r="AI7" s="9">
        <f>S7/$K7*100</f>
        <v>10.334499514623808</v>
      </c>
    </row>
    <row r="8" spans="1:35" x14ac:dyDescent="0.25">
      <c r="A8" t="s">
        <v>24</v>
      </c>
      <c r="B8" t="s">
        <v>42</v>
      </c>
      <c r="C8" s="1">
        <v>4809.00000000001</v>
      </c>
      <c r="D8" s="1">
        <v>643.09528054373504</v>
      </c>
      <c r="E8" s="1">
        <v>672.94137436519497</v>
      </c>
      <c r="F8" s="1">
        <v>776.27433349050796</v>
      </c>
      <c r="G8" s="1">
        <v>1029.99097251238</v>
      </c>
      <c r="H8" s="1">
        <v>1065.3981631623899</v>
      </c>
      <c r="I8" s="1">
        <v>544.59902529110605</v>
      </c>
      <c r="J8" s="1">
        <v>76.700850634692301</v>
      </c>
      <c r="K8" s="1">
        <v>4232.0236958104397</v>
      </c>
      <c r="L8" s="1">
        <v>34.7213160589246</v>
      </c>
      <c r="M8" s="1">
        <v>297.945484772459</v>
      </c>
      <c r="N8" s="1">
        <v>227.13094041247601</v>
      </c>
      <c r="O8" s="1">
        <v>327.75660415883698</v>
      </c>
      <c r="P8" s="1">
        <v>699.38000404998797</v>
      </c>
      <c r="Q8" s="1">
        <v>629.08341056006805</v>
      </c>
      <c r="R8" s="1">
        <v>1580.43579513244</v>
      </c>
      <c r="S8" s="1">
        <v>435.570140665248</v>
      </c>
      <c r="T8" s="1">
        <v>1</v>
      </c>
      <c r="U8" s="9">
        <f>D8/$C8*100</f>
        <v>13.372744448819581</v>
      </c>
      <c r="V8" s="9">
        <f>E8/$C8*100</f>
        <v>13.993374388962229</v>
      </c>
      <c r="W8" s="9">
        <f>F8/$C8*100</f>
        <v>16.142115481191649</v>
      </c>
      <c r="X8" s="9">
        <f>G8/$C8*100</f>
        <v>21.417986535919688</v>
      </c>
      <c r="Y8" s="9">
        <f>H8/$C8*100</f>
        <v>22.15425583619022</v>
      </c>
      <c r="Z8" s="9">
        <f>I8/$C8*100</f>
        <v>11.324579440447181</v>
      </c>
      <c r="AA8" s="9">
        <f>J8/$C8*100</f>
        <v>1.5949438684693729</v>
      </c>
      <c r="AB8" s="9">
        <f>L8/$K8*100</f>
        <v>0.82044238299746586</v>
      </c>
      <c r="AC8" s="9">
        <f>M8/$K8*100</f>
        <v>7.0402603148799701</v>
      </c>
      <c r="AD8" s="9">
        <f>N8/$K8*100</f>
        <v>5.3669581443347774</v>
      </c>
      <c r="AE8" s="9">
        <f>O8/$K8*100</f>
        <v>7.7446779063005939</v>
      </c>
      <c r="AF8" s="9">
        <f>P8/$K8*100</f>
        <v>16.525900002458645</v>
      </c>
      <c r="AG8" s="9">
        <f>Q8/$K8*100</f>
        <v>14.86483667808475</v>
      </c>
      <c r="AH8" s="9">
        <f>R8/$K8*100</f>
        <v>37.344682089020864</v>
      </c>
      <c r="AI8" s="9">
        <f>S8/$K8*100</f>
        <v>10.292242481922957</v>
      </c>
    </row>
    <row r="9" spans="1:35" x14ac:dyDescent="0.25">
      <c r="A9" t="s">
        <v>25</v>
      </c>
      <c r="B9" t="s">
        <v>43</v>
      </c>
      <c r="C9" s="1">
        <v>32334</v>
      </c>
      <c r="D9" s="1">
        <v>5100.6330349271602</v>
      </c>
      <c r="E9" s="1">
        <v>4372.1923855924697</v>
      </c>
      <c r="F9" s="1">
        <v>5138.1389576024703</v>
      </c>
      <c r="G9" s="1">
        <v>6639.5916094396398</v>
      </c>
      <c r="H9" s="1">
        <v>6932.32700877754</v>
      </c>
      <c r="I9" s="1">
        <v>3594.4649575788098</v>
      </c>
      <c r="J9" s="1">
        <v>556.65204608190595</v>
      </c>
      <c r="K9" s="1">
        <v>27166.751553043701</v>
      </c>
      <c r="L9" s="1">
        <v>464.19213991366001</v>
      </c>
      <c r="M9" s="1">
        <v>1096.3043749855599</v>
      </c>
      <c r="N9" s="1">
        <v>824.74258783517701</v>
      </c>
      <c r="O9" s="1">
        <v>2596.5607709547298</v>
      </c>
      <c r="P9" s="1">
        <v>4487.4535642287801</v>
      </c>
      <c r="Q9" s="1">
        <v>4281.82761215562</v>
      </c>
      <c r="R9" s="1">
        <v>10283.8471146952</v>
      </c>
      <c r="S9" s="1">
        <v>3131.8233882750301</v>
      </c>
      <c r="T9" s="1">
        <v>21</v>
      </c>
      <c r="U9" s="9">
        <f>D9/$C9*100</f>
        <v>15.774828462074472</v>
      </c>
      <c r="V9" s="9">
        <f>E9/$C9*100</f>
        <v>13.521965688106851</v>
      </c>
      <c r="W9" s="9">
        <f>F9/$C9*100</f>
        <v>15.890823769414455</v>
      </c>
      <c r="X9" s="9">
        <f>G9/$C9*100</f>
        <v>20.53439602102938</v>
      </c>
      <c r="Y9" s="9">
        <f>H9/$C9*100</f>
        <v>21.439744568496131</v>
      </c>
      <c r="Z9" s="9">
        <f>I9/$C9*100</f>
        <v>11.116672720909291</v>
      </c>
      <c r="AA9" s="9">
        <f>J9/$C9*100</f>
        <v>1.7215687699694004</v>
      </c>
      <c r="AB9" s="9">
        <f>L9/$K9*100</f>
        <v>1.708677384586502</v>
      </c>
      <c r="AC9" s="9">
        <f>M9/$K9*100</f>
        <v>4.0354636175215886</v>
      </c>
      <c r="AD9" s="9">
        <f>N9/$K9*100</f>
        <v>3.0358528005265861</v>
      </c>
      <c r="AE9" s="9">
        <f>O9/$K9*100</f>
        <v>9.5578625434288149</v>
      </c>
      <c r="AF9" s="9">
        <f>P9/$K9*100</f>
        <v>16.518182365186078</v>
      </c>
      <c r="AG9" s="9">
        <f>Q9/$K9*100</f>
        <v>15.76127938518985</v>
      </c>
      <c r="AH9" s="9">
        <f>R9/$K9*100</f>
        <v>37.854533673692103</v>
      </c>
      <c r="AI9" s="9">
        <f>S9/$K9*100</f>
        <v>11.528148229868682</v>
      </c>
    </row>
    <row r="10" spans="1:35" x14ac:dyDescent="0.25">
      <c r="A10" t="s">
        <v>26</v>
      </c>
      <c r="B10" t="s">
        <v>44</v>
      </c>
      <c r="C10" s="1">
        <v>33062</v>
      </c>
      <c r="D10" s="1">
        <v>5721.85343379183</v>
      </c>
      <c r="E10" s="1">
        <v>3866.91242131743</v>
      </c>
      <c r="F10" s="1">
        <v>5509.7349296628199</v>
      </c>
      <c r="G10" s="1">
        <v>6128.4266396378398</v>
      </c>
      <c r="H10" s="1">
        <v>7626.6645623107797</v>
      </c>
      <c r="I10" s="1">
        <v>3678.4197331311898</v>
      </c>
      <c r="J10" s="1">
        <v>529.98828014812</v>
      </c>
      <c r="K10" s="1">
        <v>27338.384222136501</v>
      </c>
      <c r="L10" s="1">
        <v>436.57610589152199</v>
      </c>
      <c r="M10" s="1">
        <v>1175.49864645771</v>
      </c>
      <c r="N10" s="1">
        <v>962.44721898641296</v>
      </c>
      <c r="O10" s="1">
        <v>2794.12334541369</v>
      </c>
      <c r="P10" s="1">
        <v>4574.05988573792</v>
      </c>
      <c r="Q10" s="1">
        <v>3741.7588419106</v>
      </c>
      <c r="R10" s="1">
        <v>10722.7512705435</v>
      </c>
      <c r="S10" s="1">
        <v>2931.16890719509</v>
      </c>
      <c r="T10" s="1">
        <v>27</v>
      </c>
      <c r="U10" s="9">
        <f>D10/$C10*100</f>
        <v>17.306434679667987</v>
      </c>
      <c r="V10" s="9">
        <f>E10/$C10*100</f>
        <v>11.695942233734892</v>
      </c>
      <c r="W10" s="9">
        <f>F10/$C10*100</f>
        <v>16.664856722711331</v>
      </c>
      <c r="X10" s="9">
        <f>G10/$C10*100</f>
        <v>18.536164296285282</v>
      </c>
      <c r="Y10" s="9">
        <f>H10/$C10*100</f>
        <v>23.067765296445405</v>
      </c>
      <c r="Z10" s="9">
        <f>I10/$C10*100</f>
        <v>11.125823401884913</v>
      </c>
      <c r="AA10" s="9">
        <f>J10/$C10*100</f>
        <v>1.6030133692702195</v>
      </c>
      <c r="AB10" s="9">
        <f>L10/$K10*100</f>
        <v>1.5969345603754319</v>
      </c>
      <c r="AC10" s="9">
        <f>M10/$K10*100</f>
        <v>4.2998102481341327</v>
      </c>
      <c r="AD10" s="9">
        <f>N10/$K10*100</f>
        <v>3.5204978142310912</v>
      </c>
      <c r="AE10" s="9">
        <f>O10/$K10*100</f>
        <v>10.220513848624696</v>
      </c>
      <c r="AF10" s="9">
        <f>P10/$K10*100</f>
        <v>16.731273686738959</v>
      </c>
      <c r="AG10" s="9">
        <f>Q10/$K10*100</f>
        <v>13.686832445938096</v>
      </c>
      <c r="AH10" s="9">
        <f>R10/$K10*100</f>
        <v>39.22232997903749</v>
      </c>
      <c r="AI10" s="9">
        <f>S10/$K10*100</f>
        <v>10.721807416919896</v>
      </c>
    </row>
    <row r="11" spans="1:35" x14ac:dyDescent="0.25">
      <c r="A11" t="s">
        <v>27</v>
      </c>
      <c r="B11" t="s">
        <v>45</v>
      </c>
      <c r="C11" s="1">
        <v>46583</v>
      </c>
      <c r="D11" s="1">
        <v>10030.717359042301</v>
      </c>
      <c r="E11" s="1">
        <v>7308.5378482823198</v>
      </c>
      <c r="F11" s="1">
        <v>9884.8699547054293</v>
      </c>
      <c r="G11" s="1">
        <v>9481.8513148521506</v>
      </c>
      <c r="H11" s="1">
        <v>6193.60890977704</v>
      </c>
      <c r="I11" s="1">
        <v>3202.4634726581999</v>
      </c>
      <c r="J11" s="1">
        <v>480.951140682502</v>
      </c>
      <c r="K11" s="1">
        <v>36697.723946758902</v>
      </c>
      <c r="L11" s="1">
        <v>603.68529564383505</v>
      </c>
      <c r="M11" s="1">
        <v>1319.2008235481401</v>
      </c>
      <c r="N11" s="1">
        <v>2187.4614217006501</v>
      </c>
      <c r="O11" s="1">
        <v>5546.6797184647403</v>
      </c>
      <c r="P11" s="1">
        <v>5494.0408370672803</v>
      </c>
      <c r="Q11" s="1">
        <v>8527.2781776501597</v>
      </c>
      <c r="R11" s="1">
        <v>9281.8729843999809</v>
      </c>
      <c r="S11" s="1">
        <v>3737.5046882840902</v>
      </c>
      <c r="T11" s="1">
        <v>13</v>
      </c>
      <c r="U11" s="9">
        <f>D11/$C11*100</f>
        <v>21.532999933542925</v>
      </c>
      <c r="V11" s="9">
        <f>E11/$C11*100</f>
        <v>15.689281171848785</v>
      </c>
      <c r="W11" s="9">
        <f>F11/$C11*100</f>
        <v>21.2199084530954</v>
      </c>
      <c r="X11" s="9">
        <f>G11/$C11*100</f>
        <v>20.354745969242323</v>
      </c>
      <c r="Y11" s="9">
        <f>H11/$C11*100</f>
        <v>13.295856663969774</v>
      </c>
      <c r="Z11" s="9">
        <f>I11/$C11*100</f>
        <v>6.8747471666878477</v>
      </c>
      <c r="AA11" s="9">
        <f>J11/$C11*100</f>
        <v>1.0324606416128246</v>
      </c>
      <c r="AB11" s="9">
        <f>L11/$K11*100</f>
        <v>1.6450210822874529</v>
      </c>
      <c r="AC11" s="9">
        <f>M11/$K11*100</f>
        <v>3.5947755927916347</v>
      </c>
      <c r="AD11" s="9">
        <f>N11/$K11*100</f>
        <v>5.9607550181428737</v>
      </c>
      <c r="AE11" s="9">
        <f>O11/$K11*100</f>
        <v>15.114506083570383</v>
      </c>
      <c r="AF11" s="9">
        <f>P11/$K11*100</f>
        <v>14.971066993250156</v>
      </c>
      <c r="AG11" s="9">
        <f>Q11/$K11*100</f>
        <v>23.236531480866617</v>
      </c>
      <c r="AH11" s="9">
        <f>R11/$K11*100</f>
        <v>25.292775644250128</v>
      </c>
      <c r="AI11" s="9">
        <f>S11/$K11*100</f>
        <v>10.184568104840688</v>
      </c>
    </row>
    <row r="12" spans="1:35" x14ac:dyDescent="0.25">
      <c r="A12" t="s">
        <v>28</v>
      </c>
      <c r="B12" t="s">
        <v>46</v>
      </c>
      <c r="C12" s="1">
        <v>39274</v>
      </c>
      <c r="D12" s="1">
        <v>8082.2303393463799</v>
      </c>
      <c r="E12" s="1">
        <v>5776.4521702110596</v>
      </c>
      <c r="F12" s="1">
        <v>7858.5316541823804</v>
      </c>
      <c r="G12" s="1">
        <v>7996.1950083309102</v>
      </c>
      <c r="H12" s="1">
        <v>6090.9715152424296</v>
      </c>
      <c r="I12" s="1">
        <v>2893.0636466441701</v>
      </c>
      <c r="J12" s="1">
        <v>576.55566604266096</v>
      </c>
      <c r="K12" s="1">
        <v>31179.666745935199</v>
      </c>
      <c r="L12" s="1">
        <v>619.33309544699796</v>
      </c>
      <c r="M12" s="1">
        <v>1034.49880771375</v>
      </c>
      <c r="N12" s="1">
        <v>1569.69655163177</v>
      </c>
      <c r="O12" s="1">
        <v>4757.4728100662196</v>
      </c>
      <c r="P12" s="1">
        <v>4503.86113714767</v>
      </c>
      <c r="Q12" s="1">
        <v>6472.2575283403503</v>
      </c>
      <c r="R12" s="1">
        <v>9077.2756567172892</v>
      </c>
      <c r="S12" s="1">
        <v>3145.2711588711099</v>
      </c>
      <c r="T12" s="1">
        <v>15</v>
      </c>
      <c r="U12" s="9">
        <f>D12/$C12*100</f>
        <v>20.579086264058613</v>
      </c>
      <c r="V12" s="9">
        <f>E12/$C12*100</f>
        <v>14.708082115931811</v>
      </c>
      <c r="W12" s="9">
        <f>F12/$C12*100</f>
        <v>20.009501589301777</v>
      </c>
      <c r="X12" s="9">
        <f>G12/$C12*100</f>
        <v>20.360021918650787</v>
      </c>
      <c r="Y12" s="9">
        <f>H12/$C12*100</f>
        <v>15.508915606361537</v>
      </c>
      <c r="Z12" s="9">
        <f>I12/$C12*100</f>
        <v>7.3663585238177181</v>
      </c>
      <c r="AA12" s="9">
        <f>J12/$C12*100</f>
        <v>1.4680339818777333</v>
      </c>
      <c r="AB12" s="9">
        <f>L12/$K12*100</f>
        <v>1.9863364817000122</v>
      </c>
      <c r="AC12" s="9">
        <f>M12/$K12*100</f>
        <v>3.3178635812347625</v>
      </c>
      <c r="AD12" s="9">
        <f>N12/$K12*100</f>
        <v>5.0343596178314085</v>
      </c>
      <c r="AE12" s="9">
        <f>O12/$K12*100</f>
        <v>15.258254197622037</v>
      </c>
      <c r="AF12" s="9">
        <f>P12/$K12*100</f>
        <v>14.444866181049948</v>
      </c>
      <c r="AG12" s="9">
        <f>Q12/$K12*100</f>
        <v>20.757943248973689</v>
      </c>
      <c r="AH12" s="9">
        <f>R12/$K12*100</f>
        <v>29.112805247992803</v>
      </c>
      <c r="AI12" s="9">
        <f>S12/$K12*100</f>
        <v>10.087571443595207</v>
      </c>
    </row>
    <row r="13" spans="1:35" x14ac:dyDescent="0.25">
      <c r="A13" t="s">
        <v>29</v>
      </c>
      <c r="B13" t="s">
        <v>47</v>
      </c>
      <c r="C13" s="1">
        <v>16095</v>
      </c>
      <c r="D13" s="1">
        <v>3421.1117702320398</v>
      </c>
      <c r="E13" s="1">
        <v>2231.2015902677399</v>
      </c>
      <c r="F13" s="1">
        <v>3291.3905300460001</v>
      </c>
      <c r="G13" s="1">
        <v>3522.53485235977</v>
      </c>
      <c r="H13" s="1">
        <v>2733.70450254667</v>
      </c>
      <c r="I13" s="1">
        <v>787.53071616547595</v>
      </c>
      <c r="J13" s="1">
        <v>107.526038382336</v>
      </c>
      <c r="K13" s="1">
        <v>12577.112322827599</v>
      </c>
      <c r="L13" s="1">
        <v>131.85706097355401</v>
      </c>
      <c r="M13" s="1">
        <v>407.63600383738799</v>
      </c>
      <c r="N13" s="1">
        <v>1045.86979903684</v>
      </c>
      <c r="O13" s="1">
        <v>2188.0428814206098</v>
      </c>
      <c r="P13" s="1">
        <v>2220.7637473664799</v>
      </c>
      <c r="Q13" s="1">
        <v>1817.7692283747101</v>
      </c>
      <c r="R13" s="1">
        <v>3416.2621511152902</v>
      </c>
      <c r="S13" s="1">
        <v>1348.91145070275</v>
      </c>
      <c r="T13" s="1">
        <v>4</v>
      </c>
      <c r="U13" s="9">
        <f>D13/$C13*100</f>
        <v>21.255742592308419</v>
      </c>
      <c r="V13" s="9">
        <f>E13/$C13*100</f>
        <v>13.86270015699124</v>
      </c>
      <c r="W13" s="9">
        <f>F13/$C13*100</f>
        <v>20.449770301621623</v>
      </c>
      <c r="X13" s="9">
        <f>G13/$C13*100</f>
        <v>21.885895323763716</v>
      </c>
      <c r="Y13" s="9">
        <f>H13/$C13*100</f>
        <v>16.984805856145822</v>
      </c>
      <c r="Z13" s="9">
        <f>I13/$C13*100</f>
        <v>4.8930147012455798</v>
      </c>
      <c r="AA13" s="9">
        <f>J13/$C13*100</f>
        <v>0.66807106792380233</v>
      </c>
      <c r="AB13" s="9">
        <f>L13/$K13*100</f>
        <v>1.0483889909628299</v>
      </c>
      <c r="AC13" s="9">
        <f>M13/$K13*100</f>
        <v>3.2410937691756487</v>
      </c>
      <c r="AD13" s="9">
        <f>N13/$K13*100</f>
        <v>8.3156592085018968</v>
      </c>
      <c r="AE13" s="9">
        <f>O13/$K13*100</f>
        <v>17.397021074935363</v>
      </c>
      <c r="AF13" s="9">
        <f>P13/$K13*100</f>
        <v>17.657183066861613</v>
      </c>
      <c r="AG13" s="9">
        <f>Q13/$K13*100</f>
        <v>14.452993514858244</v>
      </c>
      <c r="AH13" s="9">
        <f>R13/$K13*100</f>
        <v>27.162531934414996</v>
      </c>
      <c r="AI13" s="9">
        <f>S13/$K13*100</f>
        <v>10.725128440289595</v>
      </c>
    </row>
    <row r="14" spans="1:35" x14ac:dyDescent="0.25">
      <c r="A14" t="s">
        <v>30</v>
      </c>
      <c r="B14" t="s">
        <v>48</v>
      </c>
      <c r="C14" s="1">
        <v>13224</v>
      </c>
      <c r="D14" s="1">
        <v>2936.9705065385001</v>
      </c>
      <c r="E14" s="1">
        <v>1891.98217083435</v>
      </c>
      <c r="F14" s="1">
        <v>2874.66548133175</v>
      </c>
      <c r="G14" s="1">
        <v>2591.3394732746901</v>
      </c>
      <c r="H14" s="1">
        <v>2101.3321332273399</v>
      </c>
      <c r="I14" s="1">
        <v>737.20566518490705</v>
      </c>
      <c r="J14" s="1">
        <v>90.5045696084577</v>
      </c>
      <c r="K14" s="1">
        <v>10342.4197503019</v>
      </c>
      <c r="L14" s="1">
        <v>123.50061653908899</v>
      </c>
      <c r="M14" s="1">
        <v>444.18494735925998</v>
      </c>
      <c r="N14" s="1">
        <v>695.77983609360194</v>
      </c>
      <c r="O14" s="1">
        <v>1861.90846909332</v>
      </c>
      <c r="P14" s="1">
        <v>1692.43504257122</v>
      </c>
      <c r="Q14" s="1">
        <v>1541.3691011866399</v>
      </c>
      <c r="R14" s="1">
        <v>2730.1868191276799</v>
      </c>
      <c r="S14" s="1">
        <v>1253.05491833105</v>
      </c>
      <c r="T14" s="1">
        <v>3</v>
      </c>
      <c r="U14" s="9">
        <f>D14/$C14*100</f>
        <v>22.209395844967482</v>
      </c>
      <c r="V14" s="9">
        <f>E14/$C14*100</f>
        <v>14.307185199896781</v>
      </c>
      <c r="W14" s="9">
        <f>F14/$C14*100</f>
        <v>21.738244716664777</v>
      </c>
      <c r="X14" s="9">
        <f>G14/$C14*100</f>
        <v>19.595731044121976</v>
      </c>
      <c r="Y14" s="9">
        <f>H14/$C14*100</f>
        <v>15.890291388591498</v>
      </c>
      <c r="Z14" s="9">
        <f>I14/$C14*100</f>
        <v>5.5747554838544096</v>
      </c>
      <c r="AA14" s="9">
        <f>J14/$C14*100</f>
        <v>0.68439632190303767</v>
      </c>
      <c r="AB14" s="9">
        <f>L14/$K14*100</f>
        <v>1.1941172329181859</v>
      </c>
      <c r="AC14" s="9">
        <f>M14/$K14*100</f>
        <v>4.2947874683416707</v>
      </c>
      <c r="AD14" s="9">
        <f>N14/$K14*100</f>
        <v>6.7274376102680593</v>
      </c>
      <c r="AE14" s="9">
        <f>O14/$K14*100</f>
        <v>18.002638783239966</v>
      </c>
      <c r="AF14" s="9">
        <f>P14/$K14*100</f>
        <v>16.364014258092912</v>
      </c>
      <c r="AG14" s="9">
        <f>Q14/$K14*100</f>
        <v>14.903370182221105</v>
      </c>
      <c r="AH14" s="9">
        <f>R14/$K14*100</f>
        <v>26.397950238366459</v>
      </c>
      <c r="AI14" s="9">
        <f>S14/$K14*100</f>
        <v>12.115684226551265</v>
      </c>
    </row>
    <row r="15" spans="1:35" x14ac:dyDescent="0.25">
      <c r="A15" t="s">
        <v>31</v>
      </c>
      <c r="B15" t="s">
        <v>49</v>
      </c>
      <c r="C15" s="1">
        <v>44017</v>
      </c>
      <c r="D15" s="1">
        <v>4911.6026813974204</v>
      </c>
      <c r="E15" s="1">
        <v>4813.9516742550704</v>
      </c>
      <c r="F15" s="1">
        <v>5315.6268374515503</v>
      </c>
      <c r="G15" s="1">
        <v>8246.0970595937506</v>
      </c>
      <c r="H15" s="1">
        <v>12465.401827096901</v>
      </c>
      <c r="I15" s="1">
        <v>7124.3078265129998</v>
      </c>
      <c r="J15" s="1">
        <v>1140.0120936923399</v>
      </c>
      <c r="K15" s="1">
        <v>39102.164603806697</v>
      </c>
      <c r="L15" s="1">
        <v>88.979845685150806</v>
      </c>
      <c r="M15" s="1">
        <v>1694.86954456685</v>
      </c>
      <c r="N15" s="1">
        <v>2111.7639965523899</v>
      </c>
      <c r="O15" s="1">
        <v>3682.44296563238</v>
      </c>
      <c r="P15" s="1">
        <v>5006.4858688310596</v>
      </c>
      <c r="Q15" s="1">
        <v>3178.2829271772898</v>
      </c>
      <c r="R15" s="1">
        <v>19162.5712858892</v>
      </c>
      <c r="S15" s="1">
        <v>4176.7681694723797</v>
      </c>
      <c r="T15" s="1">
        <v>1</v>
      </c>
      <c r="U15" s="9">
        <f>D15/$C15*100</f>
        <v>11.158422158251177</v>
      </c>
      <c r="V15" s="9">
        <f>E15/$C15*100</f>
        <v>10.93657376526131</v>
      </c>
      <c r="W15" s="9">
        <f>F15/$C15*100</f>
        <v>12.076304240297045</v>
      </c>
      <c r="X15" s="9">
        <f>G15/$C15*100</f>
        <v>18.733891586418316</v>
      </c>
      <c r="Y15" s="9">
        <f>H15/$C15*100</f>
        <v>28.319517066353683</v>
      </c>
      <c r="Z15" s="9">
        <f>I15/$C15*100</f>
        <v>16.185355263904853</v>
      </c>
      <c r="AA15" s="9">
        <f>J15/$C15*100</f>
        <v>2.5899359195136875</v>
      </c>
      <c r="AB15" s="9">
        <f>L15/$K15*100</f>
        <v>0.22755734007750658</v>
      </c>
      <c r="AC15" s="9">
        <f>M15/$K15*100</f>
        <v>4.3344647585107099</v>
      </c>
      <c r="AD15" s="9">
        <f>N15/$K15*100</f>
        <v>5.4006319546483734</v>
      </c>
      <c r="AE15" s="9">
        <f>O15/$K15*100</f>
        <v>9.417491340809006</v>
      </c>
      <c r="AF15" s="9">
        <f>P15/$K15*100</f>
        <v>12.803602868429603</v>
      </c>
      <c r="AG15" s="9">
        <f>Q15/$K15*100</f>
        <v>8.1281508565586567</v>
      </c>
      <c r="AH15" s="9">
        <f>R15/$K15*100</f>
        <v>49.006420693200383</v>
      </c>
      <c r="AI15" s="9">
        <f>S15/$K15*100</f>
        <v>10.681680187765769</v>
      </c>
    </row>
    <row r="16" spans="1:35" x14ac:dyDescent="0.25">
      <c r="A16" t="s">
        <v>32</v>
      </c>
      <c r="B16" t="s">
        <v>50</v>
      </c>
      <c r="C16" s="1">
        <v>46711</v>
      </c>
      <c r="D16" s="1">
        <v>6474.2799057215798</v>
      </c>
      <c r="E16" s="1">
        <v>4954.1250301034097</v>
      </c>
      <c r="F16" s="1">
        <v>6974.3113486522998</v>
      </c>
      <c r="G16" s="1">
        <v>8437.08087965716</v>
      </c>
      <c r="H16" s="1">
        <v>12580.7821384987</v>
      </c>
      <c r="I16" s="1">
        <v>6512.9475871061804</v>
      </c>
      <c r="J16" s="1">
        <v>777.473110260623</v>
      </c>
      <c r="K16" s="1">
        <v>40210.404861106101</v>
      </c>
      <c r="L16" s="1">
        <v>435.88854028783101</v>
      </c>
      <c r="M16" s="1">
        <v>1616.9874333579401</v>
      </c>
      <c r="N16" s="1">
        <v>1415.2915928204</v>
      </c>
      <c r="O16" s="1">
        <v>4260.5843960947996</v>
      </c>
      <c r="P16" s="1">
        <v>5444.83040845915</v>
      </c>
      <c r="Q16" s="1">
        <v>4757.1953830111897</v>
      </c>
      <c r="R16" s="1">
        <v>18674.419911721601</v>
      </c>
      <c r="S16" s="1">
        <v>3605.2071953531299</v>
      </c>
      <c r="T16" s="1">
        <v>13</v>
      </c>
      <c r="U16" s="9">
        <f>D16/$C16*100</f>
        <v>13.860289665649589</v>
      </c>
      <c r="V16" s="9">
        <f>E16/$C16*100</f>
        <v>10.605906596098157</v>
      </c>
      <c r="W16" s="9">
        <f>F16/$C16*100</f>
        <v>14.930768659742458</v>
      </c>
      <c r="X16" s="9">
        <f>G16/$C16*100</f>
        <v>18.062299842985936</v>
      </c>
      <c r="Y16" s="9">
        <f>H16/$C16*100</f>
        <v>26.933232297528846</v>
      </c>
      <c r="Z16" s="9">
        <f>I16/$C16*100</f>
        <v>13.943070341260475</v>
      </c>
      <c r="AA16" s="9">
        <f>J16/$C16*100</f>
        <v>1.6644325967344373</v>
      </c>
      <c r="AB16" s="9">
        <f>L16/$K16*100</f>
        <v>1.0840192775811825</v>
      </c>
      <c r="AC16" s="9">
        <f>M16/$K16*100</f>
        <v>4.0213159726774768</v>
      </c>
      <c r="AD16" s="9">
        <f>N16/$K16*100</f>
        <v>3.5197148541753536</v>
      </c>
      <c r="AE16" s="9">
        <f>O16/$K16*100</f>
        <v>10.595726182841522</v>
      </c>
      <c r="AF16" s="9">
        <f>P16/$K16*100</f>
        <v>13.5408495071526</v>
      </c>
      <c r="AG16" s="9">
        <f>Q16/$K16*100</f>
        <v>11.830757236698783</v>
      </c>
      <c r="AH16" s="9">
        <f>R16/$K16*100</f>
        <v>46.441760475246078</v>
      </c>
      <c r="AI16" s="9">
        <f>S16/$K16*100</f>
        <v>8.9658564936268537</v>
      </c>
    </row>
    <row r="17" spans="1:35" x14ac:dyDescent="0.25">
      <c r="A17" t="s">
        <v>33</v>
      </c>
      <c r="B17" t="s">
        <v>51</v>
      </c>
      <c r="C17" s="1">
        <v>41208</v>
      </c>
      <c r="D17" s="1">
        <v>5578.6297447952902</v>
      </c>
      <c r="E17" s="1">
        <v>4690.5653544854003</v>
      </c>
      <c r="F17" s="1">
        <v>5769.31830534649</v>
      </c>
      <c r="G17" s="1">
        <v>8604.4712076196392</v>
      </c>
      <c r="H17" s="1">
        <v>10463.752519505</v>
      </c>
      <c r="I17" s="1">
        <v>5312.56397464154</v>
      </c>
      <c r="J17" s="1">
        <v>788.69889360663899</v>
      </c>
      <c r="K17" s="1">
        <v>35621.765702666402</v>
      </c>
      <c r="L17" s="1">
        <v>632.17947117366703</v>
      </c>
      <c r="M17" s="1">
        <v>2044.8299074537699</v>
      </c>
      <c r="N17" s="1">
        <v>1105.7468026627701</v>
      </c>
      <c r="O17" s="1">
        <v>2870.6832432942701</v>
      </c>
      <c r="P17" s="1">
        <v>5238.1352476366601</v>
      </c>
      <c r="Q17" s="1">
        <v>5086.8223560234801</v>
      </c>
      <c r="R17" s="1">
        <v>15024.2869932552</v>
      </c>
      <c r="S17" s="1">
        <v>3619.0816811666</v>
      </c>
      <c r="T17" s="1">
        <v>14</v>
      </c>
      <c r="U17" s="9">
        <f>D17/$C17*100</f>
        <v>13.537734771877524</v>
      </c>
      <c r="V17" s="9">
        <f>E17/$C17*100</f>
        <v>11.382657140568337</v>
      </c>
      <c r="W17" s="9">
        <f>F17/$C17*100</f>
        <v>14.000481230213769</v>
      </c>
      <c r="X17" s="9">
        <f>G17/$C17*100</f>
        <v>20.880584371043582</v>
      </c>
      <c r="Y17" s="9">
        <f>H17/$C17*100</f>
        <v>25.392526983850221</v>
      </c>
      <c r="Z17" s="9">
        <f>I17/$C17*100</f>
        <v>12.892069439530044</v>
      </c>
      <c r="AA17" s="9">
        <f>J17/$C17*100</f>
        <v>1.9139460629165186</v>
      </c>
      <c r="AB17" s="9">
        <f>L17/$K17*100</f>
        <v>1.7746999866610946</v>
      </c>
      <c r="AC17" s="9">
        <f>M17/$K17*100</f>
        <v>5.7403945793195428</v>
      </c>
      <c r="AD17" s="9">
        <f>N17/$K17*100</f>
        <v>3.1041324899287668</v>
      </c>
      <c r="AE17" s="9">
        <f>O17/$K17*100</f>
        <v>8.0587898625120378</v>
      </c>
      <c r="AF17" s="9">
        <f>P17/$K17*100</f>
        <v>14.704872552807144</v>
      </c>
      <c r="AG17" s="9">
        <f>Q17/$K17*100</f>
        <v>14.280096047127488</v>
      </c>
      <c r="AH17" s="9">
        <f>R17/$K17*100</f>
        <v>42.177266333910516</v>
      </c>
      <c r="AI17" s="9">
        <f>S17/$K17*100</f>
        <v>10.159748147733453</v>
      </c>
    </row>
    <row r="18" spans="1:35" x14ac:dyDescent="0.25">
      <c r="A18" t="s">
        <v>34</v>
      </c>
      <c r="B18" t="s">
        <v>52</v>
      </c>
      <c r="C18" s="1">
        <v>48305</v>
      </c>
      <c r="D18" s="1">
        <v>8727.2941924031493</v>
      </c>
      <c r="E18" s="1">
        <v>6094.5376199849397</v>
      </c>
      <c r="F18" s="1">
        <v>8749.7928950885798</v>
      </c>
      <c r="G18" s="1">
        <v>9202.69140207501</v>
      </c>
      <c r="H18" s="1">
        <v>10385.5515968535</v>
      </c>
      <c r="I18" s="1">
        <v>4539.2083729476199</v>
      </c>
      <c r="J18" s="1">
        <v>605.92392064719002</v>
      </c>
      <c r="K18" s="1">
        <v>39586.700988722499</v>
      </c>
      <c r="L18" s="1">
        <v>583.90555793471503</v>
      </c>
      <c r="M18" s="1">
        <v>1903.3662514892001</v>
      </c>
      <c r="N18" s="1">
        <v>1581.2683324243999</v>
      </c>
      <c r="O18" s="1">
        <v>4656.6472749651602</v>
      </c>
      <c r="P18" s="1">
        <v>6638.2123523566297</v>
      </c>
      <c r="Q18" s="1">
        <v>6284.4207105866499</v>
      </c>
      <c r="R18" s="1">
        <v>14077.621379382899</v>
      </c>
      <c r="S18" s="1">
        <v>3861.2591295828802</v>
      </c>
      <c r="T18" s="1">
        <v>22</v>
      </c>
      <c r="U18" s="9">
        <f>D18/$C18*100</f>
        <v>18.067061779118411</v>
      </c>
      <c r="V18" s="9">
        <f>E18/$C18*100</f>
        <v>12.616784225204306</v>
      </c>
      <c r="W18" s="9">
        <f>F18/$C18*100</f>
        <v>18.113638122530958</v>
      </c>
      <c r="X18" s="9">
        <f>G18/$C18*100</f>
        <v>19.051219132750255</v>
      </c>
      <c r="Y18" s="9">
        <f>H18/$C18*100</f>
        <v>21.499951551295933</v>
      </c>
      <c r="Z18" s="9">
        <f>I18/$C18*100</f>
        <v>9.3969741702673009</v>
      </c>
      <c r="AA18" s="9">
        <f>J18/$C18*100</f>
        <v>1.2543710188328123</v>
      </c>
      <c r="AB18" s="9">
        <f>L18/$K18*100</f>
        <v>1.4750043407281113</v>
      </c>
      <c r="AC18" s="9">
        <f>M18/$K18*100</f>
        <v>4.8080951530450413</v>
      </c>
      <c r="AD18" s="9">
        <f>N18/$K18*100</f>
        <v>3.9944433179083889</v>
      </c>
      <c r="AE18" s="9">
        <f>O18/$K18*100</f>
        <v>11.763160755152976</v>
      </c>
      <c r="AF18" s="9">
        <f>P18/$K18*100</f>
        <v>16.76879403072191</v>
      </c>
      <c r="AG18" s="9">
        <f>Q18/$K18*100</f>
        <v>15.87508065493248</v>
      </c>
      <c r="AH18" s="9">
        <f>R18/$K18*100</f>
        <v>35.561491682252957</v>
      </c>
      <c r="AI18" s="9">
        <f>S18/$K18*100</f>
        <v>9.7539300652582295</v>
      </c>
    </row>
    <row r="19" spans="1:35" x14ac:dyDescent="0.25">
      <c r="A19" t="s">
        <v>35</v>
      </c>
      <c r="B19" t="s">
        <v>53</v>
      </c>
      <c r="C19" s="1">
        <v>54372</v>
      </c>
      <c r="D19" s="1">
        <v>8519.7103022380907</v>
      </c>
      <c r="E19" s="1">
        <v>11853.153456010299</v>
      </c>
      <c r="F19" s="1">
        <v>8902.6652464490508</v>
      </c>
      <c r="G19" s="1">
        <v>10645.2844310405</v>
      </c>
      <c r="H19" s="1">
        <v>9063.7905569370105</v>
      </c>
      <c r="I19" s="1">
        <v>4736.7058450972399</v>
      </c>
      <c r="J19" s="1">
        <v>650.69016222779703</v>
      </c>
      <c r="K19" s="1">
        <v>45856.289729018099</v>
      </c>
      <c r="L19" s="1">
        <v>78.000373025187798</v>
      </c>
      <c r="M19" s="1">
        <v>1109.9375768034299</v>
      </c>
      <c r="N19" s="1">
        <v>3527.6566389553</v>
      </c>
      <c r="O19" s="1">
        <v>6582.1697470671697</v>
      </c>
      <c r="P19" s="1">
        <v>7065.3002874006697</v>
      </c>
      <c r="Q19" s="1">
        <v>5895.8638861640802</v>
      </c>
      <c r="R19" s="1">
        <v>12928.859968282401</v>
      </c>
      <c r="S19" s="1">
        <v>8668.5012513199199</v>
      </c>
      <c r="T19" s="1">
        <v>1</v>
      </c>
      <c r="U19" s="9">
        <f>D19/$C19*100</f>
        <v>15.669297252700085</v>
      </c>
      <c r="V19" s="9">
        <f>E19/$C19*100</f>
        <v>21.80010567205602</v>
      </c>
      <c r="W19" s="9">
        <f>F19/$C19*100</f>
        <v>16.373621066815733</v>
      </c>
      <c r="X19" s="9">
        <f>G19/$C19*100</f>
        <v>19.578614785258036</v>
      </c>
      <c r="Y19" s="9">
        <f>H19/$C19*100</f>
        <v>16.669959826633214</v>
      </c>
      <c r="Z19" s="9">
        <f>I19/$C19*100</f>
        <v>8.7116638069176044</v>
      </c>
      <c r="AA19" s="9">
        <f>J19/$C19*100</f>
        <v>1.196737589619284</v>
      </c>
      <c r="AB19" s="9">
        <f>L19/$K19*100</f>
        <v>0.17009743589400944</v>
      </c>
      <c r="AC19" s="9">
        <f>M19/$K19*100</f>
        <v>2.4204696528272667</v>
      </c>
      <c r="AD19" s="9">
        <f>N19/$K19*100</f>
        <v>7.692852299655156</v>
      </c>
      <c r="AE19" s="9">
        <f>O19/$K19*100</f>
        <v>14.353908233665791</v>
      </c>
      <c r="AF19" s="9">
        <f>P19/$K19*100</f>
        <v>15.407483529854163</v>
      </c>
      <c r="AG19" s="9">
        <f>Q19/$K19*100</f>
        <v>12.857263247866186</v>
      </c>
      <c r="AH19" s="9">
        <f>R19/$K19*100</f>
        <v>28.194300159659342</v>
      </c>
      <c r="AI19" s="9">
        <f>S19/$K19*100</f>
        <v>18.903625440578214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2020-08-13T07:32:10Z</dcterms:created>
  <dcterms:modified xsi:type="dcterms:W3CDTF">2020-08-27T10:47:16Z</dcterms:modified>
</cp:coreProperties>
</file>