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0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6" i="1" l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</calcChain>
</file>

<file path=xl/sharedStrings.xml><?xml version="1.0" encoding="utf-8"?>
<sst xmlns="http://schemas.openxmlformats.org/spreadsheetml/2006/main" count="97" uniqueCount="97">
  <si>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</si>
  <si>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</si>
  <si>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</si>
  <si>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</si>
  <si>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</si>
  <si>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</si>
  <si>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</si>
  <si>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</si>
  <si>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</si>
  <si>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</si>
  <si>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</si>
  <si>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</si>
  <si>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</si>
  <si>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</si>
  <si>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</si>
  <si>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</si>
  <si>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</si>
  <si>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</si>
  <si>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02691</t>
  </si>
  <si>
    <t>60104</t>
  </si>
  <si>
    <t>60178</t>
  </si>
  <si>
    <t>60286</t>
  </si>
  <si>
    <t>62060</t>
  </si>
  <si>
    <t>62080</t>
  </si>
  <si>
    <t>62447</t>
  </si>
  <si>
    <t>62588</t>
  </si>
  <si>
    <t>76035</t>
  </si>
  <si>
    <t>76101</t>
  </si>
  <si>
    <t>76255</t>
  </si>
  <si>
    <t>80001</t>
  </si>
  <si>
    <t>80016</t>
  </si>
  <si>
    <t>80021</t>
  </si>
  <si>
    <t>80212</t>
  </si>
  <si>
    <t>80253</t>
  </si>
  <si>
    <t>80308</t>
  </si>
  <si>
    <t>80318</t>
  </si>
  <si>
    <t>80368</t>
  </si>
  <si>
    <t>80373</t>
  </si>
  <si>
    <t>80410</t>
  </si>
  <si>
    <t>80561</t>
  </si>
  <si>
    <t>80570</t>
  </si>
  <si>
    <t>80606</t>
  </si>
  <si>
    <t>80620</t>
  </si>
  <si>
    <t>80630</t>
  </si>
  <si>
    <t>80680</t>
  </si>
  <si>
    <t>80685</t>
  </si>
  <si>
    <t>80688</t>
  </si>
  <si>
    <t>80721</t>
  </si>
  <si>
    <t>80799</t>
  </si>
  <si>
    <t>Saint-Quentin</t>
  </si>
  <si>
    <t>Breteuil</t>
  </si>
  <si>
    <t>Crèvecœur-le-Grand</t>
  </si>
  <si>
    <t>Grandvilliers</t>
  </si>
  <si>
    <t>Auxi-le-Château</t>
  </si>
  <si>
    <t>Bapaume</t>
  </si>
  <si>
    <t>Hesdin</t>
  </si>
  <si>
    <t>Montreuil</t>
  </si>
  <si>
    <t>Aumale</t>
  </si>
  <si>
    <t>Blangy-sur-Bresle</t>
  </si>
  <si>
    <t>Eu</t>
  </si>
  <si>
    <t>Abbeville</t>
  </si>
  <si>
    <t>Albert</t>
  </si>
  <si>
    <t>Amiens</t>
  </si>
  <si>
    <t>Corbie</t>
  </si>
  <si>
    <t>Doullens</t>
  </si>
  <si>
    <t>Feuquières-en-Vimeu - Fressenneville</t>
  </si>
  <si>
    <t>Flixecourt</t>
  </si>
  <si>
    <t>Friville-Escarbotin</t>
  </si>
  <si>
    <t>Gamaches</t>
  </si>
  <si>
    <t>Ham</t>
  </si>
  <si>
    <t>Montdidier</t>
  </si>
  <si>
    <t>Moreuil</t>
  </si>
  <si>
    <t>Oisemont</t>
  </si>
  <si>
    <t>Péronne</t>
  </si>
  <si>
    <t>Poix-de-Picardie</t>
  </si>
  <si>
    <t>Rosières-en-Santerre</t>
  </si>
  <si>
    <t>Roye</t>
  </si>
  <si>
    <t>Rue</t>
  </si>
  <si>
    <t>Saint-Valery-sur-Somme</t>
  </si>
  <si>
    <t>Villers-Bretonneux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</si>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</sst>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2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80</v>
      </c>
      <c r="U1" s="6" t="s">
        <v>81</v>
      </c>
      <c r="V1" s="6" t="s">
        <v>82</v>
      </c>
      <c r="W1" s="6" t="s">
        <v>83</v>
      </c>
      <c r="X1" s="6" t="s">
        <v>84</v>
      </c>
      <c r="Y1" s="6" t="s">
        <v>85</v>
      </c>
      <c r="Z1" s="6" t="s">
        <v>86</v>
      </c>
      <c r="AA1" s="6" t="s">
        <v>87</v>
      </c>
      <c r="AB1" s="7" t="s">
        <v>88</v>
      </c>
      <c r="AC1" s="7" t="s">
        <v>89</v>
      </c>
      <c r="AD1" s="7" t="s">
        <v>90</v>
      </c>
      <c r="AE1" s="7" t="s">
        <v>91</v>
      </c>
      <c r="AF1" s="7" t="s">
        <v>92</v>
      </c>
      <c r="AG1" s="7" t="s">
        <v>93</v>
      </c>
      <c r="AH1" s="7" t="s">
        <v>94</v>
      </c>
      <c r="AI1" s="7" t="s">
        <v>95</v>
      </c>
    </row>
    <row r="2" spans="1:35" x14ac:dyDescent="0.25">
      <c r="A2" t="s">
        <v>18</v>
      </c>
      <c r="B2" t="s">
        <v>49</v>
      </c>
      <c r="C2" s="1">
        <v>121</v>
      </c>
      <c r="D2" s="1">
        <v>23.5277777777778</v>
      </c>
      <c r="E2" s="1">
        <v>21.287037037036999</v>
      </c>
      <c r="F2" s="1">
        <v>17.925925925925899</v>
      </c>
      <c r="G2" s="1">
        <v>24.648148148148099</v>
      </c>
      <c r="H2" s="1">
        <v>25.768518518518501</v>
      </c>
      <c r="I2" s="1">
        <v>7.8425925925925899</v>
      </c>
      <c r="J2">
        <v>0</v>
      </c>
      <c r="K2" s="1">
        <v>84.0277777777777</v>
      </c>
      <c r="L2">
        <v>0</v>
      </c>
      <c r="M2" s="1">
        <v>5.6018518518518503</v>
      </c>
      <c r="N2" s="1">
        <v>11.203703703703701</v>
      </c>
      <c r="O2" s="1">
        <v>16.8055555555556</v>
      </c>
      <c r="P2" s="1">
        <v>11.203703703703701</v>
      </c>
      <c r="Q2" s="1">
        <v>16.8055555555556</v>
      </c>
      <c r="R2" s="1">
        <v>22.407407407407401</v>
      </c>
      <c r="S2">
        <v>0</v>
      </c>
      <c r="T2" s="1">
        <v>1</v>
      </c>
      <c r="U2" s="9">
        <f>D2/$C2*100</f>
        <v>19.444444444444461</v>
      </c>
      <c r="V2" s="9">
        <f>E2/$C2*100</f>
        <v>17.592592592592563</v>
      </c>
      <c r="W2" s="9">
        <f>F2/$C2*100</f>
        <v>14.814814814814792</v>
      </c>
      <c r="X2" s="9">
        <f>G2/$C2*100</f>
        <v>20.370370370370331</v>
      </c>
      <c r="Y2" s="9">
        <f>H2/$C2*100</f>
        <v>21.296296296296283</v>
      </c>
      <c r="Z2" s="9">
        <f>I2/$C2*100</f>
        <v>6.4814814814814801</v>
      </c>
      <c r="AA2" s="9">
        <f>J2/$C2*100</f>
        <v>0</v>
      </c>
      <c r="AB2" s="9">
        <f>L2/$K2*100</f>
        <v>0</v>
      </c>
      <c r="AC2" s="9">
        <f>M2/$K2*100</f>
        <v>6.6666666666666705</v>
      </c>
      <c r="AD2" s="9">
        <f>N2/$K2*100</f>
        <v>13.333333333333341</v>
      </c>
      <c r="AE2" s="9">
        <f>O2/$K2*100</f>
        <v>20.000000000000071</v>
      </c>
      <c r="AF2" s="9">
        <f>P2/$K2*100</f>
        <v>13.333333333333341</v>
      </c>
      <c r="AG2" s="9">
        <f>Q2/$K2*100</f>
        <v>20.000000000000071</v>
      </c>
      <c r="AH2" s="9">
        <f>R2/$K2*100</f>
        <v>26.666666666666682</v>
      </c>
      <c r="AI2" s="9">
        <f>S2/$K2*100</f>
        <v>0</v>
      </c>
    </row>
    <row r="3" spans="1:35" x14ac:dyDescent="0.25">
      <c r="A3" t="s">
        <v>19</v>
      </c>
      <c r="B3" t="s">
        <v>50</v>
      </c>
      <c r="C3" s="1">
        <v>2031</v>
      </c>
      <c r="D3" s="1">
        <v>425.26137180209099</v>
      </c>
      <c r="E3" s="1">
        <v>301.02656655645802</v>
      </c>
      <c r="F3" s="1">
        <v>427.56069131628601</v>
      </c>
      <c r="G3" s="1">
        <v>403.57491675136401</v>
      </c>
      <c r="H3" s="1">
        <v>303.22410466792797</v>
      </c>
      <c r="I3" s="1">
        <v>155.26093517542799</v>
      </c>
      <c r="J3" s="1">
        <v>15.091413730445</v>
      </c>
      <c r="K3" s="1">
        <v>1616.8169051607899</v>
      </c>
      <c r="L3" s="1">
        <v>49.660890462939498</v>
      </c>
      <c r="M3" s="1">
        <v>65.642505020831706</v>
      </c>
      <c r="N3" s="1">
        <v>90.018984522521905</v>
      </c>
      <c r="O3" s="1">
        <v>222.28639683581099</v>
      </c>
      <c r="P3" s="1">
        <v>294.75610436676902</v>
      </c>
      <c r="Q3" s="1">
        <v>236.09387710025001</v>
      </c>
      <c r="R3" s="1">
        <v>452.70812685886398</v>
      </c>
      <c r="S3" s="1">
        <v>205.650019992805</v>
      </c>
      <c r="T3" s="1">
        <v>9</v>
      </c>
      <c r="U3" s="9">
        <f>D3/$C3*100</f>
        <v>20.938521506749925</v>
      </c>
      <c r="V3" s="9">
        <f>E3/$C3*100</f>
        <v>14.821593626610438</v>
      </c>
      <c r="W3" s="9">
        <f>F3/$C3*100</f>
        <v>21.051732708827476</v>
      </c>
      <c r="X3" s="9">
        <f>G3/$C3*100</f>
        <v>19.870749224587101</v>
      </c>
      <c r="Y3" s="9">
        <f>H3/$C3*100</f>
        <v>14.92979343515155</v>
      </c>
      <c r="Z3" s="9">
        <f>I3/$C3*100</f>
        <v>7.6445561386227459</v>
      </c>
      <c r="AA3" s="9">
        <f>J3/$C3*100</f>
        <v>0.74305335945076323</v>
      </c>
      <c r="AB3" s="9">
        <f>L3/$K3*100</f>
        <v>3.0715222177863608</v>
      </c>
      <c r="AC3" s="9">
        <f>M3/$K3*100</f>
        <v>4.059983836840428</v>
      </c>
      <c r="AD3" s="9">
        <f>N3/$K3*100</f>
        <v>5.5676672006079535</v>
      </c>
      <c r="AE3" s="9">
        <f>O3/$K3*100</f>
        <v>13.748396378482012</v>
      </c>
      <c r="AF3" s="9">
        <f>P3/$K3*100</f>
        <v>18.230642160279491</v>
      </c>
      <c r="AG3" s="9">
        <f>Q3/$K3*100</f>
        <v>14.602387960359115</v>
      </c>
      <c r="AH3" s="9">
        <f>R3/$K3*100</f>
        <v>27.999962482693292</v>
      </c>
      <c r="AI3" s="9">
        <f>S3/$K3*100</f>
        <v>12.719437762951486</v>
      </c>
    </row>
    <row r="4" spans="1:35" x14ac:dyDescent="0.25">
      <c r="A4" t="s">
        <v>20</v>
      </c>
      <c r="B4" t="s">
        <v>51</v>
      </c>
      <c r="C4" s="1">
        <v>227</v>
      </c>
      <c r="D4" s="1">
        <v>40</v>
      </c>
      <c r="E4" s="1">
        <v>33</v>
      </c>
      <c r="F4" s="1">
        <v>46</v>
      </c>
      <c r="G4" s="1">
        <v>39</v>
      </c>
      <c r="H4" s="1">
        <v>53</v>
      </c>
      <c r="I4" s="1">
        <v>12</v>
      </c>
      <c r="J4" s="1">
        <v>4</v>
      </c>
      <c r="K4" s="1">
        <v>190</v>
      </c>
      <c r="L4">
        <v>0</v>
      </c>
      <c r="M4" s="1">
        <v>20</v>
      </c>
      <c r="N4" s="1">
        <v>15</v>
      </c>
      <c r="O4" s="1">
        <v>40</v>
      </c>
      <c r="P4" s="1">
        <v>40</v>
      </c>
      <c r="Q4" s="1">
        <v>25</v>
      </c>
      <c r="R4" s="1">
        <v>40</v>
      </c>
      <c r="S4" s="1">
        <v>10</v>
      </c>
      <c r="T4" s="1">
        <v>1</v>
      </c>
      <c r="U4" s="9">
        <f>D4/$C4*100</f>
        <v>17.621145374449341</v>
      </c>
      <c r="V4" s="9">
        <f>E4/$C4*100</f>
        <v>14.537444933920703</v>
      </c>
      <c r="W4" s="9">
        <f>F4/$C4*100</f>
        <v>20.264317180616739</v>
      </c>
      <c r="X4" s="9">
        <f>G4/$C4*100</f>
        <v>17.180616740088105</v>
      </c>
      <c r="Y4" s="9">
        <f>H4/$C4*100</f>
        <v>23.348017621145374</v>
      </c>
      <c r="Z4" s="9">
        <f>I4/$C4*100</f>
        <v>5.286343612334802</v>
      </c>
      <c r="AA4" s="9">
        <f>J4/$C4*100</f>
        <v>1.7621145374449341</v>
      </c>
      <c r="AB4" s="9">
        <f>L4/$K4*100</f>
        <v>0</v>
      </c>
      <c r="AC4" s="9">
        <f>M4/$K4*100</f>
        <v>10.526315789473683</v>
      </c>
      <c r="AD4" s="9">
        <f>N4/$K4*100</f>
        <v>7.8947368421052628</v>
      </c>
      <c r="AE4" s="9">
        <f>O4/$K4*100</f>
        <v>21.052631578947366</v>
      </c>
      <c r="AF4" s="9">
        <f>P4/$K4*100</f>
        <v>21.052631578947366</v>
      </c>
      <c r="AG4" s="9">
        <f>Q4/$K4*100</f>
        <v>13.157894736842104</v>
      </c>
      <c r="AH4" s="9">
        <f>R4/$K4*100</f>
        <v>21.052631578947366</v>
      </c>
      <c r="AI4" s="9">
        <f>S4/$K4*100</f>
        <v>5.2631578947368416</v>
      </c>
    </row>
    <row r="5" spans="1:35" x14ac:dyDescent="0.25">
      <c r="A5" t="s">
        <v>21</v>
      </c>
      <c r="B5" t="s">
        <v>52</v>
      </c>
      <c r="C5" s="1">
        <v>1017</v>
      </c>
      <c r="D5" s="1">
        <v>168.993985504568</v>
      </c>
      <c r="E5" s="1">
        <v>155.95488533192099</v>
      </c>
      <c r="F5" s="1">
        <v>182.27752021795001</v>
      </c>
      <c r="G5" s="1">
        <v>227.21377359687301</v>
      </c>
      <c r="H5" s="1">
        <v>176.87395491797199</v>
      </c>
      <c r="I5" s="1">
        <v>93.539679632023805</v>
      </c>
      <c r="J5" s="1">
        <v>12.1462007986937</v>
      </c>
      <c r="K5" s="1">
        <v>874.55512679710102</v>
      </c>
      <c r="L5" s="1">
        <v>19.989940355952701</v>
      </c>
      <c r="M5" s="1">
        <v>24.201448114452699</v>
      </c>
      <c r="N5" s="1">
        <v>34.385151378876799</v>
      </c>
      <c r="O5" s="1">
        <v>95.026678447944803</v>
      </c>
      <c r="P5" s="1">
        <v>168.61182434382201</v>
      </c>
      <c r="Q5" s="1">
        <v>143.68206638918201</v>
      </c>
      <c r="R5" s="1">
        <v>247.74439506552301</v>
      </c>
      <c r="S5" s="1">
        <v>140.91362270134701</v>
      </c>
      <c r="T5" s="1">
        <v>3</v>
      </c>
      <c r="U5" s="9">
        <f>D5/$C5*100</f>
        <v>16.616911062396067</v>
      </c>
      <c r="V5" s="9">
        <f>E5/$C5*100</f>
        <v>15.334796984456341</v>
      </c>
      <c r="W5" s="9">
        <f>F5/$C5*100</f>
        <v>17.923060001764995</v>
      </c>
      <c r="X5" s="9">
        <f>G5/$C5*100</f>
        <v>22.34157065849292</v>
      </c>
      <c r="Y5" s="9">
        <f>H5/$C5*100</f>
        <v>17.391735980134907</v>
      </c>
      <c r="Z5" s="9">
        <f>I5/$C5*100</f>
        <v>9.1976086167181705</v>
      </c>
      <c r="AA5" s="9">
        <f>J5/$C5*100</f>
        <v>1.1943166960367453</v>
      </c>
      <c r="AB5" s="9">
        <f>L5/$K5*100</f>
        <v>2.2857267361935456</v>
      </c>
      <c r="AC5" s="9">
        <f>M5/$K5*100</f>
        <v>2.7672867464725863</v>
      </c>
      <c r="AD5" s="9">
        <f>N5/$K5*100</f>
        <v>3.9317305822454163</v>
      </c>
      <c r="AE5" s="9">
        <f>O5/$K5*100</f>
        <v>10.865716240891837</v>
      </c>
      <c r="AF5" s="9">
        <f>P5/$K5*100</f>
        <v>19.279725105646815</v>
      </c>
      <c r="AG5" s="9">
        <f>Q5/$K5*100</f>
        <v>16.429160608250211</v>
      </c>
      <c r="AH5" s="9">
        <f>R5/$K5*100</f>
        <v>28.328047881080039</v>
      </c>
      <c r="AI5" s="9">
        <f>S5/$K5*100</f>
        <v>16.112606099219555</v>
      </c>
    </row>
    <row r="6" spans="1:35" x14ac:dyDescent="0.25">
      <c r="A6" t="s">
        <v>22</v>
      </c>
      <c r="B6" t="s">
        <v>53</v>
      </c>
      <c r="C6" s="1">
        <v>4291</v>
      </c>
      <c r="D6" s="1">
        <v>849.992445535868</v>
      </c>
      <c r="E6" s="1">
        <v>616.59761364541896</v>
      </c>
      <c r="F6" s="1">
        <v>783.08903642447206</v>
      </c>
      <c r="G6" s="1">
        <v>812.75499555225099</v>
      </c>
      <c r="H6" s="1">
        <v>779.11067302401</v>
      </c>
      <c r="I6" s="1">
        <v>411.89210118212497</v>
      </c>
      <c r="J6" s="1">
        <v>37.563134635854198</v>
      </c>
      <c r="K6" s="1">
        <v>3372.4198579223798</v>
      </c>
      <c r="L6" s="1">
        <v>182.70087050097999</v>
      </c>
      <c r="M6" s="1">
        <v>69.495484654903507</v>
      </c>
      <c r="N6" s="1">
        <v>59.481774326647603</v>
      </c>
      <c r="O6" s="1">
        <v>356.66921584010697</v>
      </c>
      <c r="P6" s="1">
        <v>427.58888350139898</v>
      </c>
      <c r="Q6" s="1">
        <v>746.85497843215899</v>
      </c>
      <c r="R6" s="1">
        <v>973.19263882406597</v>
      </c>
      <c r="S6" s="1">
        <v>556.43601184211002</v>
      </c>
      <c r="T6" s="1">
        <v>23</v>
      </c>
      <c r="U6" s="9">
        <f>D6/$C6*100</f>
        <v>19.808726300066837</v>
      </c>
      <c r="V6" s="9">
        <f>E6/$C6*100</f>
        <v>14.369555200312723</v>
      </c>
      <c r="W6" s="9">
        <f>F6/$C6*100</f>
        <v>18.24956971392384</v>
      </c>
      <c r="X6" s="9">
        <f>G6/$C6*100</f>
        <v>18.940922758150805</v>
      </c>
      <c r="Y6" s="9">
        <f>H6/$C6*100</f>
        <v>18.156855582009086</v>
      </c>
      <c r="Z6" s="9">
        <f>I6/$C6*100</f>
        <v>9.5989769560038454</v>
      </c>
      <c r="AA6" s="9">
        <f>J6/$C6*100</f>
        <v>0.8753934895328408</v>
      </c>
      <c r="AB6" s="9">
        <f>L6/$K6*100</f>
        <v>5.4175007323535054</v>
      </c>
      <c r="AC6" s="9">
        <f>M6/$K6*100</f>
        <v>2.0607008493217993</v>
      </c>
      <c r="AD6" s="9">
        <f>N6/$K6*100</f>
        <v>1.7637713224501077</v>
      </c>
      <c r="AE6" s="9">
        <f>O6/$K6*100</f>
        <v>10.576062022711412</v>
      </c>
      <c r="AF6" s="9">
        <f>P6/$K6*100</f>
        <v>12.678993171532927</v>
      </c>
      <c r="AG6" s="9">
        <f>Q6/$K6*100</f>
        <v>22.145966691474413</v>
      </c>
      <c r="AH6" s="9">
        <f>R6/$K6*100</f>
        <v>28.857398539445594</v>
      </c>
      <c r="AI6" s="9">
        <f>S6/$K6*100</f>
        <v>16.499606670710008</v>
      </c>
    </row>
    <row r="7" spans="1:35" x14ac:dyDescent="0.25">
      <c r="A7" t="s">
        <v>23</v>
      </c>
      <c r="B7" t="s">
        <v>54</v>
      </c>
      <c r="C7" s="1">
        <v>2440</v>
      </c>
      <c r="D7" s="1">
        <v>513.13457498943797</v>
      </c>
      <c r="E7" s="1">
        <v>390.67301405005099</v>
      </c>
      <c r="F7" s="1">
        <v>483.72366380524602</v>
      </c>
      <c r="G7" s="1">
        <v>500.36471849530801</v>
      </c>
      <c r="H7" s="1">
        <v>354.79964537210299</v>
      </c>
      <c r="I7" s="1">
        <v>173.20378501137699</v>
      </c>
      <c r="J7" s="1">
        <v>24.100598276476902</v>
      </c>
      <c r="K7" s="1">
        <v>1890.13486561575</v>
      </c>
      <c r="L7" s="1">
        <v>34.538559996023501</v>
      </c>
      <c r="M7" s="1">
        <v>25.300760600178201</v>
      </c>
      <c r="N7" s="1">
        <v>89.673976662690094</v>
      </c>
      <c r="O7" s="1">
        <v>220.05286665035899</v>
      </c>
      <c r="P7" s="1">
        <v>293.70093426499102</v>
      </c>
      <c r="Q7" s="1">
        <v>446.35621562015302</v>
      </c>
      <c r="R7" s="1">
        <v>501.88822732834501</v>
      </c>
      <c r="S7" s="1">
        <v>278.62332449301198</v>
      </c>
      <c r="T7" s="1">
        <v>11</v>
      </c>
      <c r="U7" s="9">
        <f>D7/$C7*100</f>
        <v>21.030105532354014</v>
      </c>
      <c r="V7" s="9">
        <f>E7/$C7*100</f>
        <v>16.011189100411926</v>
      </c>
      <c r="W7" s="9">
        <f>F7/$C7*100</f>
        <v>19.824740319887134</v>
      </c>
      <c r="X7" s="9">
        <f>G7/$C7*100</f>
        <v>20.506750758004426</v>
      </c>
      <c r="Y7" s="9">
        <f>H7/$C7*100</f>
        <v>14.540969072627172</v>
      </c>
      <c r="Z7" s="9">
        <f>I7/$C7*100</f>
        <v>7.0985157791547948</v>
      </c>
      <c r="AA7" s="9">
        <f>J7/$C7*100</f>
        <v>0.98772943756052878</v>
      </c>
      <c r="AB7" s="9">
        <f>L7/$K7*100</f>
        <v>1.827306644850015</v>
      </c>
      <c r="AC7" s="9">
        <f>M7/$K7*100</f>
        <v>1.3385690651199096</v>
      </c>
      <c r="AD7" s="9">
        <f>N7/$K7*100</f>
        <v>4.7443163074756027</v>
      </c>
      <c r="AE7" s="9">
        <f>O7/$K7*100</f>
        <v>11.642178061123289</v>
      </c>
      <c r="AF7" s="9">
        <f>P7/$K7*100</f>
        <v>15.53862317487657</v>
      </c>
      <c r="AG7" s="9">
        <f>Q7/$K7*100</f>
        <v>23.61504587529755</v>
      </c>
      <c r="AH7" s="9">
        <f>R7/$K7*100</f>
        <v>26.553037905305487</v>
      </c>
      <c r="AI7" s="9">
        <f>S7/$K7*100</f>
        <v>14.740922965951677</v>
      </c>
    </row>
    <row r="8" spans="1:35" x14ac:dyDescent="0.25">
      <c r="A8" t="s">
        <v>24</v>
      </c>
      <c r="B8" t="s">
        <v>55</v>
      </c>
      <c r="C8" s="1">
        <v>502</v>
      </c>
      <c r="D8" s="1">
        <v>83.963638459852206</v>
      </c>
      <c r="E8" s="1">
        <v>42.236487975705202</v>
      </c>
      <c r="F8" s="1">
        <v>97.549300301254803</v>
      </c>
      <c r="G8" s="1">
        <v>108.181816119045</v>
      </c>
      <c r="H8" s="1">
        <v>105.42481203839399</v>
      </c>
      <c r="I8" s="1">
        <v>58.325865691324999</v>
      </c>
      <c r="J8" s="1">
        <v>6.3180794144235399</v>
      </c>
      <c r="K8" s="1">
        <v>412.119327172395</v>
      </c>
      <c r="L8" s="1">
        <v>9.6533512452636394</v>
      </c>
      <c r="M8" s="1">
        <v>5</v>
      </c>
      <c r="N8" s="1">
        <v>18.767060132755599</v>
      </c>
      <c r="O8" s="1">
        <v>47.256722484765703</v>
      </c>
      <c r="P8" s="1">
        <v>54.643107460549203</v>
      </c>
      <c r="Q8" s="1">
        <v>98.787109840765496</v>
      </c>
      <c r="R8" s="1">
        <v>133.556020400183</v>
      </c>
      <c r="S8" s="1">
        <v>44.455955608113001</v>
      </c>
      <c r="T8" s="1">
        <v>2</v>
      </c>
      <c r="U8" s="9">
        <f>D8/$C8*100</f>
        <v>16.72582439439287</v>
      </c>
      <c r="V8" s="9">
        <f>E8/$C8*100</f>
        <v>8.413643023048845</v>
      </c>
      <c r="W8" s="9">
        <f>F8/$C8*100</f>
        <v>19.432131534114504</v>
      </c>
      <c r="X8" s="9">
        <f>G8/$C8*100</f>
        <v>21.550162573514939</v>
      </c>
      <c r="Y8" s="9">
        <f>H8/$C8*100</f>
        <v>21.000958573385258</v>
      </c>
      <c r="Z8" s="9">
        <f>I8/$C8*100</f>
        <v>11.618698344885459</v>
      </c>
      <c r="AA8" s="9">
        <f>J8/$C8*100</f>
        <v>1.2585815566580756</v>
      </c>
      <c r="AB8" s="9">
        <f>L8/$K8*100</f>
        <v>2.3423680009128796</v>
      </c>
      <c r="AC8" s="9">
        <f>M8/$K8*100</f>
        <v>1.2132408432056945</v>
      </c>
      <c r="AD8" s="9">
        <f>N8/$K8*100</f>
        <v>4.553792771991275</v>
      </c>
      <c r="AE8" s="9">
        <f>O8/$K8*100</f>
        <v>11.466757166910929</v>
      </c>
      <c r="AF8" s="9">
        <f>P8/$K8*100</f>
        <v>13.259049954163219</v>
      </c>
      <c r="AG8" s="9">
        <f>Q8/$K8*100</f>
        <v>23.97051128821278</v>
      </c>
      <c r="AH8" s="9">
        <f>R8/$K8*100</f>
        <v>32.407123761102987</v>
      </c>
      <c r="AI8" s="9">
        <f>S8/$K8*100</f>
        <v>10.787156213500388</v>
      </c>
    </row>
    <row r="9" spans="1:35" x14ac:dyDescent="0.25">
      <c r="A9" t="s">
        <v>25</v>
      </c>
      <c r="B9" t="s">
        <v>56</v>
      </c>
      <c r="C9" s="1">
        <v>503</v>
      </c>
      <c r="D9" s="1">
        <v>152.22651933701701</v>
      </c>
      <c r="E9" s="1">
        <v>55.491712707182302</v>
      </c>
      <c r="F9" s="1">
        <v>73.314917127071794</v>
      </c>
      <c r="G9" s="1">
        <v>83.248618784530393</v>
      </c>
      <c r="H9" s="1">
        <v>89.116022099447505</v>
      </c>
      <c r="I9" s="1">
        <v>43.646408839778999</v>
      </c>
      <c r="J9" s="1">
        <v>5.9558011049723802</v>
      </c>
      <c r="K9" s="1">
        <v>356.68508287292798</v>
      </c>
      <c r="L9" s="1">
        <v>4.88950276243094</v>
      </c>
      <c r="M9" s="1">
        <v>24.779005524861901</v>
      </c>
      <c r="N9" s="1">
        <v>14.779005524861899</v>
      </c>
      <c r="O9" s="1">
        <v>19.889502762430901</v>
      </c>
      <c r="P9" s="1">
        <v>49.337016574585597</v>
      </c>
      <c r="Q9" s="1">
        <v>49.668508287292802</v>
      </c>
      <c r="R9" s="1">
        <v>133.89502762430899</v>
      </c>
      <c r="S9" s="1">
        <v>59.447513812154703</v>
      </c>
      <c r="T9" s="1">
        <v>2</v>
      </c>
      <c r="U9" s="9">
        <f>D9/$C9*100</f>
        <v>30.263721538174355</v>
      </c>
      <c r="V9" s="9">
        <f>E9/$C9*100</f>
        <v>11.032149643575011</v>
      </c>
      <c r="W9" s="9">
        <f>F9/$C9*100</f>
        <v>14.575530243950654</v>
      </c>
      <c r="X9" s="9">
        <f>G9/$C9*100</f>
        <v>16.550421229528904</v>
      </c>
      <c r="Y9" s="9">
        <f>H9/$C9*100</f>
        <v>17.716903001878233</v>
      </c>
      <c r="Z9" s="9">
        <f>I9/$C9*100</f>
        <v>8.6772184572125255</v>
      </c>
      <c r="AA9" s="9">
        <f>J9/$C9*100</f>
        <v>1.1840558856803935</v>
      </c>
      <c r="AB9" s="9">
        <f>L9/$K9*100</f>
        <v>1.370817843866172</v>
      </c>
      <c r="AC9" s="9">
        <f>M9/$K9*100</f>
        <v>6.9470260223048435</v>
      </c>
      <c r="AD9" s="9">
        <f>N9/$K9*100</f>
        <v>4.1434324659231798</v>
      </c>
      <c r="AE9" s="9">
        <f>O9/$K9*100</f>
        <v>5.5762081784386544</v>
      </c>
      <c r="AF9" s="9">
        <f>P9/$K9*100</f>
        <v>13.832094175960345</v>
      </c>
      <c r="AG9" s="9">
        <f>Q9/$K9*100</f>
        <v>13.925030978934327</v>
      </c>
      <c r="AH9" s="9">
        <f>R9/$K9*100</f>
        <v>37.538723667905735</v>
      </c>
      <c r="AI9" s="9">
        <f>S9/$K9*100</f>
        <v>16.666666666666679</v>
      </c>
    </row>
    <row r="10" spans="1:35" x14ac:dyDescent="0.25">
      <c r="A10" t="s">
        <v>26</v>
      </c>
      <c r="B10" t="s">
        <v>57</v>
      </c>
      <c r="C10" s="1">
        <v>5804</v>
      </c>
      <c r="D10" s="1">
        <v>1090.5072263864599</v>
      </c>
      <c r="E10" s="1">
        <v>867.26823205323797</v>
      </c>
      <c r="F10" s="1">
        <v>982.15760319410902</v>
      </c>
      <c r="G10" s="1">
        <v>1173.9305177219201</v>
      </c>
      <c r="H10" s="1">
        <v>1077.2132074911599</v>
      </c>
      <c r="I10" s="1">
        <v>558.58587686182398</v>
      </c>
      <c r="J10" s="1">
        <v>54.337336291294399</v>
      </c>
      <c r="K10" s="1">
        <v>4705.4913412594797</v>
      </c>
      <c r="L10" s="1">
        <v>116.133084434578</v>
      </c>
      <c r="M10" s="1">
        <v>166.54616035340101</v>
      </c>
      <c r="N10" s="1">
        <v>96.281258312495595</v>
      </c>
      <c r="O10" s="1">
        <v>326.24172085967098</v>
      </c>
      <c r="P10" s="1">
        <v>682.60412361712599</v>
      </c>
      <c r="Q10" s="1">
        <v>1064.1446221802601</v>
      </c>
      <c r="R10" s="1">
        <v>1561.9734526234299</v>
      </c>
      <c r="S10" s="1">
        <v>691.56691887851605</v>
      </c>
      <c r="T10" s="1">
        <v>20</v>
      </c>
      <c r="U10" s="9">
        <f>D10/$C10*100</f>
        <v>18.788890875025153</v>
      </c>
      <c r="V10" s="9">
        <f>E10/$C10*100</f>
        <v>14.942595314494106</v>
      </c>
      <c r="W10" s="9">
        <f>F10/$C10*100</f>
        <v>16.922081378258252</v>
      </c>
      <c r="X10" s="9">
        <f>G10/$C10*100</f>
        <v>20.226232214368022</v>
      </c>
      <c r="Y10" s="9">
        <f>H10/$C10*100</f>
        <v>18.559841617697447</v>
      </c>
      <c r="Z10" s="9">
        <f>I10/$C10*100</f>
        <v>9.624153633043143</v>
      </c>
      <c r="AA10" s="9">
        <f>J10/$C10*100</f>
        <v>0.93620496711396273</v>
      </c>
      <c r="AB10" s="9">
        <f>L10/$K10*100</f>
        <v>2.4680331130626119</v>
      </c>
      <c r="AC10" s="9">
        <f>M10/$K10*100</f>
        <v>3.5393999961930218</v>
      </c>
      <c r="AD10" s="9">
        <f>N10/$K10*100</f>
        <v>2.0461467534381819</v>
      </c>
      <c r="AE10" s="9">
        <f>O10/$K10*100</f>
        <v>6.9332126487846981</v>
      </c>
      <c r="AF10" s="9">
        <f>P10/$K10*100</f>
        <v>14.506542975263855</v>
      </c>
      <c r="AG10" s="9">
        <f>Q10/$K10*100</f>
        <v>22.614952297317995</v>
      </c>
      <c r="AH10" s="9">
        <f>R10/$K10*100</f>
        <v>33.194694014788041</v>
      </c>
      <c r="AI10" s="9">
        <f>S10/$K10*100</f>
        <v>14.697018201151552</v>
      </c>
    </row>
    <row r="11" spans="1:35" x14ac:dyDescent="0.25">
      <c r="A11" t="s">
        <v>27</v>
      </c>
      <c r="B11" t="s">
        <v>58</v>
      </c>
      <c r="C11" s="1">
        <v>2223</v>
      </c>
      <c r="D11" s="1">
        <v>363.66687606755301</v>
      </c>
      <c r="E11" s="1">
        <v>314.80415571652901</v>
      </c>
      <c r="F11" s="1">
        <v>371.18006213086898</v>
      </c>
      <c r="G11" s="1">
        <v>531.22939955105801</v>
      </c>
      <c r="H11" s="1">
        <v>460.23057105242498</v>
      </c>
      <c r="I11" s="1">
        <v>155.624311313372</v>
      </c>
      <c r="J11" s="1">
        <v>26.264624168191201</v>
      </c>
      <c r="K11" s="1">
        <v>1853.40347598414</v>
      </c>
      <c r="L11" s="1">
        <v>40.175565149797698</v>
      </c>
      <c r="M11" s="1">
        <v>54.614748903286397</v>
      </c>
      <c r="N11" s="1">
        <v>45.103231644643003</v>
      </c>
      <c r="O11" s="1">
        <v>183.458475155759</v>
      </c>
      <c r="P11" s="1">
        <v>289.52893879611099</v>
      </c>
      <c r="Q11" s="1">
        <v>349.45589919563201</v>
      </c>
      <c r="R11" s="1">
        <v>657.72833831747698</v>
      </c>
      <c r="S11" s="1">
        <v>233.33827882143399</v>
      </c>
      <c r="T11" s="1">
        <v>7</v>
      </c>
      <c r="U11" s="9">
        <f>D11/$C11*100</f>
        <v>16.359283673754071</v>
      </c>
      <c r="V11" s="9">
        <f>E11/$C11*100</f>
        <v>14.161230576542017</v>
      </c>
      <c r="W11" s="9">
        <f>F11/$C11*100</f>
        <v>16.697258755324739</v>
      </c>
      <c r="X11" s="9">
        <f>G11/$C11*100</f>
        <v>23.896959044132164</v>
      </c>
      <c r="Y11" s="9">
        <f>H11/$C11*100</f>
        <v>20.703129601998423</v>
      </c>
      <c r="Z11" s="9">
        <f>I11/$C11*100</f>
        <v>7.0006437837774174</v>
      </c>
      <c r="AA11" s="9">
        <f>J11/$C11*100</f>
        <v>1.1814945644710391</v>
      </c>
      <c r="AB11" s="9">
        <f>L11/$K11*100</f>
        <v>2.1676642819753451</v>
      </c>
      <c r="AC11" s="9">
        <f>M11/$K11*100</f>
        <v>2.9467274455329524</v>
      </c>
      <c r="AD11" s="9">
        <f>N11/$K11*100</f>
        <v>2.4335355053056436</v>
      </c>
      <c r="AE11" s="9">
        <f>O11/$K11*100</f>
        <v>9.8984639628100535</v>
      </c>
      <c r="AF11" s="9">
        <f>P11/$K11*100</f>
        <v>15.621473820878307</v>
      </c>
      <c r="AG11" s="9">
        <f>Q11/$K11*100</f>
        <v>18.854820535505588</v>
      </c>
      <c r="AH11" s="9">
        <f>R11/$K11*100</f>
        <v>35.487596027531424</v>
      </c>
      <c r="AI11" s="9">
        <f>S11/$K11*100</f>
        <v>12.589718420460692</v>
      </c>
    </row>
    <row r="12" spans="1:35" x14ac:dyDescent="0.25">
      <c r="A12" t="s">
        <v>28</v>
      </c>
      <c r="B12" t="s">
        <v>59</v>
      </c>
      <c r="C12" s="1">
        <v>10582</v>
      </c>
      <c r="D12" s="1">
        <v>1559.5587230465601</v>
      </c>
      <c r="E12" s="1">
        <v>1410.77216282481</v>
      </c>
      <c r="F12" s="1">
        <v>1628.9448222549099</v>
      </c>
      <c r="G12" s="1">
        <v>2225.1876566590399</v>
      </c>
      <c r="H12" s="1">
        <v>2474.8516080895602</v>
      </c>
      <c r="I12" s="1">
        <v>1173.9218483214299</v>
      </c>
      <c r="J12" s="1">
        <v>108.763178803687</v>
      </c>
      <c r="K12" s="1">
        <v>9060.0737496976708</v>
      </c>
      <c r="L12" s="1">
        <v>39.789864105097898</v>
      </c>
      <c r="M12" s="1">
        <v>280.95237763820398</v>
      </c>
      <c r="N12" s="1">
        <v>272.25393225239401</v>
      </c>
      <c r="O12" s="1">
        <v>712.59024528470297</v>
      </c>
      <c r="P12" s="1">
        <v>1322.8055537548701</v>
      </c>
      <c r="Q12" s="1">
        <v>1753.50626959234</v>
      </c>
      <c r="R12" s="1">
        <v>3487.08441013007</v>
      </c>
      <c r="S12" s="1">
        <v>1191.0910969399899</v>
      </c>
      <c r="T12" s="1">
        <v>10</v>
      </c>
      <c r="U12" s="9">
        <f>D12/$C12*100</f>
        <v>14.737844670634665</v>
      </c>
      <c r="V12" s="9">
        <f>E12/$C12*100</f>
        <v>13.331810270504727</v>
      </c>
      <c r="W12" s="9">
        <f>F12/$C12*100</f>
        <v>15.393543963852863</v>
      </c>
      <c r="X12" s="9">
        <f>G12/$C12*100</f>
        <v>21.028044383472309</v>
      </c>
      <c r="Y12" s="9">
        <f>H12/$C12*100</f>
        <v>23.387371083817428</v>
      </c>
      <c r="Z12" s="9">
        <f>I12/$C12*100</f>
        <v>11.093572560210072</v>
      </c>
      <c r="AA12" s="9">
        <f>J12/$C12*100</f>
        <v>1.0278130675079096</v>
      </c>
      <c r="AB12" s="9">
        <f>L12/$K12*100</f>
        <v>0.43917814804129673</v>
      </c>
      <c r="AC12" s="9">
        <f>M12/$K12*100</f>
        <v>3.1009943781923321</v>
      </c>
      <c r="AD12" s="9">
        <f>N12/$K12*100</f>
        <v>3.0049858287464706</v>
      </c>
      <c r="AE12" s="9">
        <f>O12/$K12*100</f>
        <v>7.8651704718019726</v>
      </c>
      <c r="AF12" s="9">
        <f>P12/$K12*100</f>
        <v>14.600383951609791</v>
      </c>
      <c r="AG12" s="9">
        <f>Q12/$K12*100</f>
        <v>19.354216290467321</v>
      </c>
      <c r="AH12" s="9">
        <f>R12/$K12*100</f>
        <v>38.488477097070337</v>
      </c>
      <c r="AI12" s="9">
        <f>S12/$K12*100</f>
        <v>13.146593834070455</v>
      </c>
    </row>
    <row r="13" spans="1:35" x14ac:dyDescent="0.25">
      <c r="A13" t="s">
        <v>29</v>
      </c>
      <c r="B13" t="s">
        <v>60</v>
      </c>
      <c r="C13" s="1">
        <v>48612</v>
      </c>
      <c r="D13" s="1">
        <v>8613.3871442043492</v>
      </c>
      <c r="E13" s="1">
        <v>7602.3670293702799</v>
      </c>
      <c r="F13" s="1">
        <v>8472.7587553588</v>
      </c>
      <c r="G13" s="1">
        <v>10048.7680738332</v>
      </c>
      <c r="H13" s="1">
        <v>8918.8962062339597</v>
      </c>
      <c r="I13" s="1">
        <v>4350.6237921131997</v>
      </c>
      <c r="J13" s="1">
        <v>605.19899888619602</v>
      </c>
      <c r="K13" s="1">
        <v>40076.862013684004</v>
      </c>
      <c r="L13" s="1">
        <v>379.63563859544001</v>
      </c>
      <c r="M13" s="1">
        <v>1139.3423880677899</v>
      </c>
      <c r="N13" s="1">
        <v>1897.67360907234</v>
      </c>
      <c r="O13" s="1">
        <v>4634.2853909873102</v>
      </c>
      <c r="P13" s="1">
        <v>6954.4540527961799</v>
      </c>
      <c r="Q13" s="1">
        <v>5744.5212716525002</v>
      </c>
      <c r="R13" s="1">
        <v>12437.754173560799</v>
      </c>
      <c r="S13" s="1">
        <v>6889.19548895157</v>
      </c>
      <c r="T13" s="1">
        <v>56</v>
      </c>
      <c r="U13" s="9">
        <f>D13/$C13*100</f>
        <v>17.718643841447275</v>
      </c>
      <c r="V13" s="9">
        <f>E13/$C13*100</f>
        <v>15.638869063955976</v>
      </c>
      <c r="W13" s="9">
        <f>F13/$C13*100</f>
        <v>17.429356445648811</v>
      </c>
      <c r="X13" s="9">
        <f>G13/$C13*100</f>
        <v>20.671373475341891</v>
      </c>
      <c r="Y13" s="9">
        <f>H13/$C13*100</f>
        <v>18.347108134275405</v>
      </c>
      <c r="Z13" s="9">
        <f>I13/$C13*100</f>
        <v>8.9496910065687487</v>
      </c>
      <c r="AA13" s="9">
        <f>J13/$C13*100</f>
        <v>1.2449580327618612</v>
      </c>
      <c r="AB13" s="9">
        <f>L13/$K13*100</f>
        <v>0.94726887166419294</v>
      </c>
      <c r="AC13" s="9">
        <f>M13/$K13*100</f>
        <v>2.8428932077535616</v>
      </c>
      <c r="AD13" s="9">
        <f>N13/$K13*100</f>
        <v>4.7350853178684265</v>
      </c>
      <c r="AE13" s="9">
        <f>O13/$K13*100</f>
        <v>11.563493642304033</v>
      </c>
      <c r="AF13" s="9">
        <f>P13/$K13*100</f>
        <v>17.352790870756358</v>
      </c>
      <c r="AG13" s="9">
        <f>Q13/$K13*100</f>
        <v>14.333760137435581</v>
      </c>
      <c r="AH13" s="9">
        <f>R13/$K13*100</f>
        <v>31.034750598272897</v>
      </c>
      <c r="AI13" s="9">
        <f>S13/$K13*100</f>
        <v>17.189957353944767</v>
      </c>
    </row>
    <row r="14" spans="1:35" x14ac:dyDescent="0.25">
      <c r="A14" t="s">
        <v>30</v>
      </c>
      <c r="B14" t="s">
        <v>61</v>
      </c>
      <c r="C14" s="1">
        <v>27920</v>
      </c>
      <c r="D14" s="1">
        <v>5196.9279546918096</v>
      </c>
      <c r="E14" s="1">
        <v>4468.6254694557101</v>
      </c>
      <c r="F14" s="1">
        <v>5205.7963019139997</v>
      </c>
      <c r="G14" s="1">
        <v>5461.1273719748897</v>
      </c>
      <c r="H14" s="1">
        <v>4704.9820381989202</v>
      </c>
      <c r="I14" s="1">
        <v>2537.1961753073501</v>
      </c>
      <c r="J14" s="1">
        <v>345.344688457323</v>
      </c>
      <c r="K14" s="1">
        <v>22667.6022137742</v>
      </c>
      <c r="L14" s="1">
        <v>414.409394606479</v>
      </c>
      <c r="M14" s="1">
        <v>634.14925066566605</v>
      </c>
      <c r="N14" s="1">
        <v>858.15443596309603</v>
      </c>
      <c r="O14" s="1">
        <v>2892.7838524859999</v>
      </c>
      <c r="P14" s="1">
        <v>3655.1734403580799</v>
      </c>
      <c r="Q14" s="1">
        <v>4255.7653568626702</v>
      </c>
      <c r="R14" s="1">
        <v>6460.5190332194998</v>
      </c>
      <c r="S14" s="1">
        <v>3496.6474496127098</v>
      </c>
      <c r="T14" s="1">
        <v>61</v>
      </c>
      <c r="U14" s="9">
        <f>D14/$C14*100</f>
        <v>18.613638806202758</v>
      </c>
      <c r="V14" s="9">
        <f>E14/$C14*100</f>
        <v>16.005105549626471</v>
      </c>
      <c r="W14" s="9">
        <f>F14/$C14*100</f>
        <v>18.645402227485672</v>
      </c>
      <c r="X14" s="9">
        <f>G14/$C14*100</f>
        <v>19.559911790741008</v>
      </c>
      <c r="Y14" s="9">
        <f>H14/$C14*100</f>
        <v>16.851654864609316</v>
      </c>
      <c r="Z14" s="9">
        <f>I14/$C14*100</f>
        <v>9.0873788513873563</v>
      </c>
      <c r="AA14" s="9">
        <f>J14/$C14*100</f>
        <v>1.2369079099474318</v>
      </c>
      <c r="AB14" s="9">
        <f>L14/$K14*100</f>
        <v>1.8282012834805215</v>
      </c>
      <c r="AC14" s="9">
        <f>M14/$K14*100</f>
        <v>2.7976018137477228</v>
      </c>
      <c r="AD14" s="9">
        <f>N14/$K14*100</f>
        <v>3.78581919635783</v>
      </c>
      <c r="AE14" s="9">
        <f>O14/$K14*100</f>
        <v>12.761754971719816</v>
      </c>
      <c r="AF14" s="9">
        <f>P14/$K14*100</f>
        <v>16.125099628477582</v>
      </c>
      <c r="AG14" s="9">
        <f>Q14/$K14*100</f>
        <v>18.774660490012529</v>
      </c>
      <c r="AH14" s="9">
        <f>R14/$K14*100</f>
        <v>28.501113493573214</v>
      </c>
      <c r="AI14" s="9">
        <f>S14/$K14*100</f>
        <v>15.425749122630783</v>
      </c>
    </row>
    <row r="15" spans="1:35" x14ac:dyDescent="0.25">
      <c r="A15" t="s">
        <v>31</v>
      </c>
      <c r="B15" t="s">
        <v>62</v>
      </c>
      <c r="C15" s="1">
        <v>207244</v>
      </c>
      <c r="D15" s="1">
        <v>35756.3892232547</v>
      </c>
      <c r="E15" s="1">
        <v>50821.887108887</v>
      </c>
      <c r="F15" s="1">
        <v>37668.5317183488</v>
      </c>
      <c r="G15" s="1">
        <v>37699.046028626202</v>
      </c>
      <c r="H15" s="1">
        <v>30076.0586733317</v>
      </c>
      <c r="I15" s="1">
        <v>13298.2999810002</v>
      </c>
      <c r="J15" s="1">
        <v>1923.78726655127</v>
      </c>
      <c r="K15" s="1">
        <v>171600.521611623</v>
      </c>
      <c r="L15" s="1">
        <v>522.70308726716496</v>
      </c>
      <c r="M15" s="1">
        <v>3831.80872939554</v>
      </c>
      <c r="N15" s="1">
        <v>17126.363807928599</v>
      </c>
      <c r="O15" s="1">
        <v>24950.703825260702</v>
      </c>
      <c r="P15" s="1">
        <v>27094.099309452198</v>
      </c>
      <c r="Q15" s="1">
        <v>17801.247255018599</v>
      </c>
      <c r="R15" s="1">
        <v>39254.119836236598</v>
      </c>
      <c r="S15" s="1">
        <v>41019.475761063601</v>
      </c>
      <c r="T15" s="1">
        <v>84</v>
      </c>
      <c r="U15" s="9">
        <f>D15/$C15*100</f>
        <v>17.253280781713681</v>
      </c>
      <c r="V15" s="9">
        <f>E15/$C15*100</f>
        <v>24.522730264271583</v>
      </c>
      <c r="W15" s="9">
        <f>F15/$C15*100</f>
        <v>18.175933546133447</v>
      </c>
      <c r="X15" s="9">
        <f>G15/$C15*100</f>
        <v>18.190657403170274</v>
      </c>
      <c r="Y15" s="9">
        <f>H15/$C15*100</f>
        <v>14.512390550911825</v>
      </c>
      <c r="Z15" s="9">
        <f>I15/$C15*100</f>
        <v>6.4167358191311692</v>
      </c>
      <c r="AA15" s="9">
        <f>J15/$C15*100</f>
        <v>0.92827163466796137</v>
      </c>
      <c r="AB15" s="9">
        <f>L15/$K15*100</f>
        <v>0.30460460280545021</v>
      </c>
      <c r="AC15" s="9">
        <f>M15/$K15*100</f>
        <v>2.2329819824603612</v>
      </c>
      <c r="AD15" s="9">
        <f>N15/$K15*100</f>
        <v>9.9803681521959788</v>
      </c>
      <c r="AE15" s="9">
        <f>O15/$K15*100</f>
        <v>14.539992997067158</v>
      </c>
      <c r="AF15" s="9">
        <f>P15/$K15*100</f>
        <v>15.789054167780009</v>
      </c>
      <c r="AG15" s="9">
        <f>Q15/$K15*100</f>
        <v>10.37365567880236</v>
      </c>
      <c r="AH15" s="9">
        <f>R15/$K15*100</f>
        <v>22.875291676023554</v>
      </c>
      <c r="AI15" s="9">
        <f>S15/$K15*100</f>
        <v>23.904050742865127</v>
      </c>
    </row>
    <row r="16" spans="1:35" x14ac:dyDescent="0.25">
      <c r="A16" t="s">
        <v>32</v>
      </c>
      <c r="B16" t="s">
        <v>63</v>
      </c>
      <c r="C16" s="1">
        <v>18319</v>
      </c>
      <c r="D16" s="1">
        <v>3206.0843415150898</v>
      </c>
      <c r="E16" s="1">
        <v>2864.37769984139</v>
      </c>
      <c r="F16" s="1">
        <v>3456.5697413933299</v>
      </c>
      <c r="G16" s="1">
        <v>3890.1641598443298</v>
      </c>
      <c r="H16" s="1">
        <v>3229.8769429587901</v>
      </c>
      <c r="I16" s="1">
        <v>1422.73655718433</v>
      </c>
      <c r="J16" s="1">
        <v>249.19055726274101</v>
      </c>
      <c r="K16" s="1">
        <v>15045.6555055687</v>
      </c>
      <c r="L16" s="1">
        <v>95.860257549889297</v>
      </c>
      <c r="M16" s="1">
        <v>360.31066026270503</v>
      </c>
      <c r="N16" s="1">
        <v>949.44247659976099</v>
      </c>
      <c r="O16" s="1">
        <v>2246.50024150321</v>
      </c>
      <c r="P16" s="1">
        <v>2615.2939444927101</v>
      </c>
      <c r="Q16" s="1">
        <v>2205.0774798760899</v>
      </c>
      <c r="R16" s="1">
        <v>4272.3049550928699</v>
      </c>
      <c r="S16" s="1">
        <v>2300.8654901914201</v>
      </c>
      <c r="T16" s="1">
        <v>24</v>
      </c>
      <c r="U16" s="9">
        <f>D16/$C16*100</f>
        <v>17.501415696899887</v>
      </c>
      <c r="V16" s="9">
        <f>E16/$C16*100</f>
        <v>15.636102952352148</v>
      </c>
      <c r="W16" s="9">
        <f>F16/$C16*100</f>
        <v>18.868768717688354</v>
      </c>
      <c r="X16" s="9">
        <f>G16/$C16*100</f>
        <v>21.235679675988482</v>
      </c>
      <c r="Y16" s="9">
        <f>H16/$C16*100</f>
        <v>17.631295065007862</v>
      </c>
      <c r="Z16" s="9">
        <f>I16/$C16*100</f>
        <v>7.7664531753061299</v>
      </c>
      <c r="AA16" s="9">
        <f>J16/$C16*100</f>
        <v>1.3602847167571428</v>
      </c>
      <c r="AB16" s="9">
        <f>L16/$K16*100</f>
        <v>0.63712915342511656</v>
      </c>
      <c r="AC16" s="9">
        <f>M16/$K16*100</f>
        <v>2.3947820693445148</v>
      </c>
      <c r="AD16" s="9">
        <f>N16/$K16*100</f>
        <v>6.3104095148819077</v>
      </c>
      <c r="AE16" s="9">
        <f>O16/$K16*100</f>
        <v>14.931222110407452</v>
      </c>
      <c r="AF16" s="9">
        <f>P16/$K16*100</f>
        <v>17.382386187991191</v>
      </c>
      <c r="AG16" s="9">
        <f>Q16/$K16*100</f>
        <v>14.655908338855333</v>
      </c>
      <c r="AH16" s="9">
        <f>R16/$K16*100</f>
        <v>28.39560531949973</v>
      </c>
      <c r="AI16" s="9">
        <f>S16/$K16*100</f>
        <v>15.292557305594451</v>
      </c>
    </row>
    <row r="17" spans="1:35" x14ac:dyDescent="0.25">
      <c r="A17" t="s">
        <v>33</v>
      </c>
      <c r="B17" t="s">
        <v>64</v>
      </c>
      <c r="C17" s="1">
        <v>18310</v>
      </c>
      <c r="D17" s="1">
        <v>3554.1810526179902</v>
      </c>
      <c r="E17" s="1">
        <v>3011.7188489569498</v>
      </c>
      <c r="F17" s="1">
        <v>3286.7887324430599</v>
      </c>
      <c r="G17" s="1">
        <v>3666.32601045602</v>
      </c>
      <c r="H17" s="1">
        <v>3070.6534829653301</v>
      </c>
      <c r="I17" s="1">
        <v>1505.05155795472</v>
      </c>
      <c r="J17" s="1">
        <v>215.280314605916</v>
      </c>
      <c r="K17" s="1">
        <v>14899.0670133647</v>
      </c>
      <c r="L17" s="1">
        <v>270.40600956879803</v>
      </c>
      <c r="M17" s="1">
        <v>309.31502877185602</v>
      </c>
      <c r="N17" s="1">
        <v>484.82073768963897</v>
      </c>
      <c r="O17" s="1">
        <v>1619.56544230792</v>
      </c>
      <c r="P17" s="1">
        <v>2452.5956311301302</v>
      </c>
      <c r="Q17" s="1">
        <v>2635.71451564677</v>
      </c>
      <c r="R17" s="1">
        <v>4348.9526774374299</v>
      </c>
      <c r="S17" s="1">
        <v>2777.6969708121601</v>
      </c>
      <c r="T17" s="1">
        <v>34</v>
      </c>
      <c r="U17" s="9">
        <f>D17/$C17*100</f>
        <v>19.411147201627472</v>
      </c>
      <c r="V17" s="9">
        <f>E17/$C17*100</f>
        <v>16.448491802058708</v>
      </c>
      <c r="W17" s="9">
        <f>F17/$C17*100</f>
        <v>17.950784994227526</v>
      </c>
      <c r="X17" s="9">
        <f>G17/$C17*100</f>
        <v>20.023626490748335</v>
      </c>
      <c r="Y17" s="9">
        <f>H17/$C17*100</f>
        <v>16.770363096479137</v>
      </c>
      <c r="Z17" s="9">
        <f>I17/$C17*100</f>
        <v>8.2198337408777711</v>
      </c>
      <c r="AA17" s="9">
        <f>J17/$C17*100</f>
        <v>1.1757526739809721</v>
      </c>
      <c r="AB17" s="9">
        <f>L17/$K17*100</f>
        <v>1.8149190773236976</v>
      </c>
      <c r="AC17" s="9">
        <f>M17/$K17*100</f>
        <v>2.076069786748362</v>
      </c>
      <c r="AD17" s="9">
        <f>N17/$K17*100</f>
        <v>3.2540342106975357</v>
      </c>
      <c r="AE17" s="9">
        <f>O17/$K17*100</f>
        <v>10.870247384317045</v>
      </c>
      <c r="AF17" s="9">
        <f>P17/$K17*100</f>
        <v>16.461404119668117</v>
      </c>
      <c r="AG17" s="9">
        <f>Q17/$K17*100</f>
        <v>17.690466881466417</v>
      </c>
      <c r="AH17" s="9">
        <f>R17/$K17*100</f>
        <v>29.189429603453359</v>
      </c>
      <c r="AI17" s="9">
        <f>S17/$K17*100</f>
        <v>18.643428936325488</v>
      </c>
    </row>
    <row r="18" spans="1:35" x14ac:dyDescent="0.25">
      <c r="A18" t="s">
        <v>34</v>
      </c>
      <c r="B18" t="s">
        <v>65</v>
      </c>
      <c r="C18" s="1">
        <v>9764</v>
      </c>
      <c r="D18" s="1">
        <v>1722.23116177508</v>
      </c>
      <c r="E18" s="1">
        <v>1492.48485085741</v>
      </c>
      <c r="F18" s="1">
        <v>1724.2344282095701</v>
      </c>
      <c r="G18" s="1">
        <v>2086.7625286714501</v>
      </c>
      <c r="H18" s="1">
        <v>1774.36705127912</v>
      </c>
      <c r="I18" s="1">
        <v>873.93141061010897</v>
      </c>
      <c r="J18" s="1">
        <v>89.988568597264404</v>
      </c>
      <c r="K18" s="1">
        <v>7964.1299514190596</v>
      </c>
      <c r="L18" s="1">
        <v>65.463345962247601</v>
      </c>
      <c r="M18" s="1">
        <v>207.04203647251799</v>
      </c>
      <c r="N18" s="1">
        <v>262.11022492206001</v>
      </c>
      <c r="O18" s="1">
        <v>707.00033443211805</v>
      </c>
      <c r="P18" s="1">
        <v>1203.90792168198</v>
      </c>
      <c r="Q18" s="1">
        <v>1931.6608666857801</v>
      </c>
      <c r="R18" s="1">
        <v>2340.2998548271498</v>
      </c>
      <c r="S18" s="1">
        <v>1246.64536643519</v>
      </c>
      <c r="T18" s="1">
        <v>9</v>
      </c>
      <c r="U18" s="9">
        <f>D18/$C18*100</f>
        <v>17.638582156647683</v>
      </c>
      <c r="V18" s="9">
        <f>E18/$C18*100</f>
        <v>15.285588394688753</v>
      </c>
      <c r="W18" s="9">
        <f>F18/$C18*100</f>
        <v>17.659099018942751</v>
      </c>
      <c r="X18" s="9">
        <f>G18/$C18*100</f>
        <v>21.372004595160284</v>
      </c>
      <c r="Y18" s="9">
        <f>H18/$C18*100</f>
        <v>18.172542516172879</v>
      </c>
      <c r="Z18" s="9">
        <f>I18/$C18*100</f>
        <v>8.9505470156709226</v>
      </c>
      <c r="AA18" s="9">
        <f>J18/$C18*100</f>
        <v>0.92163630271675967</v>
      </c>
      <c r="AB18" s="9">
        <f>L18/$K18*100</f>
        <v>0.82197737055487463</v>
      </c>
      <c r="AC18" s="9">
        <f>M18/$K18*100</f>
        <v>2.5996817949414166</v>
      </c>
      <c r="AD18" s="9">
        <f>N18/$K18*100</f>
        <v>3.2911344556269686</v>
      </c>
      <c r="AE18" s="9">
        <f>O18/$K18*100</f>
        <v>8.8773078634426827</v>
      </c>
      <c r="AF18" s="9">
        <f>P18/$K18*100</f>
        <v>15.116628294939687</v>
      </c>
      <c r="AG18" s="9">
        <f>Q18/$K18*100</f>
        <v>24.2545121497119</v>
      </c>
      <c r="AH18" s="9">
        <f>R18/$K18*100</f>
        <v>29.385505624630749</v>
      </c>
      <c r="AI18" s="9">
        <f>S18/$K18*100</f>
        <v>15.653252446151523</v>
      </c>
    </row>
    <row r="19" spans="1:35" x14ac:dyDescent="0.25">
      <c r="A19" t="s">
        <v>35</v>
      </c>
      <c r="B19" t="s">
        <v>66</v>
      </c>
      <c r="C19" s="1">
        <v>23801</v>
      </c>
      <c r="D19" s="1">
        <v>4630.2742896949503</v>
      </c>
      <c r="E19" s="1">
        <v>3958.18665633502</v>
      </c>
      <c r="F19" s="1">
        <v>4532.9726225990498</v>
      </c>
      <c r="G19" s="1">
        <v>4983.0892585096999</v>
      </c>
      <c r="H19" s="1">
        <v>3841.9834932130502</v>
      </c>
      <c r="I19" s="1">
        <v>1659.46645683574</v>
      </c>
      <c r="J19" s="1">
        <v>195.02722281249601</v>
      </c>
      <c r="K19" s="1">
        <v>19085.698160533899</v>
      </c>
      <c r="L19" s="1">
        <v>251.21789917831299</v>
      </c>
      <c r="M19" s="1">
        <v>461.28182909767401</v>
      </c>
      <c r="N19" s="1">
        <v>672.27474669131902</v>
      </c>
      <c r="O19" s="1">
        <v>2487.0890085335</v>
      </c>
      <c r="P19" s="1">
        <v>3304.2220983420698</v>
      </c>
      <c r="Q19" s="1">
        <v>3922.76482619529</v>
      </c>
      <c r="R19" s="1">
        <v>5085.3898827186104</v>
      </c>
      <c r="S19" s="1">
        <v>2901.4578697770798</v>
      </c>
      <c r="T19" s="1">
        <v>37</v>
      </c>
      <c r="U19" s="9">
        <f>D19/$C19*100</f>
        <v>19.454116590458177</v>
      </c>
      <c r="V19" s="9">
        <f>E19/$C19*100</f>
        <v>16.63033761747414</v>
      </c>
      <c r="W19" s="9">
        <f>F19/$C19*100</f>
        <v>19.045303233473593</v>
      </c>
      <c r="X19" s="9">
        <f>G19/$C19*100</f>
        <v>20.936470142051594</v>
      </c>
      <c r="Y19" s="9">
        <f>H19/$C19*100</f>
        <v>16.142109546712536</v>
      </c>
      <c r="Z19" s="9">
        <f>I19/$C19*100</f>
        <v>6.9722551860667199</v>
      </c>
      <c r="AA19" s="9">
        <f>J19/$C19*100</f>
        <v>0.81940768376327044</v>
      </c>
      <c r="AB19" s="9">
        <f>L19/$K19*100</f>
        <v>1.3162625598773772</v>
      </c>
      <c r="AC19" s="9">
        <f>M19/$K19*100</f>
        <v>2.4168978531344973</v>
      </c>
      <c r="AD19" s="9">
        <f>N19/$K19*100</f>
        <v>3.5224006008932554</v>
      </c>
      <c r="AE19" s="9">
        <f>O19/$K19*100</f>
        <v>13.031165994631483</v>
      </c>
      <c r="AF19" s="9">
        <f>P19/$K19*100</f>
        <v>17.312555561497145</v>
      </c>
      <c r="AG19" s="9">
        <f>Q19/$K19*100</f>
        <v>20.553425885708105</v>
      </c>
      <c r="AH19" s="9">
        <f>R19/$K19*100</f>
        <v>26.645029382442843</v>
      </c>
      <c r="AI19" s="9">
        <f>S19/$K19*100</f>
        <v>15.202262161815069</v>
      </c>
    </row>
    <row r="20" spans="1:35" x14ac:dyDescent="0.25">
      <c r="A20" t="s">
        <v>36</v>
      </c>
      <c r="B20" t="s">
        <v>67</v>
      </c>
      <c r="C20" s="1">
        <v>13493</v>
      </c>
      <c r="D20" s="1">
        <v>2319.9237745965802</v>
      </c>
      <c r="E20" s="1">
        <v>1984.6327682777601</v>
      </c>
      <c r="F20" s="1">
        <v>2344.16801925968</v>
      </c>
      <c r="G20" s="1">
        <v>2807.4810880759201</v>
      </c>
      <c r="H20" s="1">
        <v>2636.09425758711</v>
      </c>
      <c r="I20" s="1">
        <v>1261.23175844156</v>
      </c>
      <c r="J20" s="1">
        <v>139.468333761407</v>
      </c>
      <c r="K20" s="1">
        <v>11209.894857290599</v>
      </c>
      <c r="L20" s="1">
        <v>130.08897816034701</v>
      </c>
      <c r="M20" s="1">
        <v>349.44193511614202</v>
      </c>
      <c r="N20" s="1">
        <v>297.67240320506698</v>
      </c>
      <c r="O20" s="1">
        <v>1016.01401809399</v>
      </c>
      <c r="P20" s="1">
        <v>1545.1532460956901</v>
      </c>
      <c r="Q20" s="1">
        <v>2498.96874666544</v>
      </c>
      <c r="R20" s="1">
        <v>3860.99937861536</v>
      </c>
      <c r="S20" s="1">
        <v>1511.5561513385601</v>
      </c>
      <c r="T20" s="1">
        <v>14</v>
      </c>
      <c r="U20" s="9">
        <f>D20/$C20*100</f>
        <v>17.193535719236493</v>
      </c>
      <c r="V20" s="9">
        <f>E20/$C20*100</f>
        <v>14.70861015547143</v>
      </c>
      <c r="W20" s="9">
        <f>F20/$C20*100</f>
        <v>17.3732158842339</v>
      </c>
      <c r="X20" s="9">
        <f>G20/$C20*100</f>
        <v>20.806944994263098</v>
      </c>
      <c r="Y20" s="9">
        <f>H20/$C20*100</f>
        <v>19.536754299170756</v>
      </c>
      <c r="Z20" s="9">
        <f>I20/$C20*100</f>
        <v>9.3473042202739212</v>
      </c>
      <c r="AA20" s="9">
        <f>J20/$C20*100</f>
        <v>1.03363472735053</v>
      </c>
      <c r="AB20" s="9">
        <f>L20/$K20*100</f>
        <v>1.1604834819279399</v>
      </c>
      <c r="AC20" s="9">
        <f>M20/$K20*100</f>
        <v>3.1172632711079786</v>
      </c>
      <c r="AD20" s="9">
        <f>N20/$K20*100</f>
        <v>2.6554433114193685</v>
      </c>
      <c r="AE20" s="9">
        <f>O20/$K20*100</f>
        <v>9.0635463671026599</v>
      </c>
      <c r="AF20" s="9">
        <f>P20/$K20*100</f>
        <v>13.78383353070226</v>
      </c>
      <c r="AG20" s="9">
        <f>Q20/$K20*100</f>
        <v>22.292526187613447</v>
      </c>
      <c r="AH20" s="9">
        <f>R20/$K20*100</f>
        <v>34.442779595780735</v>
      </c>
      <c r="AI20" s="9">
        <f>S20/$K20*100</f>
        <v>13.484124254345584</v>
      </c>
    </row>
    <row r="21" spans="1:35" x14ac:dyDescent="0.25">
      <c r="A21" t="s">
        <v>37</v>
      </c>
      <c r="B21" t="s">
        <v>68</v>
      </c>
      <c r="C21" s="1">
        <v>4751.99999999999</v>
      </c>
      <c r="D21" s="1">
        <v>728.01337295635301</v>
      </c>
      <c r="E21" s="1">
        <v>687.789368251219</v>
      </c>
      <c r="F21" s="1">
        <v>746.34195787174804</v>
      </c>
      <c r="G21" s="1">
        <v>1067.14402486936</v>
      </c>
      <c r="H21" s="1">
        <v>886.27604805080603</v>
      </c>
      <c r="I21" s="1">
        <v>556.84727546960596</v>
      </c>
      <c r="J21" s="1">
        <v>79.587952530899599</v>
      </c>
      <c r="K21" s="1">
        <v>4054.48447169459</v>
      </c>
      <c r="L21" s="1">
        <v>50.431908351734698</v>
      </c>
      <c r="M21" s="1">
        <v>81.043059615206801</v>
      </c>
      <c r="N21" s="1">
        <v>60.729671856545998</v>
      </c>
      <c r="O21" s="1">
        <v>299.56037884071202</v>
      </c>
      <c r="P21" s="1">
        <v>516.50673281446404</v>
      </c>
      <c r="Q21" s="1">
        <v>858.96016873674796</v>
      </c>
      <c r="R21" s="1">
        <v>1520.90624827891</v>
      </c>
      <c r="S21" s="1">
        <v>666.34630320027395</v>
      </c>
      <c r="T21" s="1">
        <v>6</v>
      </c>
      <c r="U21" s="9">
        <f>D21/$C21*100</f>
        <v>15.320146737297021</v>
      </c>
      <c r="V21" s="9">
        <f>E21/$C21*100</f>
        <v>14.473681991818612</v>
      </c>
      <c r="W21" s="9">
        <f>F21/$C21*100</f>
        <v>15.705849281812911</v>
      </c>
      <c r="X21" s="9">
        <f>G21/$C21*100</f>
        <v>22.456734530079174</v>
      </c>
      <c r="Y21" s="9">
        <f>H21/$C21*100</f>
        <v>18.650590236759427</v>
      </c>
      <c r="Z21" s="9">
        <f>I21/$C21*100</f>
        <v>11.718166571330116</v>
      </c>
      <c r="AA21" s="9">
        <f>J21/$C21*100</f>
        <v>1.6748306509027726</v>
      </c>
      <c r="AB21" s="9">
        <f>L21/$K21*100</f>
        <v>1.2438550129816246</v>
      </c>
      <c r="AC21" s="9">
        <f>M21/$K21*100</f>
        <v>1.9988499199094105</v>
      </c>
      <c r="AD21" s="9">
        <f>N21/$K21*100</f>
        <v>1.4978395473090507</v>
      </c>
      <c r="AE21" s="9">
        <f>O21/$K21*100</f>
        <v>7.3883715903222926</v>
      </c>
      <c r="AF21" s="9">
        <f>P21/$K21*100</f>
        <v>12.739146898214354</v>
      </c>
      <c r="AG21" s="9">
        <f>Q21/$K21*100</f>
        <v>21.185434911229091</v>
      </c>
      <c r="AH21" s="9">
        <f>R21/$K21*100</f>
        <v>37.511704851671077</v>
      </c>
      <c r="AI21" s="9">
        <f>S21/$K21*100</f>
        <v>16.434797268363234</v>
      </c>
    </row>
    <row r="22" spans="1:35" x14ac:dyDescent="0.25">
      <c r="A22" t="s">
        <v>38</v>
      </c>
      <c r="B22" t="s">
        <v>69</v>
      </c>
      <c r="C22" s="1">
        <v>13262</v>
      </c>
      <c r="D22" s="1">
        <v>2430.8373281302302</v>
      </c>
      <c r="E22" s="1">
        <v>2042.89147018275</v>
      </c>
      <c r="F22" s="1">
        <v>2234.5574804655898</v>
      </c>
      <c r="G22" s="1">
        <v>2794.5068500887501</v>
      </c>
      <c r="H22" s="1">
        <v>2308.6618479354102</v>
      </c>
      <c r="I22" s="1">
        <v>1280.6025155268401</v>
      </c>
      <c r="J22" s="1">
        <v>169.942507670422</v>
      </c>
      <c r="K22" s="1">
        <v>10918.972466990201</v>
      </c>
      <c r="L22" s="1">
        <v>140.55352530965601</v>
      </c>
      <c r="M22" s="1">
        <v>251.757343667866</v>
      </c>
      <c r="N22" s="1">
        <v>246.30695860801001</v>
      </c>
      <c r="O22" s="1">
        <v>1041.3980454652201</v>
      </c>
      <c r="P22" s="1">
        <v>1583.2266374184601</v>
      </c>
      <c r="Q22" s="1">
        <v>2265.7060958136699</v>
      </c>
      <c r="R22" s="1">
        <v>3359.2148973209601</v>
      </c>
      <c r="S22" s="1">
        <v>2030.8089633863899</v>
      </c>
      <c r="T22" s="1">
        <v>24</v>
      </c>
      <c r="U22" s="9">
        <f>D22/$C22*100</f>
        <v>18.32934194035764</v>
      </c>
      <c r="V22" s="9">
        <f>E22/$C22*100</f>
        <v>15.404097950405294</v>
      </c>
      <c r="W22" s="9">
        <f>F22/$C22*100</f>
        <v>16.849324992200195</v>
      </c>
      <c r="X22" s="9">
        <f>G22/$C22*100</f>
        <v>21.071534083009727</v>
      </c>
      <c r="Y22" s="9">
        <f>H22/$C22*100</f>
        <v>17.408097179425503</v>
      </c>
      <c r="Z22" s="9">
        <f>I22/$C22*100</f>
        <v>9.6561794263824474</v>
      </c>
      <c r="AA22" s="9">
        <f>J22/$C22*100</f>
        <v>1.2814244282191374</v>
      </c>
      <c r="AB22" s="9">
        <f>L22/$K22*100</f>
        <v>1.2872413199554427</v>
      </c>
      <c r="AC22" s="9">
        <f>M22/$K22*100</f>
        <v>2.3056871370357301</v>
      </c>
      <c r="AD22" s="9">
        <f>N22/$K22*100</f>
        <v>2.2557704889597927</v>
      </c>
      <c r="AE22" s="9">
        <f>O22/$K22*100</f>
        <v>9.5375095835577284</v>
      </c>
      <c r="AF22" s="9">
        <f>P22/$K22*100</f>
        <v>14.499776807797687</v>
      </c>
      <c r="AG22" s="9">
        <f>Q22/$K22*100</f>
        <v>20.750176838189322</v>
      </c>
      <c r="AH22" s="9">
        <f>R22/$K22*100</f>
        <v>30.764936054893475</v>
      </c>
      <c r="AI22" s="9">
        <f>S22/$K22*100</f>
        <v>18.598901769611107</v>
      </c>
    </row>
    <row r="23" spans="1:35" x14ac:dyDescent="0.25">
      <c r="A23" t="s">
        <v>39</v>
      </c>
      <c r="B23" t="s">
        <v>70</v>
      </c>
      <c r="C23" s="1">
        <v>13791</v>
      </c>
      <c r="D23" s="1">
        <v>2620.1982546478198</v>
      </c>
      <c r="E23" s="1">
        <v>2430.56930715613</v>
      </c>
      <c r="F23" s="1">
        <v>2487.76793643772</v>
      </c>
      <c r="G23" s="1">
        <v>2817.8756770639702</v>
      </c>
      <c r="H23" s="1">
        <v>2172.8460656166499</v>
      </c>
      <c r="I23" s="1">
        <v>1072.4902076477599</v>
      </c>
      <c r="J23" s="1">
        <v>189.25255142994601</v>
      </c>
      <c r="K23" s="1">
        <v>11273.9376729665</v>
      </c>
      <c r="L23" s="1">
        <v>136.01680081427699</v>
      </c>
      <c r="M23" s="1">
        <v>308.07033879259598</v>
      </c>
      <c r="N23" s="1">
        <v>463.803183564422</v>
      </c>
      <c r="O23" s="1">
        <v>1373.66120241661</v>
      </c>
      <c r="P23" s="1">
        <v>1943.1789415641399</v>
      </c>
      <c r="Q23" s="1">
        <v>2175.93358317713</v>
      </c>
      <c r="R23" s="1">
        <v>3172.49534256469</v>
      </c>
      <c r="S23" s="1">
        <v>1700.77828007264</v>
      </c>
      <c r="T23" s="1">
        <v>31</v>
      </c>
      <c r="U23" s="9">
        <f>D23/$C23*100</f>
        <v>18.999334744745266</v>
      </c>
      <c r="V23" s="9">
        <f>E23/$C23*100</f>
        <v>17.624315184947648</v>
      </c>
      <c r="W23" s="9">
        <f>F23/$C23*100</f>
        <v>18.039068497119281</v>
      </c>
      <c r="X23" s="9">
        <f>G23/$C23*100</f>
        <v>20.432714647697559</v>
      </c>
      <c r="Y23" s="9">
        <f>H23/$C23*100</f>
        <v>15.755536695066711</v>
      </c>
      <c r="Z23" s="9">
        <f>I23/$C23*100</f>
        <v>7.7767399582898982</v>
      </c>
      <c r="AA23" s="9">
        <f>J23/$C23*100</f>
        <v>1.372290272133609</v>
      </c>
      <c r="AB23" s="9">
        <f>L23/$K23*100</f>
        <v>1.2064711084967976</v>
      </c>
      <c r="AC23" s="9">
        <f>M23/$K23*100</f>
        <v>2.7325886281180205</v>
      </c>
      <c r="AD23" s="9">
        <f>N23/$K23*100</f>
        <v>4.1139413487850334</v>
      </c>
      <c r="AE23" s="9">
        <f>O23/$K23*100</f>
        <v>12.184395925041155</v>
      </c>
      <c r="AF23" s="9">
        <f>P23/$K23*100</f>
        <v>17.236027002558664</v>
      </c>
      <c r="AG23" s="9">
        <f>Q23/$K23*100</f>
        <v>19.300564242028305</v>
      </c>
      <c r="AH23" s="9">
        <f>R23/$K23*100</f>
        <v>28.140082326088596</v>
      </c>
      <c r="AI23" s="9">
        <f>S23/$K23*100</f>
        <v>15.085929418883474</v>
      </c>
    </row>
    <row r="24" spans="1:35" x14ac:dyDescent="0.25">
      <c r="A24" t="s">
        <v>40</v>
      </c>
      <c r="B24" t="s">
        <v>71</v>
      </c>
      <c r="C24" s="1">
        <v>15477</v>
      </c>
      <c r="D24" s="1">
        <v>3218.0586062202301</v>
      </c>
      <c r="E24" s="1">
        <v>2377.4020052937899</v>
      </c>
      <c r="F24" s="1">
        <v>3235.3755913990899</v>
      </c>
      <c r="G24" s="1">
        <v>3064.9937249792802</v>
      </c>
      <c r="H24" s="1">
        <v>2417.1786506568301</v>
      </c>
      <c r="I24" s="1">
        <v>1054.39446411107</v>
      </c>
      <c r="J24" s="1">
        <v>109.596957339695</v>
      </c>
      <c r="K24" s="1">
        <v>12299.9810547863</v>
      </c>
      <c r="L24" s="1">
        <v>170.65692003057001</v>
      </c>
      <c r="M24" s="1">
        <v>266.55579468945598</v>
      </c>
      <c r="N24" s="1">
        <v>793.31998896252605</v>
      </c>
      <c r="O24" s="1">
        <v>2123.2226462573599</v>
      </c>
      <c r="P24" s="1">
        <v>2112.49965464658</v>
      </c>
      <c r="Q24" s="1">
        <v>1795.7117759812099</v>
      </c>
      <c r="R24" s="1">
        <v>3354.0402641922501</v>
      </c>
      <c r="S24" s="1">
        <v>1683.97401002634</v>
      </c>
      <c r="T24" s="1">
        <v>25</v>
      </c>
      <c r="U24" s="9">
        <f>D24/$C24*100</f>
        <v>20.79252184674181</v>
      </c>
      <c r="V24" s="9">
        <f>E24/$C24*100</f>
        <v>15.360871004030432</v>
      </c>
      <c r="W24" s="9">
        <f>F24/$C24*100</f>
        <v>20.904410359882988</v>
      </c>
      <c r="X24" s="9">
        <f>G24/$C24*100</f>
        <v>19.803538960905087</v>
      </c>
      <c r="Y24" s="9">
        <f>H24/$C24*100</f>
        <v>15.617875884582478</v>
      </c>
      <c r="Z24" s="9">
        <f>I24/$C24*100</f>
        <v>6.8126540292761506</v>
      </c>
      <c r="AA24" s="9">
        <f>J24/$C24*100</f>
        <v>0.70812791458095881</v>
      </c>
      <c r="AB24" s="9">
        <f>L24/$K24*100</f>
        <v>1.3874567714408159</v>
      </c>
      <c r="AC24" s="9">
        <f>M24/$K24*100</f>
        <v>2.1671236199646904</v>
      </c>
      <c r="AD24" s="9">
        <f>N24/$K24*100</f>
        <v>6.4497659421501377</v>
      </c>
      <c r="AE24" s="9">
        <f>O24/$K24*100</f>
        <v>17.261999321788782</v>
      </c>
      <c r="AF24" s="9">
        <f>P24/$K24*100</f>
        <v>17.174820393926879</v>
      </c>
      <c r="AG24" s="9">
        <f>Q24/$K24*100</f>
        <v>14.599305218299044</v>
      </c>
      <c r="AH24" s="9">
        <f>R24/$K24*100</f>
        <v>27.268662034947528</v>
      </c>
      <c r="AI24" s="9">
        <f>S24/$K24*100</f>
        <v>13.690866697482059</v>
      </c>
    </row>
    <row r="25" spans="1:35" x14ac:dyDescent="0.25">
      <c r="A25" t="s">
        <v>41</v>
      </c>
      <c r="B25" t="s">
        <v>72</v>
      </c>
      <c r="C25" s="1">
        <v>14916</v>
      </c>
      <c r="D25" s="1">
        <v>2850.20776791666</v>
      </c>
      <c r="E25" s="1">
        <v>2261.32488448392</v>
      </c>
      <c r="F25" s="1">
        <v>2774.8503428225999</v>
      </c>
      <c r="G25" s="1">
        <v>3094.0037457424201</v>
      </c>
      <c r="H25" s="1">
        <v>2482.5764152130901</v>
      </c>
      <c r="I25" s="1">
        <v>1290.9400012978001</v>
      </c>
      <c r="J25" s="1">
        <v>162.09684252350999</v>
      </c>
      <c r="K25" s="1">
        <v>11943.512595534699</v>
      </c>
      <c r="L25" s="1">
        <v>333.58037642415701</v>
      </c>
      <c r="M25" s="1">
        <v>373.17331192378401</v>
      </c>
      <c r="N25" s="1">
        <v>368.178544629415</v>
      </c>
      <c r="O25" s="1">
        <v>1334.9534035095301</v>
      </c>
      <c r="P25" s="1">
        <v>1910.53809255276</v>
      </c>
      <c r="Q25" s="1">
        <v>2331.2022281910299</v>
      </c>
      <c r="R25" s="1">
        <v>3529.0299633201098</v>
      </c>
      <c r="S25" s="1">
        <v>1762.8566749838999</v>
      </c>
      <c r="T25" s="1">
        <v>50</v>
      </c>
      <c r="U25" s="9">
        <f>D25/$C25*100</f>
        <v>19.108392115290023</v>
      </c>
      <c r="V25" s="9">
        <f>E25/$C25*100</f>
        <v>15.160397455644409</v>
      </c>
      <c r="W25" s="9">
        <f>F25/$C25*100</f>
        <v>18.603180094010458</v>
      </c>
      <c r="X25" s="9">
        <f>G25/$C25*100</f>
        <v>20.742851607283587</v>
      </c>
      <c r="Y25" s="9">
        <f>H25/$C25*100</f>
        <v>16.643714234466948</v>
      </c>
      <c r="Z25" s="9">
        <f>I25/$C25*100</f>
        <v>8.654733181133011</v>
      </c>
      <c r="AA25" s="9">
        <f>J25/$C25*100</f>
        <v>1.0867313121715607</v>
      </c>
      <c r="AB25" s="9">
        <f>L25/$K25*100</f>
        <v>2.7929838375091776</v>
      </c>
      <c r="AC25" s="9">
        <f>M25/$K25*100</f>
        <v>3.1244854387586249</v>
      </c>
      <c r="AD25" s="9">
        <f>N25/$K25*100</f>
        <v>3.0826655197488995</v>
      </c>
      <c r="AE25" s="9">
        <f>O25/$K25*100</f>
        <v>11.177226070064403</v>
      </c>
      <c r="AF25" s="9">
        <f>P25/$K25*100</f>
        <v>15.996450602539236</v>
      </c>
      <c r="AG25" s="9">
        <f>Q25/$K25*100</f>
        <v>19.518564656285392</v>
      </c>
      <c r="AH25" s="9">
        <f>R25/$K25*100</f>
        <v>29.547672304038112</v>
      </c>
      <c r="AI25" s="9">
        <f>S25/$K25*100</f>
        <v>14.759951571056041</v>
      </c>
    </row>
    <row r="26" spans="1:35" x14ac:dyDescent="0.25">
      <c r="A26" t="s">
        <v>42</v>
      </c>
      <c r="B26" t="s">
        <v>73</v>
      </c>
      <c r="C26" s="1">
        <v>30832</v>
      </c>
      <c r="D26" s="1">
        <v>5547.0432012312904</v>
      </c>
      <c r="E26" s="1">
        <v>4808.5690058071496</v>
      </c>
      <c r="F26" s="1">
        <v>5508.7815358361904</v>
      </c>
      <c r="G26" s="1">
        <v>6314.3554624070002</v>
      </c>
      <c r="H26" s="1">
        <v>5602.3541976517799</v>
      </c>
      <c r="I26" s="1">
        <v>2636.3489111481799</v>
      </c>
      <c r="J26" s="1">
        <v>414.54768591839297</v>
      </c>
      <c r="K26" s="1">
        <v>25558.385998759601</v>
      </c>
      <c r="L26" s="1">
        <v>410.16598702462898</v>
      </c>
      <c r="M26" s="1">
        <v>719.79285100108405</v>
      </c>
      <c r="N26" s="1">
        <v>953.63538896198804</v>
      </c>
      <c r="O26" s="1">
        <v>2570.1149778948002</v>
      </c>
      <c r="P26" s="1">
        <v>3583.8768478247898</v>
      </c>
      <c r="Q26" s="1">
        <v>5043.67064220474</v>
      </c>
      <c r="R26" s="1">
        <v>7837.9685097723104</v>
      </c>
      <c r="S26" s="1">
        <v>4439.1607940752601</v>
      </c>
      <c r="T26" s="1">
        <v>68</v>
      </c>
      <c r="U26" s="9">
        <f>D26/$C26*100</f>
        <v>17.99118837970709</v>
      </c>
      <c r="V26" s="9">
        <f>E26/$C26*100</f>
        <v>15.596033360817168</v>
      </c>
      <c r="W26" s="9">
        <f>F26/$C26*100</f>
        <v>17.867091125571452</v>
      </c>
      <c r="X26" s="9">
        <f>G26/$C26*100</f>
        <v>20.479876305160225</v>
      </c>
      <c r="Y26" s="9">
        <f>H26/$C26*100</f>
        <v>18.170583152736704</v>
      </c>
      <c r="Z26" s="9">
        <f>I26/$C26*100</f>
        <v>8.5506905525044754</v>
      </c>
      <c r="AA26" s="9">
        <f>J26/$C26*100</f>
        <v>1.3445371235028314</v>
      </c>
      <c r="AB26" s="9">
        <f>L26/$K26*100</f>
        <v>1.6048195963725376</v>
      </c>
      <c r="AC26" s="9">
        <f>M26/$K26*100</f>
        <v>2.8162688013085688</v>
      </c>
      <c r="AD26" s="9">
        <f>N26/$K26*100</f>
        <v>3.731203484477736</v>
      </c>
      <c r="AE26" s="9">
        <f>O26/$K26*100</f>
        <v>10.055857901275663</v>
      </c>
      <c r="AF26" s="9">
        <f>P26/$K26*100</f>
        <v>14.02231286435193</v>
      </c>
      <c r="AG26" s="9">
        <f>Q26/$K26*100</f>
        <v>19.733916853941871</v>
      </c>
      <c r="AH26" s="9">
        <f>R26/$K26*100</f>
        <v>30.666915000629157</v>
      </c>
      <c r="AI26" s="9">
        <f>S26/$K26*100</f>
        <v>17.368705497642541</v>
      </c>
    </row>
    <row r="27" spans="1:35" x14ac:dyDescent="0.25">
      <c r="A27" t="s">
        <v>43</v>
      </c>
      <c r="B27" t="s">
        <v>74</v>
      </c>
      <c r="C27" s="1">
        <v>16376</v>
      </c>
      <c r="D27" s="1">
        <v>3035.8616199316898</v>
      </c>
      <c r="E27" s="1">
        <v>2493.9298668784099</v>
      </c>
      <c r="F27" s="1">
        <v>3225.1603215403302</v>
      </c>
      <c r="G27" s="1">
        <v>3447.2712162501098</v>
      </c>
      <c r="H27" s="1">
        <v>2684.1764293149699</v>
      </c>
      <c r="I27" s="1">
        <v>1286.5315701261</v>
      </c>
      <c r="J27" s="1">
        <v>203.068975958397</v>
      </c>
      <c r="K27" s="1">
        <v>13198.898687087099</v>
      </c>
      <c r="L27" s="1">
        <v>385.97830605194002</v>
      </c>
      <c r="M27" s="1">
        <v>421.39820291137102</v>
      </c>
      <c r="N27" s="1">
        <v>717.84748815631303</v>
      </c>
      <c r="O27" s="1">
        <v>1945.23322945773</v>
      </c>
      <c r="P27" s="1">
        <v>2213.7227056769502</v>
      </c>
      <c r="Q27" s="1">
        <v>1929.6237720578199</v>
      </c>
      <c r="R27" s="1">
        <v>3784.0807834677298</v>
      </c>
      <c r="S27" s="1">
        <v>1801.01419930726</v>
      </c>
      <c r="T27" s="1">
        <v>46</v>
      </c>
      <c r="U27" s="9">
        <f>D27/$C27*100</f>
        <v>18.538480825181299</v>
      </c>
      <c r="V27" s="9">
        <f>E27/$C27*100</f>
        <v>15.229176031255557</v>
      </c>
      <c r="W27" s="9">
        <f>F27/$C27*100</f>
        <v>19.694432837935576</v>
      </c>
      <c r="X27" s="9">
        <f>G27/$C27*100</f>
        <v>21.050752419700231</v>
      </c>
      <c r="Y27" s="9">
        <f>H27/$C27*100</f>
        <v>16.390916153608757</v>
      </c>
      <c r="Z27" s="9">
        <f>I27/$C27*100</f>
        <v>7.8562015762463355</v>
      </c>
      <c r="AA27" s="9">
        <f>J27/$C27*100</f>
        <v>1.2400401560722827</v>
      </c>
      <c r="AB27" s="9">
        <f>L27/$K27*100</f>
        <v>2.9243220605182372</v>
      </c>
      <c r="AC27" s="9">
        <f>M27/$K27*100</f>
        <v>3.1926770020868349</v>
      </c>
      <c r="AD27" s="9">
        <f>N27/$K27*100</f>
        <v>5.4386923119472534</v>
      </c>
      <c r="AE27" s="9">
        <f>O27/$K27*100</f>
        <v>14.737844994301028</v>
      </c>
      <c r="AF27" s="9">
        <f>P27/$K27*100</f>
        <v>16.772025895180974</v>
      </c>
      <c r="AG27" s="9">
        <f>Q27/$K27*100</f>
        <v>14.619581662109674</v>
      </c>
      <c r="AH27" s="9">
        <f>R27/$K27*100</f>
        <v>28.669670653429712</v>
      </c>
      <c r="AI27" s="9">
        <f>S27/$K27*100</f>
        <v>13.645185420426397</v>
      </c>
    </row>
    <row r="28" spans="1:35" x14ac:dyDescent="0.25">
      <c r="A28" t="s">
        <v>44</v>
      </c>
      <c r="B28" t="s">
        <v>75</v>
      </c>
      <c r="C28" s="1">
        <v>15099</v>
      </c>
      <c r="D28" s="1">
        <v>3144.6547636651799</v>
      </c>
      <c r="E28" s="1">
        <v>2544.78847032972</v>
      </c>
      <c r="F28" s="1">
        <v>3045.18939860315</v>
      </c>
      <c r="G28" s="1">
        <v>2964.1537037427502</v>
      </c>
      <c r="H28" s="1">
        <v>2293.4878726757302</v>
      </c>
      <c r="I28" s="1">
        <v>987.00183177164001</v>
      </c>
      <c r="J28" s="1">
        <v>119.723959211834</v>
      </c>
      <c r="K28" s="1">
        <v>12090.6890900216</v>
      </c>
      <c r="L28" s="1">
        <v>201.81425408838001</v>
      </c>
      <c r="M28" s="1">
        <v>403.33055536720201</v>
      </c>
      <c r="N28" s="1">
        <v>426.92059073106998</v>
      </c>
      <c r="O28" s="1">
        <v>1475.2620507418001</v>
      </c>
      <c r="P28" s="1">
        <v>2045.59688067045</v>
      </c>
      <c r="Q28" s="1">
        <v>2642.2235195334702</v>
      </c>
      <c r="R28" s="1">
        <v>2874.0761347714501</v>
      </c>
      <c r="S28" s="1">
        <v>2021.4651041177401</v>
      </c>
      <c r="T28" s="1">
        <v>29</v>
      </c>
      <c r="U28" s="9">
        <f>D28/$C28*100</f>
        <v>20.8269075015907</v>
      </c>
      <c r="V28" s="9">
        <f>E28/$C28*100</f>
        <v>16.85401993727876</v>
      </c>
      <c r="W28" s="9">
        <f>F28/$C28*100</f>
        <v>20.168152848553877</v>
      </c>
      <c r="X28" s="9">
        <f>G28/$C28*100</f>
        <v>19.631457074923837</v>
      </c>
      <c r="Y28" s="9">
        <f>H28/$C28*100</f>
        <v>15.189667346683425</v>
      </c>
      <c r="Z28" s="9">
        <f>I28/$C28*100</f>
        <v>6.5368688772212735</v>
      </c>
      <c r="AA28" s="9">
        <f>J28/$C28*100</f>
        <v>0.79292641374815553</v>
      </c>
      <c r="AB28" s="9">
        <f>L28/$K28*100</f>
        <v>1.6691708188488326</v>
      </c>
      <c r="AC28" s="9">
        <f>M28/$K28*100</f>
        <v>3.3358773215007997</v>
      </c>
      <c r="AD28" s="9">
        <f>N28/$K28*100</f>
        <v>3.5309864272616682</v>
      </c>
      <c r="AE28" s="9">
        <f>O28/$K28*100</f>
        <v>12.201637472915653</v>
      </c>
      <c r="AF28" s="9">
        <f>P28/$K28*100</f>
        <v>16.918778288316698</v>
      </c>
      <c r="AG28" s="9">
        <f>Q28/$K28*100</f>
        <v>21.853374111770744</v>
      </c>
      <c r="AH28" s="9">
        <f>R28/$K28*100</f>
        <v>23.770987024580876</v>
      </c>
      <c r="AI28" s="9">
        <f>S28/$K28*100</f>
        <v>16.71918853480442</v>
      </c>
    </row>
    <row r="29" spans="1:35" x14ac:dyDescent="0.25">
      <c r="A29" t="s">
        <v>45</v>
      </c>
      <c r="B29" t="s">
        <v>76</v>
      </c>
      <c r="C29" s="1">
        <v>18483</v>
      </c>
      <c r="D29" s="1">
        <v>3585.0061548028302</v>
      </c>
      <c r="E29" s="1">
        <v>3024.3635764496198</v>
      </c>
      <c r="F29" s="1">
        <v>3382.9434242921102</v>
      </c>
      <c r="G29" s="1">
        <v>3678.0864338657998</v>
      </c>
      <c r="H29" s="1">
        <v>3094.5190667923598</v>
      </c>
      <c r="I29" s="1">
        <v>1484.0658715264001</v>
      </c>
      <c r="J29" s="1">
        <v>234.015472270901</v>
      </c>
      <c r="K29" s="1">
        <v>15130.875235293101</v>
      </c>
      <c r="L29" s="1">
        <v>269.45017916765698</v>
      </c>
      <c r="M29" s="1">
        <v>409.12736119920203</v>
      </c>
      <c r="N29" s="1">
        <v>471.93376934134</v>
      </c>
      <c r="O29" s="1">
        <v>1518.2676647483399</v>
      </c>
      <c r="P29" s="1">
        <v>2340.78434775086</v>
      </c>
      <c r="Q29" s="1">
        <v>3280.1357870446</v>
      </c>
      <c r="R29" s="1">
        <v>4326.0002918210303</v>
      </c>
      <c r="S29" s="1">
        <v>2515.1758342200501</v>
      </c>
      <c r="T29" s="1">
        <v>45</v>
      </c>
      <c r="U29" s="9">
        <f>D29/$C29*100</f>
        <v>19.396235215077802</v>
      </c>
      <c r="V29" s="9">
        <f>E29/$C29*100</f>
        <v>16.362947446029434</v>
      </c>
      <c r="W29" s="9">
        <f>F29/$C29*100</f>
        <v>18.302999644495539</v>
      </c>
      <c r="X29" s="9">
        <f>G29/$C29*100</f>
        <v>19.899834625687387</v>
      </c>
      <c r="Y29" s="9">
        <f>H29/$C29*100</f>
        <v>16.74251510464946</v>
      </c>
      <c r="Z29" s="9">
        <f>I29/$C29*100</f>
        <v>8.0293560110717959</v>
      </c>
      <c r="AA29" s="9">
        <f>J29/$C29*100</f>
        <v>1.2661119529886977</v>
      </c>
      <c r="AB29" s="9">
        <f>L29/$K29*100</f>
        <v>1.780797045627331</v>
      </c>
      <c r="AC29" s="9">
        <f>M29/$K29*100</f>
        <v>2.7039239623422673</v>
      </c>
      <c r="AD29" s="9">
        <f>N29/$K29*100</f>
        <v>3.1190117029089239</v>
      </c>
      <c r="AE29" s="9">
        <f>O29/$K29*100</f>
        <v>10.034235568917699</v>
      </c>
      <c r="AF29" s="9">
        <f>P29/$K29*100</f>
        <v>15.470250804070664</v>
      </c>
      <c r="AG29" s="9">
        <f>Q29/$K29*100</f>
        <v>21.678427295425784</v>
      </c>
      <c r="AH29" s="9">
        <f>R29/$K29*100</f>
        <v>28.590548957343454</v>
      </c>
      <c r="AI29" s="9">
        <f>S29/$K29*100</f>
        <v>16.622804663363734</v>
      </c>
    </row>
    <row r="30" spans="1:35" x14ac:dyDescent="0.25">
      <c r="A30" t="s">
        <v>46</v>
      </c>
      <c r="B30" t="s">
        <v>77</v>
      </c>
      <c r="C30" s="1">
        <v>14176</v>
      </c>
      <c r="D30" s="1">
        <v>2163.5879564672</v>
      </c>
      <c r="E30" s="1">
        <v>1980.16671279199</v>
      </c>
      <c r="F30" s="1">
        <v>2158.02417554045</v>
      </c>
      <c r="G30" s="1">
        <v>2802.27594038811</v>
      </c>
      <c r="H30" s="1">
        <v>3156.1361603548198</v>
      </c>
      <c r="I30" s="1">
        <v>1645.9152449507501</v>
      </c>
      <c r="J30" s="1">
        <v>269.89380950666799</v>
      </c>
      <c r="K30" s="1">
        <v>11922.787153666801</v>
      </c>
      <c r="L30" s="1">
        <v>255.920935226273</v>
      </c>
      <c r="M30" s="1">
        <v>459.59745569754801</v>
      </c>
      <c r="N30" s="1">
        <v>396.43761602082202</v>
      </c>
      <c r="O30" s="1">
        <v>1019.35730707092</v>
      </c>
      <c r="P30" s="1">
        <v>1938.80528548798</v>
      </c>
      <c r="Q30" s="1">
        <v>1473.03102087759</v>
      </c>
      <c r="R30" s="1">
        <v>4672.69797342127</v>
      </c>
      <c r="S30" s="1">
        <v>1706.9395598644401</v>
      </c>
      <c r="T30" s="1">
        <v>20</v>
      </c>
      <c r="U30" s="9">
        <f>D30/$C30*100</f>
        <v>15.262330392686231</v>
      </c>
      <c r="V30" s="9">
        <f>E30/$C30*100</f>
        <v>13.968444644413022</v>
      </c>
      <c r="W30" s="9">
        <f>F30/$C30*100</f>
        <v>15.223082502401594</v>
      </c>
      <c r="X30" s="9">
        <f>G30/$C30*100</f>
        <v>19.767747886484972</v>
      </c>
      <c r="Y30" s="9">
        <f>H30/$C30*100</f>
        <v>22.263940183089868</v>
      </c>
      <c r="Z30" s="9">
        <f>I30/$C30*100</f>
        <v>11.610575937858</v>
      </c>
      <c r="AA30" s="9">
        <f>J30/$C30*100</f>
        <v>1.9038784530662247</v>
      </c>
      <c r="AB30" s="9">
        <f>L30/$K30*100</f>
        <v>2.1464858168466558</v>
      </c>
      <c r="AC30" s="9">
        <f>M30/$K30*100</f>
        <v>3.8547820218043634</v>
      </c>
      <c r="AD30" s="9">
        <f>N30/$K30*100</f>
        <v>3.325041459780647</v>
      </c>
      <c r="AE30" s="9">
        <f>O30/$K30*100</f>
        <v>8.549656166238119</v>
      </c>
      <c r="AF30" s="9">
        <f>P30/$K30*100</f>
        <v>16.261342759035237</v>
      </c>
      <c r="AG30" s="9">
        <f>Q30/$K30*100</f>
        <v>12.354753984051168</v>
      </c>
      <c r="AH30" s="9">
        <f>R30/$K30*100</f>
        <v>39.191322575814013</v>
      </c>
      <c r="AI30" s="9">
        <f>S30/$K30*100</f>
        <v>14.316615216430147</v>
      </c>
    </row>
    <row r="31" spans="1:35" x14ac:dyDescent="0.25">
      <c r="A31" t="s">
        <v>47</v>
      </c>
      <c r="B31" t="s">
        <v>78</v>
      </c>
      <c r="C31" s="1">
        <v>9370</v>
      </c>
      <c r="D31" s="1">
        <v>1236.80922704213</v>
      </c>
      <c r="E31" s="1">
        <v>1221.0857059255</v>
      </c>
      <c r="F31" s="1">
        <v>1333.7838195141001</v>
      </c>
      <c r="G31" s="1">
        <v>2014.52833517053</v>
      </c>
      <c r="H31" s="1">
        <v>2284.73770070514</v>
      </c>
      <c r="I31" s="1">
        <v>1093.0135837387299</v>
      </c>
      <c r="J31" s="1">
        <v>186.04162790385899</v>
      </c>
      <c r="K31" s="1">
        <v>8153.8947306653799</v>
      </c>
      <c r="L31" s="1">
        <v>105.093112816996</v>
      </c>
      <c r="M31" s="1">
        <v>325.928820763033</v>
      </c>
      <c r="N31" s="1">
        <v>339.03018736564297</v>
      </c>
      <c r="O31" s="1">
        <v>615.78899548831396</v>
      </c>
      <c r="P31" s="1">
        <v>1177.04852807011</v>
      </c>
      <c r="Q31" s="1">
        <v>1198.8131011733601</v>
      </c>
      <c r="R31" s="1">
        <v>3146.70502245648</v>
      </c>
      <c r="S31" s="1">
        <v>1245.48696253144</v>
      </c>
      <c r="T31" s="1">
        <v>9</v>
      </c>
      <c r="U31" s="9">
        <f>D31/$C31*100</f>
        <v>13.1996715799587</v>
      </c>
      <c r="V31" s="9">
        <f>E31/$C31*100</f>
        <v>13.03186452428495</v>
      </c>
      <c r="W31" s="9">
        <f>F31/$C31*100</f>
        <v>14.234619205059765</v>
      </c>
      <c r="X31" s="9">
        <f>G31/$C31*100</f>
        <v>21.499768785171078</v>
      </c>
      <c r="Y31" s="9">
        <f>H31/$C31*100</f>
        <v>24.383540028870225</v>
      </c>
      <c r="Z31" s="9">
        <f>I31/$C31*100</f>
        <v>11.665032910765527</v>
      </c>
      <c r="AA31" s="9">
        <f>J31/$C31*100</f>
        <v>1.985502965889637</v>
      </c>
      <c r="AB31" s="9">
        <f>L31/$K31*100</f>
        <v>1.2888701202108861</v>
      </c>
      <c r="AC31" s="9">
        <f>M31/$K31*100</f>
        <v>3.9972164410863855</v>
      </c>
      <c r="AD31" s="9">
        <f>N31/$K31*100</f>
        <v>4.1578926214316869</v>
      </c>
      <c r="AE31" s="9">
        <f>O31/$K31*100</f>
        <v>7.5520841981493652</v>
      </c>
      <c r="AF31" s="9">
        <f>P31/$K31*100</f>
        <v>14.435414816473349</v>
      </c>
      <c r="AG31" s="9">
        <f>Q31/$K31*100</f>
        <v>14.702337236030685</v>
      </c>
      <c r="AH31" s="9">
        <f>R31/$K31*100</f>
        <v>38.591435459943696</v>
      </c>
      <c r="AI31" s="9">
        <f>S31/$K31*100</f>
        <v>15.274749106673896</v>
      </c>
    </row>
    <row r="32" spans="1:35" x14ac:dyDescent="0.25">
      <c r="A32" t="s">
        <v>48</v>
      </c>
      <c r="B32" t="s">
        <v>79</v>
      </c>
      <c r="C32" s="1">
        <v>8705</v>
      </c>
      <c r="D32" s="1">
        <v>1892.7202122491201</v>
      </c>
      <c r="E32" s="1">
        <v>1334.1047630790099</v>
      </c>
      <c r="F32" s="1">
        <v>1986.0539342831</v>
      </c>
      <c r="G32" s="1">
        <v>1738.8042728338901</v>
      </c>
      <c r="H32" s="1">
        <v>1171.1118518851199</v>
      </c>
      <c r="I32" s="1">
        <v>510.45254041297397</v>
      </c>
      <c r="J32" s="1">
        <v>71.752425256773705</v>
      </c>
      <c r="K32" s="1">
        <v>6745.6771953248599</v>
      </c>
      <c r="L32" s="1">
        <v>99.717070007686701</v>
      </c>
      <c r="M32" s="1">
        <v>171.45082780066099</v>
      </c>
      <c r="N32" s="1">
        <v>439.27608510688702</v>
      </c>
      <c r="O32" s="1">
        <v>1373.4641999349799</v>
      </c>
      <c r="P32" s="1">
        <v>1164.26695332077</v>
      </c>
      <c r="Q32" s="1">
        <v>1027.0702153186701</v>
      </c>
      <c r="R32" s="1">
        <v>1594.0943280440999</v>
      </c>
      <c r="S32" s="1">
        <v>876.33751579110196</v>
      </c>
      <c r="T32" s="1">
        <v>11</v>
      </c>
      <c r="U32" s="9">
        <f>D32/$C32*100</f>
        <v>21.742908813889951</v>
      </c>
      <c r="V32" s="9">
        <f>E32/$C32*100</f>
        <v>15.325729616071337</v>
      </c>
      <c r="W32" s="9">
        <f>F32/$C32*100</f>
        <v>22.815094018186098</v>
      </c>
      <c r="X32" s="9">
        <f>G32/$C32*100</f>
        <v>19.974776253117636</v>
      </c>
      <c r="Y32" s="9">
        <f>H32/$C32*100</f>
        <v>13.453323973407466</v>
      </c>
      <c r="Z32" s="9">
        <f>I32/$C32*100</f>
        <v>5.8639005216883859</v>
      </c>
      <c r="AA32" s="9">
        <f>J32/$C32*100</f>
        <v>0.82426680363898563</v>
      </c>
      <c r="AB32" s="9">
        <f>L32/$K32*100</f>
        <v>1.4782366116895771</v>
      </c>
      <c r="AC32" s="9">
        <f>M32/$K32*100</f>
        <v>2.541639969364176</v>
      </c>
      <c r="AD32" s="9">
        <f>N32/$K32*100</f>
        <v>6.5119642163033014</v>
      </c>
      <c r="AE32" s="9">
        <f>O32/$K32*100</f>
        <v>20.360657057335459</v>
      </c>
      <c r="AF32" s="9">
        <f>P32/$K32*100</f>
        <v>17.259452529505467</v>
      </c>
      <c r="AG32" s="9">
        <f>Q32/$K32*100</f>
        <v>15.225605755794072</v>
      </c>
      <c r="AH32" s="9">
        <f>R32/$K32*100</f>
        <v>23.631346147854487</v>
      </c>
      <c r="AI32" s="9">
        <f>S32/$K32*100</f>
        <v>12.991097712153406</v>
      </c>
    </row>
  </sheetData>
  <sortState ref="A2:AI32">
    <sortCondition ref="A2:A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2020-08-04T09:17:43Z</dcterms:created>
  <dcterms:modified xsi:type="dcterms:W3CDTF">2020-08-27T09:56:01Z</dcterms:modified>
</cp:coreProperties>
</file>