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0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<sst xmlns="http://schemas.openxmlformats.org/spreadsheetml/2006/main" count="43" uniqueCount="43">
  <si>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</si>
  <si>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</si>
  <si>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</si>
  <si>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</si>
  <si>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</si>
  <si>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</si>
  <si>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</si>
  <si>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</si>
  <si>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</si>
  <si>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</si>
  <si>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</si>
  <si>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</si>
  <si>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</si>
  <si>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</si>
  <si>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</si>
  <si>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</si>
  <si>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</si>
  <si>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</si>
  <si>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0055</t>
  </si>
  <si>
    <t>2209</t>
  </si>
  <si>
    <t>2210</t>
  </si>
  <si>
    <t>2211</t>
  </si>
  <si>
    <t>La Vallée de la Bresle - Vimeu</t>
  </si>
  <si>
    <t>Abbeville</t>
  </si>
  <si>
    <t>Amiens</t>
  </si>
  <si>
    <t>Péronne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</si>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</sst>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55290</v>
      </c>
      <c r="D2" s="1">
        <v>8962.69753111707</v>
      </c>
      <c r="E2" s="1">
        <v>7879.5635176975502</v>
      </c>
      <c r="F2" s="1">
        <v>9149.2080766525905</v>
      </c>
      <c r="G2" s="1">
        <v>11745.462317518301</v>
      </c>
      <c r="H2" s="1">
        <v>11294.636853953099</v>
      </c>
      <c r="I2" s="1">
        <v>5583.86788100594</v>
      </c>
      <c r="J2" s="1">
        <v>674.56382205545003</v>
      </c>
      <c r="K2" s="1">
        <v>46338.702030271299</v>
      </c>
      <c r="L2" s="1">
        <v>537.58154917408604</v>
      </c>
      <c r="M2" s="1">
        <v>1407.51211950483</v>
      </c>
      <c r="N2" s="1">
        <v>1331.77036199537</v>
      </c>
      <c r="O2" s="1">
        <v>3953.6646842443702</v>
      </c>
      <c r="P2" s="1">
        <v>6523.0318831013301</v>
      </c>
      <c r="Q2" s="1">
        <v>9576.8924969855307</v>
      </c>
      <c r="R2" s="1">
        <v>16288.9950898732</v>
      </c>
      <c r="S2" s="1">
        <v>6719.25384539262</v>
      </c>
      <c r="T2" s="1">
        <v>84</v>
      </c>
      <c r="U2" s="9">
        <f>D2/$C2*100</f>
        <v>16.210340985923441</v>
      </c>
      <c r="V2" s="9">
        <f>E2/$C2*100</f>
        <v>14.251335716580845</v>
      </c>
      <c r="W2" s="9">
        <f>F2/$C2*100</f>
        <v>16.547672412104522</v>
      </c>
      <c r="X2" s="9">
        <f>G2/$C2*100</f>
        <v>21.243375506453791</v>
      </c>
      <c r="Y2" s="9">
        <f>H2/$C2*100</f>
        <v>20.427992139542592</v>
      </c>
      <c r="Z2" s="9">
        <f>I2/$C2*100</f>
        <v>10.099236536454946</v>
      </c>
      <c r="AA2" s="9">
        <f>J2/$C2*100</f>
        <v>1.2200467029398625</v>
      </c>
      <c r="AB2" s="9">
        <f>L2/$K2*100</f>
        <v>1.1601135241615197</v>
      </c>
      <c r="AC2" s="9">
        <f>M2/$K2*100</f>
        <v>3.0374439892281755</v>
      </c>
      <c r="AD2" s="9">
        <f>N2/$K2*100</f>
        <v>2.8739915095709314</v>
      </c>
      <c r="AE2" s="9">
        <f>O2/$K2*100</f>
        <v>8.5321006222004065</v>
      </c>
      <c r="AF2" s="9">
        <f>P2/$K2*100</f>
        <v>14.076854977163761</v>
      </c>
      <c r="AG2" s="9">
        <f>Q2/$K2*100</f>
        <v>20.667157424326028</v>
      </c>
      <c r="AH2" s="9">
        <f>R2/$K2*100</f>
        <v>35.152031403970327</v>
      </c>
      <c r="AI2" s="9">
        <f>S2/$K2*100</f>
        <v>14.500306549378939</v>
      </c>
    </row>
    <row r="3" spans="1:35" x14ac:dyDescent="0.25">
      <c r="A3" t="s">
        <v>19</v>
      </c>
      <c r="B3" t="s">
        <v>23</v>
      </c>
      <c r="C3" s="1">
        <v>68739</v>
      </c>
      <c r="D3" s="1">
        <v>11912.1304903498</v>
      </c>
      <c r="E3" s="1">
        <v>10380.652465081899</v>
      </c>
      <c r="F3" s="1">
        <v>11653.490858744901</v>
      </c>
      <c r="G3" s="1">
        <v>14102.798379292601</v>
      </c>
      <c r="H3" s="1">
        <v>13217.002090453099</v>
      </c>
      <c r="I3" s="1">
        <v>6554.66603978073</v>
      </c>
      <c r="J3" s="1">
        <v>918.25967629690297</v>
      </c>
      <c r="K3" s="1">
        <v>56774.641797413002</v>
      </c>
      <c r="L3" s="1">
        <v>784.18520111402404</v>
      </c>
      <c r="M3" s="1">
        <v>1771.1947757606499</v>
      </c>
      <c r="N3" s="1">
        <v>2517.8888028382398</v>
      </c>
      <c r="O3" s="1">
        <v>6113.1802988422396</v>
      </c>
      <c r="P3" s="1">
        <v>9648.1685459751407</v>
      </c>
      <c r="Q3" s="1">
        <v>8109.0189327492899</v>
      </c>
      <c r="R3" s="1">
        <v>18588.963016017598</v>
      </c>
      <c r="S3" s="1">
        <v>9242.0422241157994</v>
      </c>
      <c r="T3" s="1">
        <v>95</v>
      </c>
      <c r="U3" s="9">
        <f>D3/$C3*100</f>
        <v>17.329507979967413</v>
      </c>
      <c r="V3" s="9">
        <f>E3/$C3*100</f>
        <v>15.101547105837879</v>
      </c>
      <c r="W3" s="9">
        <f>F3/$C3*100</f>
        <v>16.953244677322772</v>
      </c>
      <c r="X3" s="9">
        <f>G3/$C3*100</f>
        <v>20.516443909996653</v>
      </c>
      <c r="Y3" s="9">
        <f>H3/$C3*100</f>
        <v>19.227806762468322</v>
      </c>
      <c r="Z3" s="9">
        <f>I3/$C3*100</f>
        <v>9.5355853878885792</v>
      </c>
      <c r="AA3" s="9">
        <f>J3/$C3*100</f>
        <v>1.3358641765182837</v>
      </c>
      <c r="AB3" s="9">
        <f>L3/$K3*100</f>
        <v>1.3812243922422358</v>
      </c>
      <c r="AC3" s="9">
        <f>M3/$K3*100</f>
        <v>3.1196934400409662</v>
      </c>
      <c r="AD3" s="9">
        <f>N3/$K3*100</f>
        <v>4.434882763017221</v>
      </c>
      <c r="AE3" s="9">
        <f>O3/$K3*100</f>
        <v>10.767448468729562</v>
      </c>
      <c r="AF3" s="9">
        <f>P3/$K3*100</f>
        <v>16.993799063325433</v>
      </c>
      <c r="AG3" s="9">
        <f>Q3/$K3*100</f>
        <v>14.282818307659998</v>
      </c>
      <c r="AH3" s="9">
        <f>R3/$K3*100</f>
        <v>32.741664989006807</v>
      </c>
      <c r="AI3" s="9">
        <f>S3/$K3*100</f>
        <v>16.27846857597774</v>
      </c>
    </row>
    <row r="4" spans="1:35" x14ac:dyDescent="0.25">
      <c r="A4" t="s">
        <v>20</v>
      </c>
      <c r="B4" t="s">
        <v>24</v>
      </c>
      <c r="C4" s="1">
        <v>392869</v>
      </c>
      <c r="D4" s="1">
        <v>71480.333445036405</v>
      </c>
      <c r="E4" s="1">
        <v>80605.731382708997</v>
      </c>
      <c r="F4" s="1">
        <v>73121.849754870098</v>
      </c>
      <c r="G4" s="1">
        <v>75419.425781293903</v>
      </c>
      <c r="H4" s="1">
        <v>60546.303880085099</v>
      </c>
      <c r="I4" s="1">
        <v>27726.044248848899</v>
      </c>
      <c r="J4" s="1">
        <v>3969.3115071563102</v>
      </c>
      <c r="K4" s="1">
        <v>321551.92351182998</v>
      </c>
      <c r="L4" s="1">
        <v>3166.12564908177</v>
      </c>
      <c r="M4" s="1">
        <v>7813.2550673885999</v>
      </c>
      <c r="N4" s="1">
        <v>23572.5850260732</v>
      </c>
      <c r="O4" s="1">
        <v>44788.741319626497</v>
      </c>
      <c r="P4" s="1">
        <v>52282.914200553001</v>
      </c>
      <c r="Q4" s="1">
        <v>44943.228894801898</v>
      </c>
      <c r="R4" s="1">
        <v>80824.045378064504</v>
      </c>
      <c r="S4" s="1">
        <v>64161.027976240701</v>
      </c>
      <c r="T4" s="1">
        <v>474</v>
      </c>
      <c r="U4" s="9">
        <f>D4/$C4*100</f>
        <v>18.194444826401778</v>
      </c>
      <c r="V4" s="9">
        <f>E4/$C4*100</f>
        <v>20.517203287281255</v>
      </c>
      <c r="W4" s="9">
        <f>F4/$C4*100</f>
        <v>18.612272730826334</v>
      </c>
      <c r="X4" s="9">
        <f>G4/$C4*100</f>
        <v>19.197092613897738</v>
      </c>
      <c r="Y4" s="9">
        <f>H4/$C4*100</f>
        <v>15.411321300506046</v>
      </c>
      <c r="Z4" s="9">
        <f>I4/$C4*100</f>
        <v>7.0573255331545379</v>
      </c>
      <c r="AA4" s="9">
        <f>J4/$C4*100</f>
        <v>1.0103397079322396</v>
      </c>
      <c r="AB4" s="9">
        <f>L4/$K4*100</f>
        <v>0.98463900153447137</v>
      </c>
      <c r="AC4" s="9">
        <f>M4/$K4*100</f>
        <v>2.4298579781629415</v>
      </c>
      <c r="AD4" s="9">
        <f>N4/$K4*100</f>
        <v>7.3308798058569105</v>
      </c>
      <c r="AE4" s="9">
        <f>O4/$K4*100</f>
        <v>13.92892968279156</v>
      </c>
      <c r="AF4" s="9">
        <f>P4/$K4*100</f>
        <v>16.259555728836901</v>
      </c>
      <c r="AG4" s="9">
        <f>Q4/$K4*100</f>
        <v>13.976974046354421</v>
      </c>
      <c r="AH4" s="9">
        <f>R4/$K4*100</f>
        <v>25.135612468227382</v>
      </c>
      <c r="AI4" s="9">
        <f>S4/$K4*100</f>
        <v>19.953551288235474</v>
      </c>
    </row>
    <row r="5" spans="1:35" x14ac:dyDescent="0.25">
      <c r="A5" t="s">
        <v>21</v>
      </c>
      <c r="B5" t="s">
        <v>25</v>
      </c>
      <c r="C5" s="1">
        <v>55545</v>
      </c>
      <c r="D5" s="1">
        <v>10368.069080015101</v>
      </c>
      <c r="E5" s="1">
        <v>8754.4300710205898</v>
      </c>
      <c r="F5" s="1">
        <v>9979.8250905630193</v>
      </c>
      <c r="G5" s="1">
        <v>11302.411990668201</v>
      </c>
      <c r="H5" s="1">
        <v>9648.6447454009594</v>
      </c>
      <c r="I5" s="1">
        <v>4786.4069421608001</v>
      </c>
      <c r="J5" s="1">
        <v>705.21208017129095</v>
      </c>
      <c r="K5" s="1">
        <v>45591.9878507947</v>
      </c>
      <c r="L5" s="1">
        <v>698.80321584582202</v>
      </c>
      <c r="M5" s="1">
        <v>1234.0901612867899</v>
      </c>
      <c r="N5" s="1">
        <v>1550.63580293167</v>
      </c>
      <c r="O5" s="1">
        <v>4628.9172925950397</v>
      </c>
      <c r="P5" s="1">
        <v>6535.6168129018797</v>
      </c>
      <c r="Q5" s="1">
        <v>9319.0170063700407</v>
      </c>
      <c r="R5" s="1">
        <v>13741.824111763999</v>
      </c>
      <c r="S5" s="1">
        <v>7883.0834470994696</v>
      </c>
      <c r="T5" s="1">
        <v>119</v>
      </c>
      <c r="U5" s="9">
        <f>D5/$C5*100</f>
        <v>18.666070897497704</v>
      </c>
      <c r="V5" s="9">
        <f>E5/$C5*100</f>
        <v>15.760968711892321</v>
      </c>
      <c r="W5" s="9">
        <f>F5/$C5*100</f>
        <v>17.96709891180668</v>
      </c>
      <c r="X5" s="9">
        <f>G5/$C5*100</f>
        <v>20.348207742673868</v>
      </c>
      <c r="Y5" s="9">
        <f>H5/$C5*100</f>
        <v>17.370861005312737</v>
      </c>
      <c r="Z5" s="9">
        <f>I5/$C5*100</f>
        <v>8.6171697581434881</v>
      </c>
      <c r="AA5" s="9">
        <f>J5/$C5*100</f>
        <v>1.2696229726731316</v>
      </c>
      <c r="AB5" s="9">
        <f>L5/$K5*100</f>
        <v>1.532732501449027</v>
      </c>
      <c r="AC5" s="9">
        <f>M5/$K5*100</f>
        <v>2.706813673765442</v>
      </c>
      <c r="AD5" s="9">
        <f>N5/$K5*100</f>
        <v>3.4011147046413366</v>
      </c>
      <c r="AE5" s="9">
        <f>O5/$K5*100</f>
        <v>10.152918332369564</v>
      </c>
      <c r="AF5" s="9">
        <f>P5/$K5*100</f>
        <v>14.335011744367185</v>
      </c>
      <c r="AG5" s="9">
        <f>Q5/$K5*100</f>
        <v>20.440032219844532</v>
      </c>
      <c r="AH5" s="9">
        <f>R5/$K5*100</f>
        <v>30.140875095720286</v>
      </c>
      <c r="AI5" s="9">
        <f>S5/$K5*100</f>
        <v>17.290501727842653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2020-08-04T09:17:09Z</dcterms:created>
  <dcterms:modified xsi:type="dcterms:W3CDTF">2020-08-27T09:55:10Z</dcterms:modified>
</cp:coreProperties>
</file>