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80\"/>
    </mc:Choice>
  </mc:AlternateContent>
  <bookViews>
    <workbookView xWindow="0" yWindow="0" windowWidth="28800" windowHeight="11715"/>
  </bookViews>
  <sheets>
    <sheet name="EPCI" sheetId="1" r:id="rId1"/>
  </sheets>
  <calcPr calcId="162913"/>
</workbook>
</file>

<file path=xl/calcChain.xml><?xml version="1.0" encoding="utf-8"?>
<calcChain xmlns="http://schemas.openxmlformats.org/spreadsheetml/2006/main">
  <c r="U6" i="1" l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I13" i="1"/>
  <c r="AH13" i="1"/>
  <c r="AG13" i="1"/>
  <c r="AF13" i="1"/>
  <c r="AE13" i="1"/>
  <c r="AD13" i="1"/>
  <c r="AC13" i="1"/>
  <c r="AB13" i="1"/>
  <c r="AA13" i="1"/>
  <c r="Z13" i="1"/>
  <c r="Y13" i="1"/>
  <c r="X13" i="1"/>
  <c r="W13" i="1"/>
  <c r="V13" i="1"/>
  <c r="U13" i="1"/>
</calcChain>
</file>

<file path=xl/sharedStrings.xml><?xml version="1.0" encoding="utf-8"?>
<sst xmlns="http://schemas.openxmlformats.org/spreadsheetml/2006/main" count="69" uniqueCount="69">
  <si>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</si>
  <si>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</si>
  <si>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</si>
  <si>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</si>
  <si>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</si>
  <si>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</si>
  <si>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</si>
  <si>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</si>
  <si>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</si>
  <si>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</si>
  <si>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</si>
  <si>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</si>
  <si>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</si>
  <si>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</si>
  <si>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</si>
  <si>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</si>
  <si>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</si>
  <si>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</si>
  <si>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200037059</t>
  </si>
  <si>
    <t>200069672</t>
  </si>
  <si>
    <t>200069722</t>
  </si>
  <si>
    <t>200070928</t>
  </si>
  <si>
    <t>200070936</t>
  </si>
  <si>
    <t>200070944</t>
  </si>
  <si>
    <t>200070951</t>
  </si>
  <si>
    <t>200070969</t>
  </si>
  <si>
    <t>200070977</t>
  </si>
  <si>
    <t>200070985</t>
  </si>
  <si>
    <t>200070993</t>
  </si>
  <si>
    <t>200071181</t>
  </si>
  <si>
    <t>200071223</t>
  </si>
  <si>
    <t>247600588</t>
  </si>
  <si>
    <t>248000499</t>
  </si>
  <si>
    <t>248000531</t>
  </si>
  <si>
    <t>248000747</t>
  </si>
  <si>
    <t>CC de la Haute-Somme</t>
  </si>
  <si>
    <t>CC du Ternois</t>
  </si>
  <si>
    <t>CC Interrégionale Aumale - Blangy-sur-Bresle</t>
  </si>
  <si>
    <t>CC Terre de Picardie</t>
  </si>
  <si>
    <t>CC Ponthieu-Marquenterre</t>
  </si>
  <si>
    <t>CC du Vimeu</t>
  </si>
  <si>
    <t>CC du Territoire Nord Picardie</t>
  </si>
  <si>
    <t>CC Avre Luce Noye</t>
  </si>
  <si>
    <t>CC du Grand Roye</t>
  </si>
  <si>
    <t>CC de l'Est de la Somme</t>
  </si>
  <si>
    <t>CA de la Baie de Somme</t>
  </si>
  <si>
    <t>CC Somme Sud-Ouest</t>
  </si>
  <si>
    <t>CC Nièvre et Somme</t>
  </si>
  <si>
    <t>CC des Villes Sœurs</t>
  </si>
  <si>
    <t>CC du Val de Somme</t>
  </si>
  <si>
    <t>CA Amiens Métropole</t>
  </si>
  <si>
    <t>CC du Pays du Coquelicot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</si>
  <si>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</si>
  <si>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</si>
  <si>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</si>
  <si>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</si>
  <si>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</si>
  <si>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</si>
  <si>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</si>
  <si>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</si>
  <si>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</si>
  <si>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</si>
  <si>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</si>
  <si>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</si>
  <si>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</si>
  <si>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</si>
  <si>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</si>
  <si>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</si>
  <si>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CODEPCI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</si>
</sst>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68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52</v>
      </c>
      <c r="U1" s="6" t="s">
        <v>53</v>
      </c>
      <c r="V1" s="6" t="s">
        <v>54</v>
      </c>
      <c r="W1" s="6" t="s">
        <v>55</v>
      </c>
      <c r="X1" s="6" t="s">
        <v>56</v>
      </c>
      <c r="Y1" s="6" t="s">
        <v>57</v>
      </c>
      <c r="Z1" s="6" t="s">
        <v>58</v>
      </c>
      <c r="AA1" s="6" t="s">
        <v>59</v>
      </c>
      <c r="AB1" s="7" t="s">
        <v>60</v>
      </c>
      <c r="AC1" s="7" t="s">
        <v>61</v>
      </c>
      <c r="AD1" s="7" t="s">
        <v>62</v>
      </c>
      <c r="AE1" s="7" t="s">
        <v>63</v>
      </c>
      <c r="AF1" s="7" t="s">
        <v>64</v>
      </c>
      <c r="AG1" s="7" t="s">
        <v>65</v>
      </c>
      <c r="AH1" s="7" t="s">
        <v>66</v>
      </c>
      <c r="AI1" s="7" t="s">
        <v>67</v>
      </c>
    </row>
    <row r="2" spans="1:35" x14ac:dyDescent="0.25">
      <c r="A2" t="s">
        <v>18</v>
      </c>
      <c r="B2" t="s">
        <v>35</v>
      </c>
      <c r="C2" s="1">
        <v>27435</v>
      </c>
      <c r="D2" s="1">
        <v>4949.2333609118105</v>
      </c>
      <c r="E2" s="1">
        <v>4274.3746886377703</v>
      </c>
      <c r="F2" s="1">
        <v>4923.9493664278498</v>
      </c>
      <c r="G2" s="1">
        <v>5575.6759846175501</v>
      </c>
      <c r="H2" s="1">
        <v>4944.5287941121196</v>
      </c>
      <c r="I2" s="1">
        <v>2380.3051468029798</v>
      </c>
      <c r="J2" s="1">
        <v>386.93265848991803</v>
      </c>
      <c r="K2" s="1">
        <v>22624.406682858698</v>
      </c>
      <c r="L2" s="1">
        <v>310.98944993075099</v>
      </c>
      <c r="M2" s="1">
        <v>638.20164469669703</v>
      </c>
      <c r="N2" s="1">
        <v>855.546265010963</v>
      </c>
      <c r="O2" s="1">
        <v>2187.6719585656401</v>
      </c>
      <c r="P2" s="1">
        <v>3364.7863346608701</v>
      </c>
      <c r="Q2" s="1">
        <v>4394.9640204591196</v>
      </c>
      <c r="R2" s="1">
        <v>7024.3932865513098</v>
      </c>
      <c r="S2" s="1">
        <v>3847.8537229833601</v>
      </c>
      <c r="T2" s="1">
        <v>60</v>
      </c>
      <c r="U2" s="9">
        <f>D2/$C2*100</f>
        <v>18.039851871375291</v>
      </c>
      <c r="V2" s="9">
        <f>E2/$C2*100</f>
        <v>15.580006155049281</v>
      </c>
      <c r="W2" s="9">
        <f>F2/$C2*100</f>
        <v>17.947692241399125</v>
      </c>
      <c r="X2" s="9">
        <f>G2/$C2*100</f>
        <v>20.323222105403861</v>
      </c>
      <c r="Y2" s="9">
        <f>H2/$C2*100</f>
        <v>18.022703823991687</v>
      </c>
      <c r="Z2" s="9">
        <f>I2/$C2*100</f>
        <v>8.6761623721632226</v>
      </c>
      <c r="AA2" s="9">
        <f>J2/$C2*100</f>
        <v>1.4103614306175252</v>
      </c>
      <c r="AB2" s="9">
        <f>L2/$K2*100</f>
        <v>1.3745750520227833</v>
      </c>
      <c r="AC2" s="9">
        <f>M2/$K2*100</f>
        <v>2.8208547240278712</v>
      </c>
      <c r="AD2" s="9">
        <f>N2/$K2*100</f>
        <v>3.7815191222635005</v>
      </c>
      <c r="AE2" s="9">
        <f>O2/$K2*100</f>
        <v>9.6695218983272699</v>
      </c>
      <c r="AF2" s="9">
        <f>P2/$K2*100</f>
        <v>14.872373812172448</v>
      </c>
      <c r="AG2" s="9">
        <f>Q2/$K2*100</f>
        <v>19.425764759563609</v>
      </c>
      <c r="AH2" s="9">
        <f>R2/$K2*100</f>
        <v>31.047856348309526</v>
      </c>
      <c r="AI2" s="9">
        <f>S2/$K2*100</f>
        <v>17.007534283313042</v>
      </c>
    </row>
    <row r="3" spans="1:35" x14ac:dyDescent="0.25">
      <c r="A3" t="s">
        <v>19</v>
      </c>
      <c r="B3" t="s">
        <v>36</v>
      </c>
      <c r="C3" s="1">
        <v>127</v>
      </c>
      <c r="D3" s="1">
        <v>25</v>
      </c>
      <c r="E3" s="1">
        <v>8</v>
      </c>
      <c r="F3" s="1">
        <v>25</v>
      </c>
      <c r="G3" s="1">
        <v>33</v>
      </c>
      <c r="H3" s="1">
        <v>23</v>
      </c>
      <c r="I3" s="1">
        <v>13</v>
      </c>
      <c r="J3">
        <v>0</v>
      </c>
      <c r="K3" s="1">
        <v>115</v>
      </c>
      <c r="L3" s="1">
        <v>5</v>
      </c>
      <c r="M3" s="1">
        <v>5</v>
      </c>
      <c r="N3" s="1">
        <v>10</v>
      </c>
      <c r="O3" s="1">
        <v>5</v>
      </c>
      <c r="P3" s="1">
        <v>15</v>
      </c>
      <c r="Q3" s="1">
        <v>20</v>
      </c>
      <c r="R3" s="1">
        <v>35</v>
      </c>
      <c r="S3" s="1">
        <v>20</v>
      </c>
      <c r="T3" s="1">
        <v>1</v>
      </c>
      <c r="U3" s="9">
        <f>D3/$C3*100</f>
        <v>19.685039370078741</v>
      </c>
      <c r="V3" s="9">
        <f>E3/$C3*100</f>
        <v>6.2992125984251963</v>
      </c>
      <c r="W3" s="9">
        <f>F3/$C3*100</f>
        <v>19.685039370078741</v>
      </c>
      <c r="X3" s="9">
        <f>G3/$C3*100</f>
        <v>25.984251968503933</v>
      </c>
      <c r="Y3" s="9">
        <f>H3/$C3*100</f>
        <v>18.110236220472441</v>
      </c>
      <c r="Z3" s="9">
        <f>I3/$C3*100</f>
        <v>10.236220472440944</v>
      </c>
      <c r="AA3" s="9">
        <f>J3/$C3*100</f>
        <v>0</v>
      </c>
      <c r="AB3" s="9">
        <f>L3/$K3*100</f>
        <v>4.3478260869565215</v>
      </c>
      <c r="AC3" s="9">
        <f>M3/$K3*100</f>
        <v>4.3478260869565215</v>
      </c>
      <c r="AD3" s="9">
        <f>N3/$K3*100</f>
        <v>8.695652173913043</v>
      </c>
      <c r="AE3" s="9">
        <f>O3/$K3*100</f>
        <v>4.3478260869565215</v>
      </c>
      <c r="AF3" s="9">
        <f>P3/$K3*100</f>
        <v>13.043478260869565</v>
      </c>
      <c r="AG3" s="9">
        <f>Q3/$K3*100</f>
        <v>17.391304347826086</v>
      </c>
      <c r="AH3" s="9">
        <f>R3/$K3*100</f>
        <v>30.434782608695656</v>
      </c>
      <c r="AI3" s="9">
        <f>S3/$K3*100</f>
        <v>17.391304347826086</v>
      </c>
    </row>
    <row r="4" spans="1:35" x14ac:dyDescent="0.25">
      <c r="A4" t="s">
        <v>20</v>
      </c>
      <c r="B4" t="s">
        <v>37</v>
      </c>
      <c r="C4" s="1">
        <v>4424</v>
      </c>
      <c r="D4" s="1">
        <v>821.51006829980395</v>
      </c>
      <c r="E4" s="1">
        <v>637.02380276385702</v>
      </c>
      <c r="F4" s="1">
        <v>844.071248980154</v>
      </c>
      <c r="G4" s="1">
        <v>975.06461560632999</v>
      </c>
      <c r="H4" s="1">
        <v>775.54474675184497</v>
      </c>
      <c r="I4" s="1">
        <v>318.14845311141102</v>
      </c>
      <c r="J4" s="1">
        <v>52.637064486598497</v>
      </c>
      <c r="K4" s="1">
        <v>3664.5109195587902</v>
      </c>
      <c r="L4" s="1">
        <v>85.6780106955148</v>
      </c>
      <c r="M4" s="1">
        <v>115.430655769373</v>
      </c>
      <c r="N4" s="1">
        <v>100.529853558651</v>
      </c>
      <c r="O4" s="1">
        <v>330.43822125924299</v>
      </c>
      <c r="P4" s="1">
        <v>566.04143674129398</v>
      </c>
      <c r="Q4" s="1">
        <v>768.80548333593595</v>
      </c>
      <c r="R4" s="1">
        <v>1105.64439086376</v>
      </c>
      <c r="S4" s="1">
        <v>591.94286733502395</v>
      </c>
      <c r="T4" s="1">
        <v>10</v>
      </c>
      <c r="U4" s="9">
        <f>D4/$C4*100</f>
        <v>18.56939575722884</v>
      </c>
      <c r="V4" s="9">
        <f>E4/$C4*100</f>
        <v>14.3992722143729</v>
      </c>
      <c r="W4" s="9">
        <f>F4/$C4*100</f>
        <v>19.079368195753933</v>
      </c>
      <c r="X4" s="9">
        <f>G4/$C4*100</f>
        <v>22.040339412439646</v>
      </c>
      <c r="Y4" s="9">
        <f>H4/$C4*100</f>
        <v>17.530396626397941</v>
      </c>
      <c r="Z4" s="9">
        <f>I4/$C4*100</f>
        <v>7.1914207303664339</v>
      </c>
      <c r="AA4" s="9">
        <f>J4/$C4*100</f>
        <v>1.1898070634402915</v>
      </c>
      <c r="AB4" s="9">
        <f>L4/$K4*100</f>
        <v>2.338047629718361</v>
      </c>
      <c r="AC4" s="9">
        <f>M4/$K4*100</f>
        <v>3.1499607533785419</v>
      </c>
      <c r="AD4" s="9">
        <f>N4/$K4*100</f>
        <v>2.7433361713315585</v>
      </c>
      <c r="AE4" s="9">
        <f>O4/$K4*100</f>
        <v>9.0172530117341836</v>
      </c>
      <c r="AF4" s="9">
        <f>P4/$K4*100</f>
        <v>15.446575250195894</v>
      </c>
      <c r="AG4" s="9">
        <f>Q4/$K4*100</f>
        <v>20.979756922882924</v>
      </c>
      <c r="AH4" s="9">
        <f>R4/$K4*100</f>
        <v>30.171676797646995</v>
      </c>
      <c r="AI4" s="9">
        <f>S4/$K4*100</f>
        <v>16.153393463111698</v>
      </c>
    </row>
    <row r="5" spans="1:35" x14ac:dyDescent="0.25">
      <c r="A5" t="s">
        <v>21</v>
      </c>
      <c r="B5" t="s">
        <v>38</v>
      </c>
      <c r="C5" s="1">
        <v>18371</v>
      </c>
      <c r="D5" s="1">
        <v>3849.6324064567398</v>
      </c>
      <c r="E5" s="1">
        <v>3125.0483075244902</v>
      </c>
      <c r="F5" s="1">
        <v>3665.7130983316201</v>
      </c>
      <c r="G5" s="1">
        <v>3612.21942590137</v>
      </c>
      <c r="H5" s="1">
        <v>2766.9838958967098</v>
      </c>
      <c r="I5" s="1">
        <v>1205.4200765975299</v>
      </c>
      <c r="J5" s="1">
        <v>145.982789291541</v>
      </c>
      <c r="K5" s="1">
        <v>14668.298284961</v>
      </c>
      <c r="L5" s="1">
        <v>322.04673966665803</v>
      </c>
      <c r="M5" s="1">
        <v>421.36320767966703</v>
      </c>
      <c r="N5" s="1">
        <v>481.19220960272702</v>
      </c>
      <c r="O5" s="1">
        <v>1741.93524677093</v>
      </c>
      <c r="P5" s="1">
        <v>2310.2722941248599</v>
      </c>
      <c r="Q5" s="1">
        <v>3271.0394663120401</v>
      </c>
      <c r="R5" s="1">
        <v>3632.1157998948902</v>
      </c>
      <c r="S5" s="1">
        <v>2488.3333209092498</v>
      </c>
      <c r="T5" s="1">
        <v>43</v>
      </c>
      <c r="U5" s="9">
        <f>D5/$C5*100</f>
        <v>20.954942063342983</v>
      </c>
      <c r="V5" s="9">
        <f>E5/$C5*100</f>
        <v>17.010768643647541</v>
      </c>
      <c r="W5" s="9">
        <f>F5/$C5*100</f>
        <v>19.953802723486039</v>
      </c>
      <c r="X5" s="9">
        <f>G5/$C5*100</f>
        <v>19.66261730935371</v>
      </c>
      <c r="Y5" s="9">
        <f>H5/$C5*100</f>
        <v>15.061694496198955</v>
      </c>
      <c r="Z5" s="9">
        <f>I5/$C5*100</f>
        <v>6.5615376223261119</v>
      </c>
      <c r="AA5" s="9">
        <f>J5/$C5*100</f>
        <v>0.79463714164466281</v>
      </c>
      <c r="AB5" s="9">
        <f>L5/$K5*100</f>
        <v>2.1955289796420598</v>
      </c>
      <c r="AC5" s="9">
        <f>M5/$K5*100</f>
        <v>2.8726113929090129</v>
      </c>
      <c r="AD5" s="9">
        <f>N5/$K5*100</f>
        <v>3.2804910307563087</v>
      </c>
      <c r="AE5" s="9">
        <f>O5/$K5*100</f>
        <v>11.875510116649918</v>
      </c>
      <c r="AF5" s="9">
        <f>P5/$K5*100</f>
        <v>15.750104403682041</v>
      </c>
      <c r="AG5" s="9">
        <f>Q5/$K5*100</f>
        <v>22.300061007524956</v>
      </c>
      <c r="AH5" s="9">
        <f>R5/$K5*100</f>
        <v>24.761671254114038</v>
      </c>
      <c r="AI5" s="9">
        <f>S5/$K5*100</f>
        <v>16.964021814721814</v>
      </c>
    </row>
    <row r="6" spans="1:35" x14ac:dyDescent="0.25">
      <c r="A6" t="s">
        <v>22</v>
      </c>
      <c r="B6" t="s">
        <v>39</v>
      </c>
      <c r="C6" s="1">
        <v>33144</v>
      </c>
      <c r="D6" s="1">
        <v>5897.9860823683903</v>
      </c>
      <c r="E6" s="1">
        <v>4617.6383838498004</v>
      </c>
      <c r="F6" s="1">
        <v>5719.6476447231598</v>
      </c>
      <c r="G6" s="1">
        <v>6634.54069670851</v>
      </c>
      <c r="H6" s="1">
        <v>6581.0855392937301</v>
      </c>
      <c r="I6" s="1">
        <v>3217.50300921916</v>
      </c>
      <c r="J6" s="1">
        <v>475.59864383723698</v>
      </c>
      <c r="K6" s="1">
        <v>27160.872673955299</v>
      </c>
      <c r="L6" s="1">
        <v>665.72012373642599</v>
      </c>
      <c r="M6" s="1">
        <v>952.75693994394203</v>
      </c>
      <c r="N6" s="1">
        <v>1073.4147654307401</v>
      </c>
      <c r="O6" s="1">
        <v>2777.10797764676</v>
      </c>
      <c r="P6" s="1">
        <v>4685.1383034525197</v>
      </c>
      <c r="Q6" s="1">
        <v>3982.31468243071</v>
      </c>
      <c r="R6" s="1">
        <v>9114.7622691656306</v>
      </c>
      <c r="S6" s="1">
        <v>3909.65761214859</v>
      </c>
      <c r="T6" s="1">
        <v>71</v>
      </c>
      <c r="U6" s="9">
        <f>D6/$C6*100</f>
        <v>17.795034040454954</v>
      </c>
      <c r="V6" s="9">
        <f>E6/$C6*100</f>
        <v>13.932049190954022</v>
      </c>
      <c r="W6" s="9">
        <f>F6/$C6*100</f>
        <v>17.256962481061912</v>
      </c>
      <c r="X6" s="9">
        <f>G6/$C6*100</f>
        <v>20.017320470397387</v>
      </c>
      <c r="Y6" s="9">
        <f>H6/$C6*100</f>
        <v>19.856038918940776</v>
      </c>
      <c r="Z6" s="9">
        <f>I6/$C6*100</f>
        <v>9.7076484709726039</v>
      </c>
      <c r="AA6" s="9">
        <f>J6/$C6*100</f>
        <v>1.4349464272183108</v>
      </c>
      <c r="AB6" s="9">
        <f>L6/$K6*100</f>
        <v>2.4510262675572587</v>
      </c>
      <c r="AC6" s="9">
        <f>M6/$K6*100</f>
        <v>3.5078288955624966</v>
      </c>
      <c r="AD6" s="9">
        <f>N6/$K6*100</f>
        <v>3.9520628748429099</v>
      </c>
      <c r="AE6" s="9">
        <f>O6/$K6*100</f>
        <v>10.224664026755455</v>
      </c>
      <c r="AF6" s="9">
        <f>P6/$K6*100</f>
        <v>17.249586784982512</v>
      </c>
      <c r="AG6" s="9">
        <f>Q6/$K6*100</f>
        <v>14.661954091958807</v>
      </c>
      <c r="AH6" s="9">
        <f>R6/$K6*100</f>
        <v>33.558429357484613</v>
      </c>
      <c r="AI6" s="9">
        <f>S6/$K6*100</f>
        <v>14.394447700856022</v>
      </c>
    </row>
    <row r="7" spans="1:35" x14ac:dyDescent="0.25">
      <c r="A7" t="s">
        <v>23</v>
      </c>
      <c r="B7" t="s">
        <v>40</v>
      </c>
      <c r="C7" s="1">
        <v>22805</v>
      </c>
      <c r="D7" s="1">
        <v>3998.4377331896499</v>
      </c>
      <c r="E7" s="1">
        <v>3454.9958571248699</v>
      </c>
      <c r="F7" s="1">
        <v>4061.3692556584701</v>
      </c>
      <c r="G7" s="1">
        <v>4777.6295693624297</v>
      </c>
      <c r="H7" s="1">
        <v>4284.4778720184304</v>
      </c>
      <c r="I7" s="1">
        <v>2005.10739902451</v>
      </c>
      <c r="J7" s="1">
        <v>222.98231362164799</v>
      </c>
      <c r="K7" s="1">
        <v>18755.445973772901</v>
      </c>
      <c r="L7" s="1">
        <v>180.68301850454</v>
      </c>
      <c r="M7" s="1">
        <v>537.99723816082405</v>
      </c>
      <c r="N7" s="1">
        <v>552.72952645872294</v>
      </c>
      <c r="O7" s="1">
        <v>1820.81808246577</v>
      </c>
      <c r="P7" s="1">
        <v>2729.3643796486299</v>
      </c>
      <c r="Q7" s="1">
        <v>4299.4767948766403</v>
      </c>
      <c r="R7" s="1">
        <v>5970.8234044514402</v>
      </c>
      <c r="S7" s="1">
        <v>2663.55352920632</v>
      </c>
      <c r="T7" s="1">
        <v>25</v>
      </c>
      <c r="U7" s="9">
        <f>D7/$C7*100</f>
        <v>17.533162609908572</v>
      </c>
      <c r="V7" s="9">
        <f>E7/$C7*100</f>
        <v>15.150168196118702</v>
      </c>
      <c r="W7" s="9">
        <f>F7/$C7*100</f>
        <v>17.809117542900548</v>
      </c>
      <c r="X7" s="9">
        <f>G7/$C7*100</f>
        <v>20.949921374095286</v>
      </c>
      <c r="Y7" s="9">
        <f>H7/$C7*100</f>
        <v>18.787449559387987</v>
      </c>
      <c r="Z7" s="9">
        <f>I7/$C7*100</f>
        <v>8.7924025390243798</v>
      </c>
      <c r="AA7" s="9">
        <f>J7/$C7*100</f>
        <v>0.97777817856456029</v>
      </c>
      <c r="AB7" s="9">
        <f>L7/$K7*100</f>
        <v>0.96336295472366873</v>
      </c>
      <c r="AC7" s="9">
        <f>M7/$K7*100</f>
        <v>2.8684854463772527</v>
      </c>
      <c r="AD7" s="9">
        <f>N7/$K7*100</f>
        <v>2.9470348358105944</v>
      </c>
      <c r="AE7" s="9">
        <f>O7/$K7*100</f>
        <v>9.7082100047738233</v>
      </c>
      <c r="AF7" s="9">
        <f>P7/$K7*100</f>
        <v>14.552383256923337</v>
      </c>
      <c r="AG7" s="9">
        <f>Q7/$K7*100</f>
        <v>22.923884619373542</v>
      </c>
      <c r="AH7" s="9">
        <f>R7/$K7*100</f>
        <v>31.835144910981455</v>
      </c>
      <c r="AI7" s="9">
        <f>S7/$K7*100</f>
        <v>14.201493971036253</v>
      </c>
    </row>
    <row r="8" spans="1:35" x14ac:dyDescent="0.25">
      <c r="A8" t="s">
        <v>24</v>
      </c>
      <c r="B8" t="s">
        <v>41</v>
      </c>
      <c r="C8" s="1">
        <v>31450</v>
      </c>
      <c r="D8" s="1">
        <v>6037.9381110387603</v>
      </c>
      <c r="E8" s="1">
        <v>5063.6801548720496</v>
      </c>
      <c r="F8" s="1">
        <v>5674.89803932619</v>
      </c>
      <c r="G8" s="1">
        <v>6589.2149370054904</v>
      </c>
      <c r="H8" s="1">
        <v>5408.6104745328403</v>
      </c>
      <c r="I8" s="1">
        <v>2376.4790821913298</v>
      </c>
      <c r="J8" s="1">
        <v>299.17920103332898</v>
      </c>
      <c r="K8" s="1">
        <v>25461.3735948252</v>
      </c>
      <c r="L8" s="1">
        <v>498.85051988895299</v>
      </c>
      <c r="M8" s="1">
        <v>633.39918067198005</v>
      </c>
      <c r="N8" s="1">
        <v>1329.90605615039</v>
      </c>
      <c r="O8" s="1">
        <v>3400.4838865964998</v>
      </c>
      <c r="P8" s="1">
        <v>4150.1610865263001</v>
      </c>
      <c r="Q8" s="1">
        <v>4111.9807865745297</v>
      </c>
      <c r="R8" s="1">
        <v>7176.8365356571803</v>
      </c>
      <c r="S8" s="1">
        <v>4159.7555427593798</v>
      </c>
      <c r="T8" s="1">
        <v>65</v>
      </c>
      <c r="U8" s="9">
        <f>D8/$C8*100</f>
        <v>19.198531354654246</v>
      </c>
      <c r="V8" s="9">
        <f>E8/$C8*100</f>
        <v>16.1007318119938</v>
      </c>
      <c r="W8" s="9">
        <f>F8/$C8*100</f>
        <v>18.044190904057839</v>
      </c>
      <c r="X8" s="9">
        <f>G8/$C8*100</f>
        <v>20.95139884580442</v>
      </c>
      <c r="Y8" s="9">
        <f>H8/$C8*100</f>
        <v>17.197489585160064</v>
      </c>
      <c r="Z8" s="9">
        <f>I8/$C8*100</f>
        <v>7.5563722804175821</v>
      </c>
      <c r="AA8" s="9">
        <f>J8/$C8*100</f>
        <v>0.95128521791201581</v>
      </c>
      <c r="AB8" s="9">
        <f>L8/$K8*100</f>
        <v>1.9592443354679812</v>
      </c>
      <c r="AC8" s="9">
        <f>M8/$K8*100</f>
        <v>2.4876866061959548</v>
      </c>
      <c r="AD8" s="9">
        <f>N8/$K8*100</f>
        <v>5.2232298120030798</v>
      </c>
      <c r="AE8" s="9">
        <f>O8/$K8*100</f>
        <v>13.355461259512008</v>
      </c>
      <c r="AF8" s="9">
        <f>P8/$K8*100</f>
        <v>16.2998318651975</v>
      </c>
      <c r="AG8" s="9">
        <f>Q8/$K8*100</f>
        <v>16.149878054537691</v>
      </c>
      <c r="AH8" s="9">
        <f>R8/$K8*100</f>
        <v>28.187153803500252</v>
      </c>
      <c r="AI8" s="9">
        <f>S8/$K8*100</f>
        <v>16.337514263585582</v>
      </c>
    </row>
    <row r="9" spans="1:35" x14ac:dyDescent="0.25">
      <c r="A9" t="s">
        <v>25</v>
      </c>
      <c r="B9" t="s">
        <v>42</v>
      </c>
      <c r="C9" s="1">
        <v>21867</v>
      </c>
      <c r="D9" s="1">
        <v>4544.5434002486099</v>
      </c>
      <c r="E9" s="1">
        <v>3492.8979066290799</v>
      </c>
      <c r="F9" s="1">
        <v>4614.09493372823</v>
      </c>
      <c r="G9" s="1">
        <v>4307.1199771182</v>
      </c>
      <c r="H9" s="1">
        <v>3317.0966803363599</v>
      </c>
      <c r="I9" s="1">
        <v>1441.8714658031399</v>
      </c>
      <c r="J9" s="1">
        <v>149.37563613636701</v>
      </c>
      <c r="K9" s="1">
        <v>17433.8002887195</v>
      </c>
      <c r="L9" s="1">
        <v>310.18034131913402</v>
      </c>
      <c r="M9" s="1">
        <v>433.01135466901599</v>
      </c>
      <c r="N9" s="1">
        <v>1114.51635957092</v>
      </c>
      <c r="O9" s="1">
        <v>3016.4538909923399</v>
      </c>
      <c r="P9" s="1">
        <v>2968.6750312845702</v>
      </c>
      <c r="Q9" s="1">
        <v>2596.4543007028501</v>
      </c>
      <c r="R9" s="1">
        <v>4535.2284254369297</v>
      </c>
      <c r="S9" s="1">
        <v>2459.2805847436998</v>
      </c>
      <c r="T9" s="1">
        <v>47</v>
      </c>
      <c r="U9" s="9">
        <f>D9/$C9*100</f>
        <v>20.78265605820922</v>
      </c>
      <c r="V9" s="9">
        <f>E9/$C9*100</f>
        <v>15.973374978868065</v>
      </c>
      <c r="W9" s="9">
        <f>F9/$C9*100</f>
        <v>21.100722246893628</v>
      </c>
      <c r="X9" s="9">
        <f>G9/$C9*100</f>
        <v>19.696894759766774</v>
      </c>
      <c r="Y9" s="9">
        <f>H9/$C9*100</f>
        <v>15.169418211626468</v>
      </c>
      <c r="Z9" s="9">
        <f>I9/$C9*100</f>
        <v>6.5938238706870624</v>
      </c>
      <c r="AA9" s="9">
        <f>J9/$C9*100</f>
        <v>0.68310987394872191</v>
      </c>
      <c r="AB9" s="9">
        <f>L9/$K9*100</f>
        <v>1.7791894835449935</v>
      </c>
      <c r="AC9" s="9">
        <f>M9/$K9*100</f>
        <v>2.4837462142387565</v>
      </c>
      <c r="AD9" s="9">
        <f>N9/$K9*100</f>
        <v>6.3928480372237901</v>
      </c>
      <c r="AE9" s="9">
        <f>O9/$K9*100</f>
        <v>17.302331339335861</v>
      </c>
      <c r="AF9" s="9">
        <f>P9/$K9*100</f>
        <v>17.02827256318546</v>
      </c>
      <c r="AG9" s="9">
        <f>Q9/$K9*100</f>
        <v>14.893220397751602</v>
      </c>
      <c r="AH9" s="9">
        <f>R9/$K9*100</f>
        <v>26.01399781074376</v>
      </c>
      <c r="AI9" s="9">
        <f>S9/$K9*100</f>
        <v>14.106394153975549</v>
      </c>
    </row>
    <row r="10" spans="1:35" x14ac:dyDescent="0.25">
      <c r="A10" t="s">
        <v>26</v>
      </c>
      <c r="B10" t="s">
        <v>43</v>
      </c>
      <c r="C10" s="1">
        <v>25803</v>
      </c>
      <c r="D10" s="1">
        <v>4881.7044667338696</v>
      </c>
      <c r="E10" s="1">
        <v>4414.2474884082903</v>
      </c>
      <c r="F10" s="1">
        <v>4658.8175977582896</v>
      </c>
      <c r="G10" s="1">
        <v>5273.7513140257697</v>
      </c>
      <c r="H10" s="1">
        <v>4198.5650438369403</v>
      </c>
      <c r="I10" s="1">
        <v>2029.87872958343</v>
      </c>
      <c r="J10" s="1">
        <v>346.03535965342201</v>
      </c>
      <c r="K10" s="1">
        <v>21157.701856063901</v>
      </c>
      <c r="L10" s="1">
        <v>301.14559957485801</v>
      </c>
      <c r="M10" s="1">
        <v>594.20742041499898</v>
      </c>
      <c r="N10" s="1">
        <v>753.35159455867802</v>
      </c>
      <c r="O10" s="1">
        <v>2308.1819551120602</v>
      </c>
      <c r="P10" s="1">
        <v>3517.02035928327</v>
      </c>
      <c r="Q10" s="1">
        <v>4337.7518560435001</v>
      </c>
      <c r="R10" s="1">
        <v>5903.7391543382901</v>
      </c>
      <c r="S10" s="1">
        <v>3442.3039167382399</v>
      </c>
      <c r="T10" s="1">
        <v>62</v>
      </c>
      <c r="U10" s="9">
        <f>D10/$C10*100</f>
        <v>18.919135242932487</v>
      </c>
      <c r="V10" s="9">
        <f>E10/$C10*100</f>
        <v>17.107497145325311</v>
      </c>
      <c r="W10" s="9">
        <f>F10/$C10*100</f>
        <v>18.055333092114441</v>
      </c>
      <c r="X10" s="9">
        <f>G10/$C10*100</f>
        <v>20.438519993899039</v>
      </c>
      <c r="Y10" s="9">
        <f>H10/$C10*100</f>
        <v>16.271615873491225</v>
      </c>
      <c r="Z10" s="9">
        <f>I10/$C10*100</f>
        <v>7.8668322659513628</v>
      </c>
      <c r="AA10" s="9">
        <f>J10/$C10*100</f>
        <v>1.341066386286176</v>
      </c>
      <c r="AB10" s="9">
        <f>L10/$K10*100</f>
        <v>1.4233379486276683</v>
      </c>
      <c r="AC10" s="9">
        <f>M10/$K10*100</f>
        <v>2.8084686345303438</v>
      </c>
      <c r="AD10" s="9">
        <f>N10/$K10*100</f>
        <v>3.5606494489984688</v>
      </c>
      <c r="AE10" s="9">
        <f>O10/$K10*100</f>
        <v>10.909417151326972</v>
      </c>
      <c r="AF10" s="9">
        <f>P10/$K10*100</f>
        <v>16.622884579854663</v>
      </c>
      <c r="AG10" s="9">
        <f>Q10/$K10*100</f>
        <v>20.501999156398355</v>
      </c>
      <c r="AH10" s="9">
        <f>R10/$K10*100</f>
        <v>27.903499134742983</v>
      </c>
      <c r="AI10" s="9">
        <f>S10/$K10*100</f>
        <v>16.269743945520524</v>
      </c>
    </row>
    <row r="11" spans="1:35" x14ac:dyDescent="0.25">
      <c r="A11" t="s">
        <v>27</v>
      </c>
      <c r="B11" t="s">
        <v>44</v>
      </c>
      <c r="C11" s="1">
        <v>20308</v>
      </c>
      <c r="D11" s="1">
        <v>3719.6084323777</v>
      </c>
      <c r="E11" s="1">
        <v>3140.7688561339201</v>
      </c>
      <c r="F11" s="1">
        <v>3451.3004433062802</v>
      </c>
      <c r="G11" s="1">
        <v>4212.1480180783601</v>
      </c>
      <c r="H11" s="1">
        <v>3600.6270690398401</v>
      </c>
      <c r="I11" s="1">
        <v>1917.0239219088501</v>
      </c>
      <c r="J11" s="1">
        <v>266.52325915503701</v>
      </c>
      <c r="K11" s="1">
        <v>16802.336891138199</v>
      </c>
      <c r="L11" s="1">
        <v>242.76342374144301</v>
      </c>
      <c r="M11" s="1">
        <v>403.21332391465899</v>
      </c>
      <c r="N11" s="1">
        <v>481.797721092583</v>
      </c>
      <c r="O11" s="1">
        <v>1688.4391370564399</v>
      </c>
      <c r="P11" s="1">
        <v>2279.72164213529</v>
      </c>
      <c r="Q11" s="1">
        <v>3552.3646270815698</v>
      </c>
      <c r="R11" s="1">
        <v>5199.5825077112104</v>
      </c>
      <c r="S11" s="1">
        <v>2954.4545084049801</v>
      </c>
      <c r="T11" s="1">
        <v>40</v>
      </c>
      <c r="U11" s="9">
        <f>D11/$C11*100</f>
        <v>18.315976129494288</v>
      </c>
      <c r="V11" s="9">
        <f>E11/$C11*100</f>
        <v>15.465672917736459</v>
      </c>
      <c r="W11" s="9">
        <f>F11/$C11*100</f>
        <v>16.99478256502994</v>
      </c>
      <c r="X11" s="9">
        <f>G11/$C11*100</f>
        <v>20.741323705329723</v>
      </c>
      <c r="Y11" s="9">
        <f>H11/$C11*100</f>
        <v>17.730091929485127</v>
      </c>
      <c r="Z11" s="9">
        <f>I11/$C11*100</f>
        <v>9.4397474980739116</v>
      </c>
      <c r="AA11" s="9">
        <f>J11/$C11*100</f>
        <v>1.3124052548504876</v>
      </c>
      <c r="AB11" s="9">
        <f>L11/$K11*100</f>
        <v>1.4448194040763462</v>
      </c>
      <c r="AC11" s="9">
        <f>M11/$K11*100</f>
        <v>2.3997455028253816</v>
      </c>
      <c r="AD11" s="9">
        <f>N11/$K11*100</f>
        <v>2.8674447144711772</v>
      </c>
      <c r="AE11" s="9">
        <f>O11/$K11*100</f>
        <v>10.048835159036406</v>
      </c>
      <c r="AF11" s="9">
        <f>P11/$K11*100</f>
        <v>13.567884377664448</v>
      </c>
      <c r="AG11" s="9">
        <f>Q11/$K11*100</f>
        <v>21.142086663880306</v>
      </c>
      <c r="AH11" s="9">
        <f>R11/$K11*100</f>
        <v>30.945591326963257</v>
      </c>
      <c r="AI11" s="9">
        <f>S11/$K11*100</f>
        <v>17.583592851082535</v>
      </c>
    </row>
    <row r="12" spans="1:35" x14ac:dyDescent="0.25">
      <c r="A12" t="s">
        <v>28</v>
      </c>
      <c r="B12" t="s">
        <v>45</v>
      </c>
      <c r="C12" s="1">
        <v>49191</v>
      </c>
      <c r="D12" s="1">
        <v>8040.7820468092104</v>
      </c>
      <c r="E12" s="1">
        <v>7656.2749990373804</v>
      </c>
      <c r="F12" s="1">
        <v>8052.4788702423002</v>
      </c>
      <c r="G12" s="1">
        <v>10353.7772635169</v>
      </c>
      <c r="H12" s="1">
        <v>9552.9303422396897</v>
      </c>
      <c r="I12" s="1">
        <v>4865.1261878499499</v>
      </c>
      <c r="J12" s="1">
        <v>669.630290304543</v>
      </c>
      <c r="K12" s="1">
        <v>41207.918392690699</v>
      </c>
      <c r="L12" s="1">
        <v>364.81060108321401</v>
      </c>
      <c r="M12" s="1">
        <v>1188.5930551987799</v>
      </c>
      <c r="N12" s="1">
        <v>1814.4075811548</v>
      </c>
      <c r="O12" s="1">
        <v>4439.26442678689</v>
      </c>
      <c r="P12" s="1">
        <v>6614.1140808506098</v>
      </c>
      <c r="Q12" s="1">
        <v>5950.9040954789098</v>
      </c>
      <c r="R12" s="1">
        <v>13644.5662946869</v>
      </c>
      <c r="S12" s="1">
        <v>7191.2582574505705</v>
      </c>
      <c r="T12" s="1">
        <v>43</v>
      </c>
      <c r="U12" s="9">
        <f>D12/$C12*100</f>
        <v>16.346043070499096</v>
      </c>
      <c r="V12" s="9">
        <f>E12/$C12*100</f>
        <v>15.564381693881767</v>
      </c>
      <c r="W12" s="9">
        <f>F12/$C12*100</f>
        <v>16.369821451571021</v>
      </c>
      <c r="X12" s="9">
        <f>G12/$C12*100</f>
        <v>21.048112995297718</v>
      </c>
      <c r="Y12" s="9">
        <f>H12/$C12*100</f>
        <v>19.420077539061392</v>
      </c>
      <c r="Z12" s="9">
        <f>I12/$C12*100</f>
        <v>9.8902770585065358</v>
      </c>
      <c r="AA12" s="9">
        <f>J12/$C12*100</f>
        <v>1.3612861911824177</v>
      </c>
      <c r="AB12" s="9">
        <f>L12/$K12*100</f>
        <v>0.88529247608858286</v>
      </c>
      <c r="AC12" s="9">
        <f>M12/$K12*100</f>
        <v>2.8843802394289537</v>
      </c>
      <c r="AD12" s="9">
        <f>N12/$K12*100</f>
        <v>4.4030556551398936</v>
      </c>
      <c r="AE12" s="9">
        <f>O12/$K12*100</f>
        <v>10.772843181455896</v>
      </c>
      <c r="AF12" s="9">
        <f>P12/$K12*100</f>
        <v>16.050590126444717</v>
      </c>
      <c r="AG12" s="9">
        <f>Q12/$K12*100</f>
        <v>14.441166473806788</v>
      </c>
      <c r="AH12" s="9">
        <f>R12/$K12*100</f>
        <v>33.111515521509865</v>
      </c>
      <c r="AI12" s="9">
        <f>S12/$K12*100</f>
        <v>17.451156326125243</v>
      </c>
    </row>
    <row r="13" spans="1:35" x14ac:dyDescent="0.25">
      <c r="A13" t="s">
        <v>29</v>
      </c>
      <c r="B13" t="s">
        <v>46</v>
      </c>
      <c r="C13" s="1">
        <v>38782</v>
      </c>
      <c r="D13" s="1">
        <v>7134.9233375690901</v>
      </c>
      <c r="E13" s="1">
        <v>5895.0617742444401</v>
      </c>
      <c r="F13" s="1">
        <v>7205.9315386410999</v>
      </c>
      <c r="G13" s="1">
        <v>8163.8464339886204</v>
      </c>
      <c r="H13" s="1">
        <v>6766.9938061928096</v>
      </c>
      <c r="I13" s="1">
        <v>3197.1280338260299</v>
      </c>
      <c r="J13" s="1">
        <v>418.11507553790699</v>
      </c>
      <c r="K13" s="1">
        <v>31352.1525844036</v>
      </c>
      <c r="L13" s="1">
        <v>764.80543251658503</v>
      </c>
      <c r="M13" s="1">
        <v>950.49457562257805</v>
      </c>
      <c r="N13" s="1">
        <v>1468.8917482955801</v>
      </c>
      <c r="O13" s="1">
        <v>4016.16939868381</v>
      </c>
      <c r="P13" s="1">
        <v>5011.2864651762002</v>
      </c>
      <c r="Q13" s="1">
        <v>5403.9084119524496</v>
      </c>
      <c r="R13" s="1">
        <v>9318.3351224344897</v>
      </c>
      <c r="S13" s="1">
        <v>4418.2614297218997</v>
      </c>
      <c r="T13" s="1">
        <v>119</v>
      </c>
      <c r="U13" s="9">
        <f>D13/$C13*100</f>
        <v>18.397512602674155</v>
      </c>
      <c r="V13" s="9">
        <f>E13/$C13*100</f>
        <v>15.200509964015369</v>
      </c>
      <c r="W13" s="9">
        <f>F13/$C13*100</f>
        <v>18.580608371515396</v>
      </c>
      <c r="X13" s="9">
        <f>G13/$C13*100</f>
        <v>21.050607070260998</v>
      </c>
      <c r="Y13" s="9">
        <f>H13/$C13*100</f>
        <v>17.448800490415167</v>
      </c>
      <c r="Z13" s="9">
        <f>I13/$C13*100</f>
        <v>8.2438451699913102</v>
      </c>
      <c r="AA13" s="9">
        <f>J13/$C13*100</f>
        <v>1.078116331127603</v>
      </c>
      <c r="AB13" s="9">
        <f>L13/$K13*100</f>
        <v>2.4394032609328526</v>
      </c>
      <c r="AC13" s="9">
        <f>M13/$K13*100</f>
        <v>3.0316724603318299</v>
      </c>
      <c r="AD13" s="9">
        <f>N13/$K13*100</f>
        <v>4.6851384265917773</v>
      </c>
      <c r="AE13" s="9">
        <f>O13/$K13*100</f>
        <v>12.80986811949138</v>
      </c>
      <c r="AF13" s="9">
        <f>P13/$K13*100</f>
        <v>15.983867301249063</v>
      </c>
      <c r="AG13" s="9">
        <f>Q13/$K13*100</f>
        <v>17.236163920179028</v>
      </c>
      <c r="AH13" s="9">
        <f>R13/$K13*100</f>
        <v>29.721516241503544</v>
      </c>
      <c r="AI13" s="9">
        <f>S13/$K13*100</f>
        <v>14.092370269720497</v>
      </c>
    </row>
    <row r="14" spans="1:35" x14ac:dyDescent="0.25">
      <c r="A14" t="s">
        <v>30</v>
      </c>
      <c r="B14" t="s">
        <v>47</v>
      </c>
      <c r="C14" s="1">
        <v>28252</v>
      </c>
      <c r="D14" s="1">
        <v>5273.7003070720502</v>
      </c>
      <c r="E14" s="1">
        <v>4618.12557499797</v>
      </c>
      <c r="F14" s="1">
        <v>5282.7199058373499</v>
      </c>
      <c r="G14" s="1">
        <v>6006.7798936536801</v>
      </c>
      <c r="H14" s="1">
        <v>4909.7825753663701</v>
      </c>
      <c r="I14" s="1">
        <v>1942.3744483599301</v>
      </c>
      <c r="J14" s="1">
        <v>218.51729471265801</v>
      </c>
      <c r="K14" s="1">
        <v>22968.3719382977</v>
      </c>
      <c r="L14" s="1">
        <v>205.981112616486</v>
      </c>
      <c r="M14" s="1">
        <v>561.81135661340704</v>
      </c>
      <c r="N14" s="1">
        <v>968.28165114197805</v>
      </c>
      <c r="O14" s="1">
        <v>3006.4697131778898</v>
      </c>
      <c r="P14" s="1">
        <v>4024.7394063950101</v>
      </c>
      <c r="Q14" s="1">
        <v>4341.8871331638402</v>
      </c>
      <c r="R14" s="1">
        <v>6441.5939587593803</v>
      </c>
      <c r="S14" s="1">
        <v>3417.6076064296799</v>
      </c>
      <c r="T14" s="1">
        <v>36</v>
      </c>
      <c r="U14" s="9">
        <f>D14/$C14*100</f>
        <v>18.666644156420961</v>
      </c>
      <c r="V14" s="9">
        <f>E14/$C14*100</f>
        <v>16.34618991575099</v>
      </c>
      <c r="W14" s="9">
        <f>F14/$C14*100</f>
        <v>18.69856967944694</v>
      </c>
      <c r="X14" s="9">
        <f>G14/$C14*100</f>
        <v>21.261432442494975</v>
      </c>
      <c r="Y14" s="9">
        <f>H14/$C14*100</f>
        <v>17.378530990253328</v>
      </c>
      <c r="Z14" s="9">
        <f>I14/$C14*100</f>
        <v>6.8751750260510054</v>
      </c>
      <c r="AA14" s="9">
        <f>J14/$C14*100</f>
        <v>0.77345778958182787</v>
      </c>
      <c r="AB14" s="9">
        <f>L14/$K14*100</f>
        <v>0.896803278742761</v>
      </c>
      <c r="AC14" s="9">
        <f>M14/$K14*100</f>
        <v>2.4460216776472388</v>
      </c>
      <c r="AD14" s="9">
        <f>N14/$K14*100</f>
        <v>4.2157173949602198</v>
      </c>
      <c r="AE14" s="9">
        <f>O14/$K14*100</f>
        <v>13.089607401231914</v>
      </c>
      <c r="AF14" s="9">
        <f>P14/$K14*100</f>
        <v>17.522963391602513</v>
      </c>
      <c r="AG14" s="9">
        <f>Q14/$K14*100</f>
        <v>18.903765337952112</v>
      </c>
      <c r="AH14" s="9">
        <f>R14/$K14*100</f>
        <v>28.045496546573247</v>
      </c>
      <c r="AI14" s="9">
        <f>S14/$K14*100</f>
        <v>14.87962497128987</v>
      </c>
    </row>
    <row r="15" spans="1:35" x14ac:dyDescent="0.25">
      <c r="A15" t="s">
        <v>31</v>
      </c>
      <c r="B15" t="s">
        <v>48</v>
      </c>
      <c r="C15" s="1">
        <v>14647</v>
      </c>
      <c r="D15" s="1">
        <v>2158.2881186301001</v>
      </c>
      <c r="E15" s="1">
        <v>1939.9019586721899</v>
      </c>
      <c r="F15" s="1">
        <v>2239.9180566902501</v>
      </c>
      <c r="G15" s="1">
        <v>3158.8186940078599</v>
      </c>
      <c r="H15" s="1">
        <v>3267.0276772047</v>
      </c>
      <c r="I15" s="1">
        <v>1700.6575999855399</v>
      </c>
      <c r="J15" s="1">
        <v>182.387894809345</v>
      </c>
      <c r="K15" s="1">
        <v>12525.6434040074</v>
      </c>
      <c r="L15" s="1">
        <v>60.019252001040499</v>
      </c>
      <c r="M15" s="1">
        <v>384.39824846309602</v>
      </c>
      <c r="N15" s="1">
        <v>308.94945159517698</v>
      </c>
      <c r="O15" s="1">
        <v>976.52453348597203</v>
      </c>
      <c r="P15" s="1">
        <v>1691.3600468406901</v>
      </c>
      <c r="Q15" s="1">
        <v>2469.22235390062</v>
      </c>
      <c r="R15" s="1">
        <v>4923.2170038976201</v>
      </c>
      <c r="S15" s="1">
        <v>1711.9525138231299</v>
      </c>
      <c r="T15" s="1">
        <v>13</v>
      </c>
      <c r="U15" s="9">
        <f>D15/$C15*100</f>
        <v>14.735359586468903</v>
      </c>
      <c r="V15" s="9">
        <f>E15/$C15*100</f>
        <v>13.244363751431623</v>
      </c>
      <c r="W15" s="9">
        <f>F15/$C15*100</f>
        <v>15.292674654811567</v>
      </c>
      <c r="X15" s="9">
        <f>G15/$C15*100</f>
        <v>21.566318659164743</v>
      </c>
      <c r="Y15" s="9">
        <f>H15/$C15*100</f>
        <v>22.305097816649827</v>
      </c>
      <c r="Z15" s="9">
        <f>I15/$C15*100</f>
        <v>11.610961971636103</v>
      </c>
      <c r="AA15" s="9">
        <f>J15/$C15*100</f>
        <v>1.245223559837134</v>
      </c>
      <c r="AB15" s="9">
        <f>L15/$K15*100</f>
        <v>0.47917100994459255</v>
      </c>
      <c r="AC15" s="9">
        <f>M15/$K15*100</f>
        <v>3.0688902443136241</v>
      </c>
      <c r="AD15" s="9">
        <f>N15/$K15*100</f>
        <v>2.4665355832845526</v>
      </c>
      <c r="AE15" s="9">
        <f>O15/$K15*100</f>
        <v>7.7962025741012795</v>
      </c>
      <c r="AF15" s="9">
        <f>P15/$K15*100</f>
        <v>13.503178976814587</v>
      </c>
      <c r="AG15" s="9">
        <f>Q15/$K15*100</f>
        <v>19.713337465048923</v>
      </c>
      <c r="AH15" s="9">
        <f>R15/$K15*100</f>
        <v>39.305102700931968</v>
      </c>
      <c r="AI15" s="9">
        <f>S15/$K15*100</f>
        <v>13.667581445560037</v>
      </c>
    </row>
    <row r="16" spans="1:35" x14ac:dyDescent="0.25">
      <c r="A16" t="s">
        <v>32</v>
      </c>
      <c r="B16" t="s">
        <v>49</v>
      </c>
      <c r="C16" s="1">
        <v>26605</v>
      </c>
      <c r="D16" s="1">
        <v>5032.2933535351203</v>
      </c>
      <c r="E16" s="1">
        <v>4131.7827787465903</v>
      </c>
      <c r="F16" s="1">
        <v>5344.8562227150696</v>
      </c>
      <c r="G16" s="1">
        <v>5473.1654178327699</v>
      </c>
      <c r="H16" s="1">
        <v>4375.4439425013497</v>
      </c>
      <c r="I16" s="1">
        <v>1918.8655442906399</v>
      </c>
      <c r="J16" s="1">
        <v>328.59274037845</v>
      </c>
      <c r="K16" s="1">
        <v>21464.007763189202</v>
      </c>
      <c r="L16" s="1">
        <v>161.79766037554199</v>
      </c>
      <c r="M16" s="1">
        <v>517.071699110189</v>
      </c>
      <c r="N16" s="1">
        <v>1338.9435073214499</v>
      </c>
      <c r="O16" s="1">
        <v>3487.3906479528</v>
      </c>
      <c r="P16" s="1">
        <v>3730.7581694952801</v>
      </c>
      <c r="Q16" s="1">
        <v>3270.8884666998802</v>
      </c>
      <c r="R16" s="1">
        <v>5828.2058342301198</v>
      </c>
      <c r="S16" s="1">
        <v>3128.95177800392</v>
      </c>
      <c r="T16" s="1">
        <v>33</v>
      </c>
      <c r="U16" s="9">
        <f>D16/$C16*100</f>
        <v>18.914840644747681</v>
      </c>
      <c r="V16" s="9">
        <f>E16/$C16*100</f>
        <v>15.530098773713927</v>
      </c>
      <c r="W16" s="9">
        <f>F16/$C16*100</f>
        <v>20.089668192877539</v>
      </c>
      <c r="X16" s="9">
        <f>G16/$C16*100</f>
        <v>20.571942934909863</v>
      </c>
      <c r="Y16" s="9">
        <f>H16/$C16*100</f>
        <v>16.445946034585042</v>
      </c>
      <c r="Z16" s="9">
        <f>I16/$C16*100</f>
        <v>7.212424522798873</v>
      </c>
      <c r="AA16" s="9">
        <f>J16/$C16*100</f>
        <v>1.2350788963670363</v>
      </c>
      <c r="AB16" s="9">
        <f>L16/$K16*100</f>
        <v>0.75380917748746423</v>
      </c>
      <c r="AC16" s="9">
        <f>M16/$K16*100</f>
        <v>2.4090174808684495</v>
      </c>
      <c r="AD16" s="9">
        <f>N16/$K16*100</f>
        <v>6.2380871368195256</v>
      </c>
      <c r="AE16" s="9">
        <f>O16/$K16*100</f>
        <v>16.247621070719511</v>
      </c>
      <c r="AF16" s="9">
        <f>P16/$K16*100</f>
        <v>17.381461144891748</v>
      </c>
      <c r="AG16" s="9">
        <f>Q16/$K16*100</f>
        <v>15.238945600408597</v>
      </c>
      <c r="AH16" s="9">
        <f>R16/$K16*100</f>
        <v>27.153390450340311</v>
      </c>
      <c r="AI16" s="9">
        <f>S16/$K16*100</f>
        <v>14.577667938464298</v>
      </c>
    </row>
    <row r="17" spans="1:35" x14ac:dyDescent="0.25">
      <c r="A17" t="s">
        <v>33</v>
      </c>
      <c r="B17" t="s">
        <v>50</v>
      </c>
      <c r="C17" s="1">
        <v>180816</v>
      </c>
      <c r="D17" s="1">
        <v>31073.318888403501</v>
      </c>
      <c r="E17" s="1">
        <v>46652.945553505298</v>
      </c>
      <c r="F17" s="1">
        <v>32859.668919772499</v>
      </c>
      <c r="G17" s="1">
        <v>31828.432862369798</v>
      </c>
      <c r="H17" s="1">
        <v>25098.626088959001</v>
      </c>
      <c r="I17" s="1">
        <v>11541.892459790801</v>
      </c>
      <c r="J17" s="1">
        <v>1761.1152271989499</v>
      </c>
      <c r="K17" s="1">
        <v>149814.70842547601</v>
      </c>
      <c r="L17" s="1">
        <v>276.371834309208</v>
      </c>
      <c r="M17" s="1">
        <v>3284.5764101228801</v>
      </c>
      <c r="N17" s="1">
        <v>15402.238273782799</v>
      </c>
      <c r="O17" s="1">
        <v>21293.222780157899</v>
      </c>
      <c r="P17" s="1">
        <v>23673.5300287299</v>
      </c>
      <c r="Q17" s="1">
        <v>14867.250224261101</v>
      </c>
      <c r="R17" s="1">
        <v>33019.216740428601</v>
      </c>
      <c r="S17" s="1">
        <v>37998.302133683501</v>
      </c>
      <c r="T17" s="1">
        <v>39</v>
      </c>
      <c r="U17" s="9">
        <f>D17/$C17*100</f>
        <v>17.185049380808945</v>
      </c>
      <c r="V17" s="9">
        <f>E17/$C17*100</f>
        <v>25.801337024104782</v>
      </c>
      <c r="W17" s="9">
        <f>F17/$C17*100</f>
        <v>18.172987412492532</v>
      </c>
      <c r="X17" s="9">
        <f>G17/$C17*100</f>
        <v>17.602663958040107</v>
      </c>
      <c r="Y17" s="9">
        <f>H17/$C17*100</f>
        <v>13.880755070878131</v>
      </c>
      <c r="Z17" s="9">
        <f>I17/$C17*100</f>
        <v>6.3832251901329533</v>
      </c>
      <c r="AA17" s="9">
        <f>J17/$C17*100</f>
        <v>0.97398196354246858</v>
      </c>
      <c r="AB17" s="9">
        <f>L17/$K17*100</f>
        <v>0.18447576824320069</v>
      </c>
      <c r="AC17" s="9">
        <f>M17/$K17*100</f>
        <v>2.1924258603465248</v>
      </c>
      <c r="AD17" s="9">
        <f>N17/$K17*100</f>
        <v>10.280858558987555</v>
      </c>
      <c r="AE17" s="9">
        <f>O17/$K17*100</f>
        <v>14.213038895810435</v>
      </c>
      <c r="AF17" s="9">
        <f>P17/$K17*100</f>
        <v>15.801873045400002</v>
      </c>
      <c r="AG17" s="9">
        <f>Q17/$K17*100</f>
        <v>9.9237587420574815</v>
      </c>
      <c r="AH17" s="9">
        <f>R17/$K17*100</f>
        <v>22.040036714321488</v>
      </c>
      <c r="AI17" s="9">
        <f>S17/$K17*100</f>
        <v>25.363532414833234</v>
      </c>
    </row>
    <row r="18" spans="1:35" x14ac:dyDescent="0.25">
      <c r="A18" t="s">
        <v>34</v>
      </c>
      <c r="B18" t="s">
        <v>51</v>
      </c>
      <c r="C18" s="1">
        <v>28416</v>
      </c>
      <c r="D18" s="1">
        <v>5284.3304328739896</v>
      </c>
      <c r="E18" s="1">
        <v>4497.6093513610103</v>
      </c>
      <c r="F18" s="1">
        <v>5279.9386386918204</v>
      </c>
      <c r="G18" s="1">
        <v>5594.9133649795604</v>
      </c>
      <c r="H18" s="1">
        <v>4835.2630216095004</v>
      </c>
      <c r="I18" s="1">
        <v>2580.2035534511101</v>
      </c>
      <c r="J18" s="1">
        <v>343.74163703299803</v>
      </c>
      <c r="K18" s="1">
        <v>23080.705516391499</v>
      </c>
      <c r="L18" s="1">
        <v>429.852495255343</v>
      </c>
      <c r="M18" s="1">
        <v>604.52581288879003</v>
      </c>
      <c r="N18" s="1">
        <v>918.18342911230104</v>
      </c>
      <c r="O18" s="1">
        <v>2988.9317385972199</v>
      </c>
      <c r="P18" s="1">
        <v>3657.7623771860499</v>
      </c>
      <c r="Q18" s="1">
        <v>4308.94462763314</v>
      </c>
      <c r="R18" s="1">
        <v>6570.5668672115498</v>
      </c>
      <c r="S18" s="1">
        <v>3601.9381685070598</v>
      </c>
      <c r="T18" s="1">
        <v>65</v>
      </c>
      <c r="U18" s="9">
        <f>D18/$C18*100</f>
        <v>18.596320498571192</v>
      </c>
      <c r="V18" s="9">
        <f>E18/$C18*100</f>
        <v>15.827735611490043</v>
      </c>
      <c r="W18" s="9">
        <f>F18/$C18*100</f>
        <v>18.580865141792724</v>
      </c>
      <c r="X18" s="9">
        <f>G18/$C18*100</f>
        <v>19.689306605361629</v>
      </c>
      <c r="Y18" s="9">
        <f>H18/$C18*100</f>
        <v>17.015987547893793</v>
      </c>
      <c r="Z18" s="9">
        <f>I18/$C18*100</f>
        <v>9.0801082258273862</v>
      </c>
      <c r="AA18" s="9">
        <f>J18/$C18*100</f>
        <v>1.2096763690631969</v>
      </c>
      <c r="AB18" s="9">
        <f>L18/$K18*100</f>
        <v>1.8623888899326302</v>
      </c>
      <c r="AC18" s="9">
        <f>M18/$K18*100</f>
        <v>2.6191825568740379</v>
      </c>
      <c r="AD18" s="9">
        <f>N18/$K18*100</f>
        <v>3.978142819162195</v>
      </c>
      <c r="AE18" s="9">
        <f>O18/$K18*100</f>
        <v>12.949914968910004</v>
      </c>
      <c r="AF18" s="9">
        <f>P18/$K18*100</f>
        <v>15.847706104947154</v>
      </c>
      <c r="AG18" s="9">
        <f>Q18/$K18*100</f>
        <v>18.669033425226129</v>
      </c>
      <c r="AH18" s="9">
        <f>R18/$K18*100</f>
        <v>28.467790391178692</v>
      </c>
      <c r="AI18" s="9">
        <f>S18/$K18*100</f>
        <v>15.605840843768959</v>
      </c>
    </row>
  </sheetData>
  <sortState ref="A2:AI18">
    <sortCondition ref="A2:A1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EPCI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2020-08-04T09:16:36Z</dcterms:created>
  <dcterms:modified xsi:type="dcterms:W3CDTF">2020-08-27T09:55:22Z</dcterms:modified>
</cp:coreProperties>
</file>