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0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</calcChain>
</file>

<file path=xl/sharedStrings.xml><?xml version="1.0" encoding="utf-8"?>
<sst xmlns="http://schemas.openxmlformats.org/spreadsheetml/2006/main" count="85" uniqueCount="85">
  <si>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</si>
  <si>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</si>
  <si>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</si>
  <si>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</si>
  <si>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</si>
  <si>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</si>
  <si>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</si>
  <si>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</si>
  <si>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</si>
  <si>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</si>
  <si>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</si>
  <si>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</si>
  <si>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</si>
  <si>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</si>
  <si>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</si>
  <si>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</si>
  <si>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</si>
  <si>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</si>
  <si>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8001</t>
  </si>
  <si>
    <t>8002</t>
  </si>
  <si>
    <t>8003</t>
  </si>
  <si>
    <t>8004</t>
  </si>
  <si>
    <t>8005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</si>
  <si>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</si>
  <si>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</si>
  <si>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</si>
  <si>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</si>
  <si>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</si>
  <si>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</si>
  <si>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</si>
  <si>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</si>
  <si>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</si>
  <si>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</si>
  <si>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</si>
  <si>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</si>
  <si>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</si>
  <si>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</si>
  <si>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</si>
  <si>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</si>
  <si>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</si>
  <si>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8089</t>
  </si>
  <si>
    <t>8098</t>
  </si>
  <si>
    <t>8099</t>
  </si>
  <si>
    <t>Abbeville-1</t>
  </si>
  <si>
    <t>Abbeville-2</t>
  </si>
  <si>
    <t>Ailly-sur-Noye</t>
  </si>
  <si>
    <t>Ailly-sur-Somme</t>
  </si>
  <si>
    <t>Albert</t>
  </si>
  <si>
    <t>Amiens-2</t>
  </si>
  <si>
    <t>Amiens-3</t>
  </si>
  <si>
    <t>Amiens-4</t>
  </si>
  <si>
    <t>Amiens-5</t>
  </si>
  <si>
    <t>Amiens-6</t>
  </si>
  <si>
    <t>Amiens-7</t>
  </si>
  <si>
    <t>Corbie</t>
  </si>
  <si>
    <t>Doullens</t>
  </si>
  <si>
    <t>Flixecourt</t>
  </si>
  <si>
    <t>Friville-Escarbotin</t>
  </si>
  <si>
    <t>Gamaches</t>
  </si>
  <si>
    <t>Ham</t>
  </si>
  <si>
    <t>Moreuil</t>
  </si>
  <si>
    <t>Péronne</t>
  </si>
  <si>
    <t>Poix-de-Picardie</t>
  </si>
  <si>
    <t>Roye</t>
  </si>
  <si>
    <t>Rue</t>
  </si>
  <si>
    <t>Trois-Rivières</t>
  </si>
  <si>
    <t>Abbeville</t>
  </si>
  <si>
    <t>Amiens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</si>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</sst>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sqref="A1:AI26"/>
    </sheetView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68</v>
      </c>
      <c r="U1" s="6" t="s">
        <v>69</v>
      </c>
      <c r="V1" s="6" t="s">
        <v>70</v>
      </c>
      <c r="W1" s="6" t="s">
        <v>71</v>
      </c>
      <c r="X1" s="6" t="s">
        <v>72</v>
      </c>
      <c r="Y1" s="6" t="s">
        <v>73</v>
      </c>
      <c r="Z1" s="6" t="s">
        <v>74</v>
      </c>
      <c r="AA1" s="6" t="s">
        <v>75</v>
      </c>
      <c r="AB1" s="7" t="s">
        <v>76</v>
      </c>
      <c r="AC1" s="7" t="s">
        <v>77</v>
      </c>
      <c r="AD1" s="7" t="s">
        <v>78</v>
      </c>
      <c r="AE1" s="7" t="s">
        <v>79</v>
      </c>
      <c r="AF1" s="7" t="s">
        <v>80</v>
      </c>
      <c r="AG1" s="7" t="s">
        <v>81</v>
      </c>
      <c r="AH1" s="7" t="s">
        <v>82</v>
      </c>
      <c r="AI1" s="7" t="s">
        <v>83</v>
      </c>
    </row>
    <row r="2" spans="1:35" x14ac:dyDescent="0.25">
      <c r="A2" t="s">
        <v>18</v>
      </c>
      <c r="B2" t="s">
        <v>43</v>
      </c>
      <c r="C2" s="1">
        <v>12033</v>
      </c>
      <c r="D2" s="1">
        <v>2218.7952719217701</v>
      </c>
      <c r="E2" s="1">
        <v>1577.6090119476801</v>
      </c>
      <c r="F2" s="1">
        <v>2242.6043659412298</v>
      </c>
      <c r="G2" s="1">
        <v>2594.5008293104001</v>
      </c>
      <c r="H2" s="1">
        <v>2378.6492714555402</v>
      </c>
      <c r="I2" s="1">
        <v>922.12737909518</v>
      </c>
      <c r="J2" s="1">
        <v>98.7138703282168</v>
      </c>
      <c r="K2" s="1">
        <v>9756.4862834312607</v>
      </c>
      <c r="L2" s="1">
        <v>191.15505324329601</v>
      </c>
      <c r="M2" s="1">
        <v>316.44499972343698</v>
      </c>
      <c r="N2" s="1">
        <v>561.44676042238405</v>
      </c>
      <c r="O2" s="1">
        <v>1179.18471872439</v>
      </c>
      <c r="P2" s="1">
        <v>1929.9001845432699</v>
      </c>
      <c r="Q2" s="1">
        <v>1349.9777077715401</v>
      </c>
      <c r="R2" s="1">
        <v>3000.36557956968</v>
      </c>
      <c r="S2" s="1">
        <v>1228.0112794332599</v>
      </c>
      <c r="T2" s="1">
        <v>23</v>
      </c>
      <c r="U2" s="9">
        <f>D2/$C2*100</f>
        <v>18.439252654548078</v>
      </c>
      <c r="V2" s="9">
        <f>E2/$C2*100</f>
        <v>13.110687375946814</v>
      </c>
      <c r="W2" s="9">
        <f>F2/$C2*100</f>
        <v>18.6371176426596</v>
      </c>
      <c r="X2" s="9">
        <f>G2/$C2*100</f>
        <v>21.561545992773208</v>
      </c>
      <c r="Y2" s="9">
        <f>H2/$C2*100</f>
        <v>19.767716043011223</v>
      </c>
      <c r="Z2" s="9">
        <f>I2/$C2*100</f>
        <v>7.6633206938849829</v>
      </c>
      <c r="AA2" s="9">
        <f>J2/$C2*100</f>
        <v>0.82035959717623874</v>
      </c>
      <c r="AB2" s="9">
        <f>L2/$K2*100</f>
        <v>1.9592612308380004</v>
      </c>
      <c r="AC2" s="9">
        <f>M2/$K2*100</f>
        <v>3.2434320156922962</v>
      </c>
      <c r="AD2" s="9">
        <f>N2/$K2*100</f>
        <v>5.7546000077491906</v>
      </c>
      <c r="AE2" s="9">
        <f>O2/$K2*100</f>
        <v>12.086161805269123</v>
      </c>
      <c r="AF2" s="9">
        <f>P2/$K2*100</f>
        <v>19.780688748783266</v>
      </c>
      <c r="AG2" s="9">
        <f>Q2/$K2*100</f>
        <v>13.836720193663471</v>
      </c>
      <c r="AH2" s="9">
        <f>R2/$K2*100</f>
        <v>30.752521885517176</v>
      </c>
      <c r="AI2" s="9">
        <f>S2/$K2*100</f>
        <v>12.586614112487435</v>
      </c>
    </row>
    <row r="3" spans="1:35" x14ac:dyDescent="0.25">
      <c r="A3" t="s">
        <v>19</v>
      </c>
      <c r="B3" t="s">
        <v>44</v>
      </c>
      <c r="C3" s="1">
        <v>13788</v>
      </c>
      <c r="D3" s="1">
        <v>2304.7923820363499</v>
      </c>
      <c r="E3" s="1">
        <v>1886.8457759144101</v>
      </c>
      <c r="F3" s="1">
        <v>2323.9692317064601</v>
      </c>
      <c r="G3" s="1">
        <v>2923.6275211683201</v>
      </c>
      <c r="H3" s="1">
        <v>2898.8398803418199</v>
      </c>
      <c r="I3" s="1">
        <v>1254.7866720493</v>
      </c>
      <c r="J3" s="1">
        <v>195.138536783333</v>
      </c>
      <c r="K3" s="1">
        <v>11531.598985615101</v>
      </c>
      <c r="L3" s="1">
        <v>130.20099660318999</v>
      </c>
      <c r="M3" s="1">
        <v>421.86763376960198</v>
      </c>
      <c r="N3" s="1">
        <v>575.61417372174503</v>
      </c>
      <c r="O3" s="1">
        <v>1376.6365933296199</v>
      </c>
      <c r="P3" s="1">
        <v>1736.10630246852</v>
      </c>
      <c r="Q3" s="1">
        <v>1817.33919880896</v>
      </c>
      <c r="R3" s="1">
        <v>3963.2314736953799</v>
      </c>
      <c r="S3" s="1">
        <v>1510.60261321813</v>
      </c>
      <c r="T3" s="1">
        <v>24</v>
      </c>
      <c r="U3" s="9">
        <f>D3/$C3*100</f>
        <v>16.715929663739121</v>
      </c>
      <c r="V3" s="9">
        <f>E3/$C3*100</f>
        <v>13.684695212608139</v>
      </c>
      <c r="W3" s="9">
        <f>F3/$C3*100</f>
        <v>16.855013284787209</v>
      </c>
      <c r="X3" s="9">
        <f>G3/$C3*100</f>
        <v>21.204145062143315</v>
      </c>
      <c r="Y3" s="9">
        <f>H3/$C3*100</f>
        <v>21.024368148693213</v>
      </c>
      <c r="Z3" s="9">
        <f>I3/$C3*100</f>
        <v>9.1005705834733099</v>
      </c>
      <c r="AA3" s="9">
        <f>J3/$C3*100</f>
        <v>1.4152780445556499</v>
      </c>
      <c r="AB3" s="9">
        <f>L3/$K3*100</f>
        <v>1.1290801628257021</v>
      </c>
      <c r="AC3" s="9">
        <f>M3/$K3*100</f>
        <v>3.6583619868836377</v>
      </c>
      <c r="AD3" s="9">
        <f>N3/$K3*100</f>
        <v>4.9916249640642656</v>
      </c>
      <c r="AE3" s="9">
        <f>O3/$K3*100</f>
        <v>11.937950626334493</v>
      </c>
      <c r="AF3" s="9">
        <f>P3/$K3*100</f>
        <v>15.055208775766454</v>
      </c>
      <c r="AG3" s="9">
        <f>Q3/$K3*100</f>
        <v>15.759646178088305</v>
      </c>
      <c r="AH3" s="9">
        <f>R3/$K3*100</f>
        <v>34.368446896560016</v>
      </c>
      <c r="AI3" s="9">
        <f>S3/$K3*100</f>
        <v>13.099680409477521</v>
      </c>
    </row>
    <row r="4" spans="1:35" x14ac:dyDescent="0.25">
      <c r="A4" t="s">
        <v>20</v>
      </c>
      <c r="B4" t="s">
        <v>45</v>
      </c>
      <c r="C4" s="1">
        <v>21648</v>
      </c>
      <c r="D4" s="1">
        <v>4225.9268628977998</v>
      </c>
      <c r="E4" s="1">
        <v>3440.9917712575302</v>
      </c>
      <c r="F4" s="1">
        <v>4306.3675037313196</v>
      </c>
      <c r="G4" s="1">
        <v>4538.2980128757499</v>
      </c>
      <c r="H4" s="1">
        <v>3541.2818514969099</v>
      </c>
      <c r="I4" s="1">
        <v>1420.6646872872</v>
      </c>
      <c r="J4" s="1">
        <v>174.46931045349899</v>
      </c>
      <c r="K4" s="1">
        <v>17306.321435256799</v>
      </c>
      <c r="L4" s="1">
        <v>310.45633334867301</v>
      </c>
      <c r="M4" s="1">
        <v>488.34074831828701</v>
      </c>
      <c r="N4" s="1">
        <v>1399.04119421875</v>
      </c>
      <c r="O4" s="1">
        <v>3108.4711738947399</v>
      </c>
      <c r="P4" s="1">
        <v>2851.1004762553298</v>
      </c>
      <c r="Q4" s="1">
        <v>2269.3450466673098</v>
      </c>
      <c r="R4" s="1">
        <v>4618.2817806432904</v>
      </c>
      <c r="S4" s="1">
        <v>2261.2846819104502</v>
      </c>
      <c r="T4" s="1">
        <v>52</v>
      </c>
      <c r="U4" s="9">
        <f>D4/$C4*100</f>
        <v>19.521096003777714</v>
      </c>
      <c r="V4" s="9">
        <f>E4/$C4*100</f>
        <v>15.895194804404703</v>
      </c>
      <c r="W4" s="9">
        <f>F4/$C4*100</f>
        <v>19.892680634383407</v>
      </c>
      <c r="X4" s="9">
        <f>G4/$C4*100</f>
        <v>20.964052165907937</v>
      </c>
      <c r="Y4" s="9">
        <f>H4/$C4*100</f>
        <v>16.358471228274713</v>
      </c>
      <c r="Z4" s="9">
        <f>I4/$C4*100</f>
        <v>6.5625678459312633</v>
      </c>
      <c r="AA4" s="9">
        <f>J4/$C4*100</f>
        <v>0.80593731732030216</v>
      </c>
      <c r="AB4" s="9">
        <f>L4/$K4*100</f>
        <v>1.7938897905606033</v>
      </c>
      <c r="AC4" s="9">
        <f>M4/$K4*100</f>
        <v>2.8217478228702553</v>
      </c>
      <c r="AD4" s="9">
        <f>N4/$K4*100</f>
        <v>8.0839894223193731</v>
      </c>
      <c r="AE4" s="9">
        <f>O4/$K4*100</f>
        <v>17.9614783275786</v>
      </c>
      <c r="AF4" s="9">
        <f>P4/$K4*100</f>
        <v>16.474329839078386</v>
      </c>
      <c r="AG4" s="9">
        <f>Q4/$K4*100</f>
        <v>13.112809993486845</v>
      </c>
      <c r="AH4" s="9">
        <f>R4/$K4*100</f>
        <v>26.685519495985034</v>
      </c>
      <c r="AI4" s="9">
        <f>S4/$K4*100</f>
        <v>13.066235308121076</v>
      </c>
    </row>
    <row r="5" spans="1:35" x14ac:dyDescent="0.25">
      <c r="A5" t="s">
        <v>21</v>
      </c>
      <c r="B5" t="s">
        <v>46</v>
      </c>
      <c r="C5" s="1">
        <v>24232</v>
      </c>
      <c r="D5" s="1">
        <v>4272.7111369920303</v>
      </c>
      <c r="E5" s="1">
        <v>3710.6997322062798</v>
      </c>
      <c r="F5" s="1">
        <v>4441.2249812605096</v>
      </c>
      <c r="G5" s="1">
        <v>5063.5899941438201</v>
      </c>
      <c r="H5" s="1">
        <v>4675.7323491995603</v>
      </c>
      <c r="I5" s="1">
        <v>1859.20938163904</v>
      </c>
      <c r="J5" s="1">
        <v>208.83242455875001</v>
      </c>
      <c r="K5" s="1">
        <v>19892.3320984682</v>
      </c>
      <c r="L5" s="1">
        <v>272.466359406165</v>
      </c>
      <c r="M5" s="1">
        <v>473.04218159682802</v>
      </c>
      <c r="N5" s="1">
        <v>1259.5073341120001</v>
      </c>
      <c r="O5" s="1">
        <v>3022.3895016288702</v>
      </c>
      <c r="P5" s="1">
        <v>3242.0527904362398</v>
      </c>
      <c r="Q5" s="1">
        <v>2851.7888339307401</v>
      </c>
      <c r="R5" s="1">
        <v>6076.1430135332603</v>
      </c>
      <c r="S5" s="1">
        <v>2694.9420838241099</v>
      </c>
      <c r="T5" s="1">
        <v>44</v>
      </c>
      <c r="U5" s="9">
        <f>D5/$C5*100</f>
        <v>17.632515421723465</v>
      </c>
      <c r="V5" s="9">
        <f>E5/$C5*100</f>
        <v>15.313221080415481</v>
      </c>
      <c r="W5" s="9">
        <f>F5/$C5*100</f>
        <v>18.327934059345122</v>
      </c>
      <c r="X5" s="9">
        <f>G5/$C5*100</f>
        <v>20.896294132320158</v>
      </c>
      <c r="Y5" s="9">
        <f>H5/$C5*100</f>
        <v>19.295693088476231</v>
      </c>
      <c r="Z5" s="9">
        <f>I5/$C5*100</f>
        <v>7.6725378905539783</v>
      </c>
      <c r="AA5" s="9">
        <f>J5/$C5*100</f>
        <v>0.86180432716552491</v>
      </c>
      <c r="AB5" s="9">
        <f>L5/$K5*100</f>
        <v>1.3697054626749678</v>
      </c>
      <c r="AC5" s="9">
        <f>M5/$K5*100</f>
        <v>2.3780126897904266</v>
      </c>
      <c r="AD5" s="9">
        <f>N5/$K5*100</f>
        <v>6.331622294848918</v>
      </c>
      <c r="AE5" s="9">
        <f>O5/$K5*100</f>
        <v>15.19374142090463</v>
      </c>
      <c r="AF5" s="9">
        <f>P5/$K5*100</f>
        <v>16.298002538806863</v>
      </c>
      <c r="AG5" s="9">
        <f>Q5/$K5*100</f>
        <v>14.336121173798123</v>
      </c>
      <c r="AH5" s="9">
        <f>R5/$K5*100</f>
        <v>30.545151686871097</v>
      </c>
      <c r="AI5" s="9">
        <f>S5/$K5*100</f>
        <v>13.547642732305039</v>
      </c>
    </row>
    <row r="6" spans="1:35" x14ac:dyDescent="0.25">
      <c r="A6" t="s">
        <v>22</v>
      </c>
      <c r="B6" t="s">
        <v>47</v>
      </c>
      <c r="C6" s="1">
        <v>28416</v>
      </c>
      <c r="D6" s="1">
        <v>5284.3304328739896</v>
      </c>
      <c r="E6" s="1">
        <v>4497.6093513610103</v>
      </c>
      <c r="F6" s="1">
        <v>5279.9386386918204</v>
      </c>
      <c r="G6" s="1">
        <v>5594.9133649795604</v>
      </c>
      <c r="H6" s="1">
        <v>4835.2630216095004</v>
      </c>
      <c r="I6" s="1">
        <v>2580.2035534511101</v>
      </c>
      <c r="J6" s="1">
        <v>343.74163703299803</v>
      </c>
      <c r="K6" s="1">
        <v>23080.705516391499</v>
      </c>
      <c r="L6" s="1">
        <v>429.852495255343</v>
      </c>
      <c r="M6" s="1">
        <v>604.52581288879003</v>
      </c>
      <c r="N6" s="1">
        <v>918.18342911230104</v>
      </c>
      <c r="O6" s="1">
        <v>2988.9317385972199</v>
      </c>
      <c r="P6" s="1">
        <v>3657.7623771860499</v>
      </c>
      <c r="Q6" s="1">
        <v>4308.94462763314</v>
      </c>
      <c r="R6" s="1">
        <v>6570.5668672115498</v>
      </c>
      <c r="S6" s="1">
        <v>3601.9381685070598</v>
      </c>
      <c r="T6" s="1">
        <v>65</v>
      </c>
      <c r="U6" s="9">
        <f>D6/$C6*100</f>
        <v>18.596320498571192</v>
      </c>
      <c r="V6" s="9">
        <f>E6/$C6*100</f>
        <v>15.827735611490043</v>
      </c>
      <c r="W6" s="9">
        <f>F6/$C6*100</f>
        <v>18.580865141792724</v>
      </c>
      <c r="X6" s="9">
        <f>G6/$C6*100</f>
        <v>19.689306605361629</v>
      </c>
      <c r="Y6" s="9">
        <f>H6/$C6*100</f>
        <v>17.015987547893793</v>
      </c>
      <c r="Z6" s="9">
        <f>I6/$C6*100</f>
        <v>9.0801082258273862</v>
      </c>
      <c r="AA6" s="9">
        <f>J6/$C6*100</f>
        <v>1.2096763690631969</v>
      </c>
      <c r="AB6" s="9">
        <f>L6/$K6*100</f>
        <v>1.8623888899326302</v>
      </c>
      <c r="AC6" s="9">
        <f>M6/$K6*100</f>
        <v>2.6191825568740379</v>
      </c>
      <c r="AD6" s="9">
        <f>N6/$K6*100</f>
        <v>3.978142819162195</v>
      </c>
      <c r="AE6" s="9">
        <f>O6/$K6*100</f>
        <v>12.949914968910004</v>
      </c>
      <c r="AF6" s="9">
        <f>P6/$K6*100</f>
        <v>15.847706104947154</v>
      </c>
      <c r="AG6" s="9">
        <f>Q6/$K6*100</f>
        <v>18.669033425226129</v>
      </c>
      <c r="AH6" s="9">
        <f>R6/$K6*100</f>
        <v>28.467790391178692</v>
      </c>
      <c r="AI6" s="9">
        <f>S6/$K6*100</f>
        <v>15.605840843768959</v>
      </c>
    </row>
    <row r="7" spans="1:35" x14ac:dyDescent="0.25">
      <c r="A7" t="s">
        <v>23</v>
      </c>
      <c r="B7" t="s">
        <v>48</v>
      </c>
      <c r="C7" s="1">
        <v>6960</v>
      </c>
      <c r="D7" s="1">
        <v>1227.4489415512501</v>
      </c>
      <c r="E7" s="1">
        <v>1001.79489088266</v>
      </c>
      <c r="F7" s="1">
        <v>1244.40347386949</v>
      </c>
      <c r="G7" s="1">
        <v>1488.90261130514</v>
      </c>
      <c r="H7" s="1">
        <v>1458.44330606677</v>
      </c>
      <c r="I7" s="1">
        <v>501.26657875957</v>
      </c>
      <c r="J7" s="1">
        <v>37.740197565118002</v>
      </c>
      <c r="K7" s="1">
        <v>5873.2482555630004</v>
      </c>
      <c r="L7" s="1">
        <v>49.242788126562303</v>
      </c>
      <c r="M7" s="1">
        <v>203.54417942381801</v>
      </c>
      <c r="N7" s="1">
        <v>606.32615670521204</v>
      </c>
      <c r="O7" s="1">
        <v>1101.80985385656</v>
      </c>
      <c r="P7" s="1">
        <v>791.96836642739697</v>
      </c>
      <c r="Q7" s="1">
        <v>585.83451005935899</v>
      </c>
      <c r="R7" s="1">
        <v>1786.2134479681399</v>
      </c>
      <c r="S7" s="1">
        <v>748.30895299594795</v>
      </c>
      <c r="T7" s="1">
        <v>10</v>
      </c>
      <c r="U7" s="9">
        <f>D7/$C7*100</f>
        <v>17.635760654471984</v>
      </c>
      <c r="V7" s="9">
        <f>E7/$C7*100</f>
        <v>14.393604754061206</v>
      </c>
      <c r="W7" s="9">
        <f>F7/$C7*100</f>
        <v>17.879360256745546</v>
      </c>
      <c r="X7" s="9">
        <f>G7/$C7*100</f>
        <v>21.392278898062354</v>
      </c>
      <c r="Y7" s="9">
        <f>H7/$C7*100</f>
        <v>20.954645202108765</v>
      </c>
      <c r="Z7" s="9">
        <f>I7/$C7*100</f>
        <v>7.2021060166604878</v>
      </c>
      <c r="AA7" s="9">
        <f>J7/$C7*100</f>
        <v>0.5422442178896264</v>
      </c>
      <c r="AB7" s="9">
        <f>L7/$K7*100</f>
        <v>0.83842510964730144</v>
      </c>
      <c r="AC7" s="9">
        <f>M7/$K7*100</f>
        <v>3.4656151173420233</v>
      </c>
      <c r="AD7" s="9">
        <f>N7/$K7*100</f>
        <v>10.323523377901052</v>
      </c>
      <c r="AE7" s="9">
        <f>O7/$K7*100</f>
        <v>18.759803875358958</v>
      </c>
      <c r="AF7" s="9">
        <f>P7/$K7*100</f>
        <v>13.484333233781893</v>
      </c>
      <c r="AG7" s="9">
        <f>Q7/$K7*100</f>
        <v>9.9746253617743896</v>
      </c>
      <c r="AH7" s="9">
        <f>R7/$K7*100</f>
        <v>30.412701289721255</v>
      </c>
      <c r="AI7" s="9">
        <f>S7/$K7*100</f>
        <v>12.740972634473055</v>
      </c>
    </row>
    <row r="8" spans="1:35" x14ac:dyDescent="0.25">
      <c r="A8" t="s">
        <v>24</v>
      </c>
      <c r="B8" t="s">
        <v>49</v>
      </c>
      <c r="C8" s="1">
        <v>10429</v>
      </c>
      <c r="D8" s="1">
        <v>1692.5998206746201</v>
      </c>
      <c r="E8" s="1">
        <v>1642.481925775</v>
      </c>
      <c r="F8" s="1">
        <v>1717.42330135011</v>
      </c>
      <c r="G8" s="1">
        <v>2314.3644503815299</v>
      </c>
      <c r="H8" s="1">
        <v>1970.52685065836</v>
      </c>
      <c r="I8" s="1">
        <v>994.00394926793103</v>
      </c>
      <c r="J8" s="1">
        <v>97.599701892434595</v>
      </c>
      <c r="K8" s="1">
        <v>8714.4215119919809</v>
      </c>
      <c r="L8" s="1">
        <v>35.150717896441797</v>
      </c>
      <c r="M8" s="1">
        <v>212.59950280293501</v>
      </c>
      <c r="N8" s="1">
        <v>743.83531594723797</v>
      </c>
      <c r="O8" s="1">
        <v>1363.6943883397901</v>
      </c>
      <c r="P8" s="1">
        <v>1304.45910494548</v>
      </c>
      <c r="Q8" s="1">
        <v>1005.55392470478</v>
      </c>
      <c r="R8" s="1">
        <v>2766.2424683333802</v>
      </c>
      <c r="S8" s="1">
        <v>1282.8860890219401</v>
      </c>
      <c r="T8" s="1">
        <v>7</v>
      </c>
      <c r="U8" s="9">
        <f>D8/$C8*100</f>
        <v>16.229742263636208</v>
      </c>
      <c r="V8" s="9">
        <f>E8/$C8*100</f>
        <v>15.74917945896059</v>
      </c>
      <c r="W8" s="9">
        <f>F8/$C8*100</f>
        <v>16.467765858184965</v>
      </c>
      <c r="X8" s="9">
        <f>G8/$C8*100</f>
        <v>22.191623841034904</v>
      </c>
      <c r="Y8" s="9">
        <f>H8/$C8*100</f>
        <v>18.89468645755451</v>
      </c>
      <c r="Z8" s="9">
        <f>I8/$C8*100</f>
        <v>9.5311530277872389</v>
      </c>
      <c r="AA8" s="9">
        <f>J8/$C8*100</f>
        <v>0.93584909284144779</v>
      </c>
      <c r="AB8" s="9">
        <f>L8/$K8*100</f>
        <v>0.40336260815558012</v>
      </c>
      <c r="AC8" s="9">
        <f>M8/$K8*100</f>
        <v>2.4396284080403414</v>
      </c>
      <c r="AD8" s="9">
        <f>N8/$K8*100</f>
        <v>8.5356820865692651</v>
      </c>
      <c r="AE8" s="9">
        <f>O8/$K8*100</f>
        <v>15.648708138150077</v>
      </c>
      <c r="AF8" s="9">
        <f>P8/$K8*100</f>
        <v>14.968969577044261</v>
      </c>
      <c r="AG8" s="9">
        <f>Q8/$K8*100</f>
        <v>11.538963582620255</v>
      </c>
      <c r="AH8" s="9">
        <f>R8/$K8*100</f>
        <v>31.743271363758719</v>
      </c>
      <c r="AI8" s="9">
        <f>S8/$K8*100</f>
        <v>14.72141423566155</v>
      </c>
    </row>
    <row r="9" spans="1:35" x14ac:dyDescent="0.25">
      <c r="A9" t="s">
        <v>25</v>
      </c>
      <c r="B9" t="s">
        <v>50</v>
      </c>
      <c r="C9" s="1">
        <v>12341</v>
      </c>
      <c r="D9" s="1">
        <v>2363.9475115118198</v>
      </c>
      <c r="E9" s="1">
        <v>2037.1579964202399</v>
      </c>
      <c r="F9" s="1">
        <v>2413.4574364279601</v>
      </c>
      <c r="G9" s="1">
        <v>2644.7398880024998</v>
      </c>
      <c r="H9" s="1">
        <v>1914.99645628145</v>
      </c>
      <c r="I9" s="1">
        <v>827.41165620562003</v>
      </c>
      <c r="J9" s="1">
        <v>139.28905515040299</v>
      </c>
      <c r="K9" s="1">
        <v>10036.149402908601</v>
      </c>
      <c r="L9" s="1">
        <v>40.180460684946098</v>
      </c>
      <c r="M9" s="1">
        <v>228.89271124133299</v>
      </c>
      <c r="N9" s="1">
        <v>722.12436974004595</v>
      </c>
      <c r="O9" s="1">
        <v>1744.9401437704701</v>
      </c>
      <c r="P9" s="1">
        <v>1845.97231758562</v>
      </c>
      <c r="Q9" s="1">
        <v>1291.9338874327</v>
      </c>
      <c r="R9" s="1">
        <v>2612.9408154879302</v>
      </c>
      <c r="S9" s="1">
        <v>1549.1646969655701</v>
      </c>
      <c r="T9" s="1">
        <v>6</v>
      </c>
      <c r="U9" s="9">
        <f>D9/$C9*100</f>
        <v>19.155234677188396</v>
      </c>
      <c r="V9" s="9">
        <f>E9/$C9*100</f>
        <v>16.507236013453042</v>
      </c>
      <c r="W9" s="9">
        <f>F9/$C9*100</f>
        <v>19.556417117153877</v>
      </c>
      <c r="X9" s="9">
        <f>G9/$C9*100</f>
        <v>21.430515258103071</v>
      </c>
      <c r="Y9" s="9">
        <f>H9/$C9*100</f>
        <v>15.517352372428897</v>
      </c>
      <c r="Z9" s="9">
        <f>I9/$C9*100</f>
        <v>6.7045754493608305</v>
      </c>
      <c r="AA9" s="9">
        <f>J9/$C9*100</f>
        <v>1.1286691123118304</v>
      </c>
      <c r="AB9" s="9">
        <f>L9/$K9*100</f>
        <v>0.40035733897406217</v>
      </c>
      <c r="AC9" s="9">
        <f>M9/$K9*100</f>
        <v>2.2806825810603919</v>
      </c>
      <c r="AD9" s="9">
        <f>N9/$K9*100</f>
        <v>7.1952333584309276</v>
      </c>
      <c r="AE9" s="9">
        <f>O9/$K9*100</f>
        <v>17.386550097239134</v>
      </c>
      <c r="AF9" s="9">
        <f>P9/$K9*100</f>
        <v>18.39323273775333</v>
      </c>
      <c r="AG9" s="9">
        <f>Q9/$K9*100</f>
        <v>12.872804454846811</v>
      </c>
      <c r="AH9" s="9">
        <f>R9/$K9*100</f>
        <v>26.03529212838011</v>
      </c>
      <c r="AI9" s="9">
        <f>S9/$K9*100</f>
        <v>15.435847303315384</v>
      </c>
    </row>
    <row r="10" spans="1:35" x14ac:dyDescent="0.25">
      <c r="A10" t="s">
        <v>26</v>
      </c>
      <c r="B10" t="s">
        <v>51</v>
      </c>
      <c r="C10" s="1">
        <v>4395.99999999999</v>
      </c>
      <c r="D10" s="1">
        <v>718.35780951568404</v>
      </c>
      <c r="E10" s="1">
        <v>680.71661445112204</v>
      </c>
      <c r="F10" s="1">
        <v>813.45560610608197</v>
      </c>
      <c r="G10" s="1">
        <v>879.76534615335299</v>
      </c>
      <c r="H10" s="1">
        <v>911.42764895478797</v>
      </c>
      <c r="I10" s="1">
        <v>342.84940040033803</v>
      </c>
      <c r="J10" s="1">
        <v>49.427574418624602</v>
      </c>
      <c r="K10" s="1">
        <v>3724.0955621102598</v>
      </c>
      <c r="L10" s="1">
        <v>15.5375398957332</v>
      </c>
      <c r="M10" s="1">
        <v>96.9293613819613</v>
      </c>
      <c r="N10" s="1">
        <v>388.30782928532</v>
      </c>
      <c r="O10" s="1">
        <v>704.83155023953998</v>
      </c>
      <c r="P10" s="1">
        <v>622.76591563442298</v>
      </c>
      <c r="Q10" s="1">
        <v>328.10857465369702</v>
      </c>
      <c r="R10" s="1">
        <v>1145.75841147503</v>
      </c>
      <c r="S10" s="1">
        <v>421.85637954456598</v>
      </c>
      <c r="T10" s="1">
        <v>2</v>
      </c>
      <c r="U10" s="9">
        <f>D10/$C10*100</f>
        <v>16.341169461230336</v>
      </c>
      <c r="V10" s="9">
        <f>E10/$C10*100</f>
        <v>15.484909336922739</v>
      </c>
      <c r="W10" s="9">
        <f>F10/$C10*100</f>
        <v>18.504449638445948</v>
      </c>
      <c r="X10" s="9">
        <f>G10/$C10*100</f>
        <v>20.012860467546748</v>
      </c>
      <c r="Y10" s="9">
        <f>H10/$C10*100</f>
        <v>20.733113033548452</v>
      </c>
      <c r="Z10" s="9">
        <f>I10/$C10*100</f>
        <v>7.7991219381332755</v>
      </c>
      <c r="AA10" s="9">
        <f>J10/$C10*100</f>
        <v>1.1243761241725367</v>
      </c>
      <c r="AB10" s="9">
        <f>L10/$K10*100</f>
        <v>0.41721646602776347</v>
      </c>
      <c r="AC10" s="9">
        <f>M10/$K10*100</f>
        <v>2.6027624631371231</v>
      </c>
      <c r="AD10" s="9">
        <f>N10/$K10*100</f>
        <v>10.426902930097885</v>
      </c>
      <c r="AE10" s="9">
        <f>O10/$K10*100</f>
        <v>18.926247688449408</v>
      </c>
      <c r="AF10" s="9">
        <f>P10/$K10*100</f>
        <v>16.722608355450809</v>
      </c>
      <c r="AG10" s="9">
        <f>Q10/$K10*100</f>
        <v>8.8104230727037027</v>
      </c>
      <c r="AH10" s="9">
        <f>R10/$K10*100</f>
        <v>30.766085143792221</v>
      </c>
      <c r="AI10" s="9">
        <f>S10/$K10*100</f>
        <v>11.327753880341378</v>
      </c>
    </row>
    <row r="11" spans="1:35" x14ac:dyDescent="0.25">
      <c r="A11" t="s">
        <v>27</v>
      </c>
      <c r="B11" t="s">
        <v>52</v>
      </c>
      <c r="C11" s="1">
        <v>4954</v>
      </c>
      <c r="D11" s="1">
        <v>842.9348217324</v>
      </c>
      <c r="E11" s="1">
        <v>713.42613403246503</v>
      </c>
      <c r="F11" s="1">
        <v>886.14609523075399</v>
      </c>
      <c r="G11" s="1">
        <v>1159.7320590127999</v>
      </c>
      <c r="H11" s="1">
        <v>1016.65606026071</v>
      </c>
      <c r="I11" s="1">
        <v>313.78561273369002</v>
      </c>
      <c r="J11" s="1">
        <v>21.319216997170798</v>
      </c>
      <c r="K11" s="1">
        <v>4105.8581195780998</v>
      </c>
      <c r="L11" s="1">
        <v>58.871038216279899</v>
      </c>
      <c r="M11" s="1">
        <v>244.113008041569</v>
      </c>
      <c r="N11" s="1">
        <v>747.35114232004298</v>
      </c>
      <c r="O11" s="1">
        <v>648.30938265182704</v>
      </c>
      <c r="P11" s="1">
        <v>474.758748641605</v>
      </c>
      <c r="Q11" s="1">
        <v>206.29971765649</v>
      </c>
      <c r="R11" s="1">
        <v>1048.97719275588</v>
      </c>
      <c r="S11" s="1">
        <v>677.17788929440201</v>
      </c>
      <c r="T11" s="1">
        <v>5</v>
      </c>
      <c r="U11" s="9">
        <f>D11/$C11*100</f>
        <v>17.015236611473554</v>
      </c>
      <c r="V11" s="9">
        <f>E11/$C11*100</f>
        <v>14.40101199096619</v>
      </c>
      <c r="W11" s="9">
        <f>F11/$C11*100</f>
        <v>17.887486783018851</v>
      </c>
      <c r="X11" s="9">
        <f>G11/$C11*100</f>
        <v>23.410013302640291</v>
      </c>
      <c r="Y11" s="9">
        <f>H11/$C11*100</f>
        <v>20.521922895856076</v>
      </c>
      <c r="Z11" s="9">
        <f>I11/$C11*100</f>
        <v>6.3339849159000821</v>
      </c>
      <c r="AA11" s="9">
        <f>J11/$C11*100</f>
        <v>0.43034350014474765</v>
      </c>
      <c r="AB11" s="9">
        <f>L11/$K11*100</f>
        <v>1.4338303102964804</v>
      </c>
      <c r="AC11" s="9">
        <f>M11/$K11*100</f>
        <v>5.9454808454670367</v>
      </c>
      <c r="AD11" s="9">
        <f>N11/$K11*100</f>
        <v>18.202069349557494</v>
      </c>
      <c r="AE11" s="9">
        <f>O11/$K11*100</f>
        <v>15.789863258071968</v>
      </c>
      <c r="AF11" s="9">
        <f>P11/$K11*100</f>
        <v>11.562960404739684</v>
      </c>
      <c r="AG11" s="9">
        <f>Q11/$K11*100</f>
        <v>5.0245213460441844</v>
      </c>
      <c r="AH11" s="9">
        <f>R11/$K11*100</f>
        <v>25.548305913300002</v>
      </c>
      <c r="AI11" s="9">
        <f>S11/$K11*100</f>
        <v>16.492968572523054</v>
      </c>
    </row>
    <row r="12" spans="1:35" x14ac:dyDescent="0.25">
      <c r="A12" t="s">
        <v>28</v>
      </c>
      <c r="B12" t="s">
        <v>53</v>
      </c>
      <c r="C12" s="1">
        <v>10027</v>
      </c>
      <c r="D12" s="1">
        <v>1513.52757283034</v>
      </c>
      <c r="E12" s="1">
        <v>2681.83523076861</v>
      </c>
      <c r="F12" s="1">
        <v>1640.33256804389</v>
      </c>
      <c r="G12" s="1">
        <v>1965.25201300399</v>
      </c>
      <c r="H12" s="1">
        <v>1599.20852253456</v>
      </c>
      <c r="I12" s="1">
        <v>591.38832321771497</v>
      </c>
      <c r="J12" s="1">
        <v>35.455769600894399</v>
      </c>
      <c r="K12" s="1">
        <v>8516.9520181482003</v>
      </c>
      <c r="L12" s="1">
        <v>20.6073599662727</v>
      </c>
      <c r="M12" s="1">
        <v>215.55510777711899</v>
      </c>
      <c r="N12" s="1">
        <v>989.84700977599505</v>
      </c>
      <c r="O12" s="1">
        <v>1327.64444333899</v>
      </c>
      <c r="P12" s="1">
        <v>1207.1125659157201</v>
      </c>
      <c r="Q12" s="1">
        <v>693.46588691942895</v>
      </c>
      <c r="R12" s="1">
        <v>1914.14594777414</v>
      </c>
      <c r="S12" s="1">
        <v>2148.5736966805398</v>
      </c>
      <c r="T12" s="1">
        <v>4</v>
      </c>
      <c r="U12" s="9">
        <f>D12/$C12*100</f>
        <v>15.094520522891591</v>
      </c>
      <c r="V12" s="9">
        <f>E12/$C12*100</f>
        <v>26.74613773579944</v>
      </c>
      <c r="W12" s="9">
        <f>F12/$C12*100</f>
        <v>16.359155959348659</v>
      </c>
      <c r="X12" s="9">
        <f>G12/$C12*100</f>
        <v>19.599601206781589</v>
      </c>
      <c r="Y12" s="9">
        <f>H12/$C12*100</f>
        <v>15.949022863613843</v>
      </c>
      <c r="Z12" s="9">
        <f>I12/$C12*100</f>
        <v>5.8979587435695118</v>
      </c>
      <c r="AA12" s="9">
        <f>J12/$C12*100</f>
        <v>0.35360296799535651</v>
      </c>
      <c r="AB12" s="9">
        <f>L12/$K12*100</f>
        <v>0.24195698088191483</v>
      </c>
      <c r="AC12" s="9">
        <f>M12/$K12*100</f>
        <v>2.5308949412631079</v>
      </c>
      <c r="AD12" s="9">
        <f>N12/$K12*100</f>
        <v>11.622080383531534</v>
      </c>
      <c r="AE12" s="9">
        <f>O12/$K12*100</f>
        <v>15.588257871008334</v>
      </c>
      <c r="AF12" s="9">
        <f>P12/$K12*100</f>
        <v>14.173058194334843</v>
      </c>
      <c r="AG12" s="9">
        <f>Q12/$K12*100</f>
        <v>8.1421837934717622</v>
      </c>
      <c r="AH12" s="9">
        <f>R12/$K12*100</f>
        <v>22.474541874785899</v>
      </c>
      <c r="AI12" s="9">
        <f>S12/$K12*100</f>
        <v>25.227025960722671</v>
      </c>
    </row>
    <row r="13" spans="1:35" x14ac:dyDescent="0.25">
      <c r="A13" t="s">
        <v>29</v>
      </c>
      <c r="B13" t="s">
        <v>54</v>
      </c>
      <c r="C13" s="1">
        <v>24403</v>
      </c>
      <c r="D13" s="1">
        <v>4510.3700179343896</v>
      </c>
      <c r="E13" s="1">
        <v>3863.2130719953102</v>
      </c>
      <c r="F13" s="1">
        <v>4757.6946587924404</v>
      </c>
      <c r="G13" s="1">
        <v>5160.19383848285</v>
      </c>
      <c r="H13" s="1">
        <v>4065.4351496977501</v>
      </c>
      <c r="I13" s="1">
        <v>1749.34150130034</v>
      </c>
      <c r="J13" s="1">
        <v>296.75176179692198</v>
      </c>
      <c r="K13" s="1">
        <v>19719.6882130907</v>
      </c>
      <c r="L13" s="1">
        <v>206.485237748072</v>
      </c>
      <c r="M13" s="1">
        <v>464.71637379831401</v>
      </c>
      <c r="N13" s="1">
        <v>1261.55764981793</v>
      </c>
      <c r="O13" s="1">
        <v>3121.8685076679399</v>
      </c>
      <c r="P13" s="1">
        <v>3466.8409864844002</v>
      </c>
      <c r="Q13" s="1">
        <v>3023.46569964426</v>
      </c>
      <c r="R13" s="1">
        <v>5298.1086152985999</v>
      </c>
      <c r="S13" s="1">
        <v>2876.6451426312001</v>
      </c>
      <c r="T13" s="1">
        <v>40</v>
      </c>
      <c r="U13" s="9">
        <f>D13/$C13*100</f>
        <v>18.482850542697165</v>
      </c>
      <c r="V13" s="9">
        <f>E13/$C13*100</f>
        <v>15.830894037599109</v>
      </c>
      <c r="W13" s="9">
        <f>F13/$C13*100</f>
        <v>19.496351509209688</v>
      </c>
      <c r="X13" s="9">
        <f>G13/$C13*100</f>
        <v>21.145735518103717</v>
      </c>
      <c r="Y13" s="9">
        <f>H13/$C13*100</f>
        <v>16.659571158045118</v>
      </c>
      <c r="Z13" s="9">
        <f>I13/$C13*100</f>
        <v>7.1685510031567441</v>
      </c>
      <c r="AA13" s="9">
        <f>J13/$C13*100</f>
        <v>1.2160462311884686</v>
      </c>
      <c r="AB13" s="9">
        <f>L13/$K13*100</f>
        <v>1.0471019395276191</v>
      </c>
      <c r="AC13" s="9">
        <f>M13/$K13*100</f>
        <v>2.3566111633033686</v>
      </c>
      <c r="AD13" s="9">
        <f>N13/$K13*100</f>
        <v>6.397452313573897</v>
      </c>
      <c r="AE13" s="9">
        <f>O13/$K13*100</f>
        <v>15.831226507909602</v>
      </c>
      <c r="AF13" s="9">
        <f>P13/$K13*100</f>
        <v>17.580607507693635</v>
      </c>
      <c r="AG13" s="9">
        <f>Q13/$K13*100</f>
        <v>15.332218577559281</v>
      </c>
      <c r="AH13" s="9">
        <f>R13/$K13*100</f>
        <v>26.867101335717408</v>
      </c>
      <c r="AI13" s="9">
        <f>S13/$K13*100</f>
        <v>14.587680654715275</v>
      </c>
    </row>
    <row r="14" spans="1:35" x14ac:dyDescent="0.25">
      <c r="A14" t="s">
        <v>30</v>
      </c>
      <c r="B14" t="s">
        <v>55</v>
      </c>
      <c r="C14" s="1">
        <v>20540</v>
      </c>
      <c r="D14" s="1">
        <v>4011.7708590325201</v>
      </c>
      <c r="E14" s="1">
        <v>3353.1042191176698</v>
      </c>
      <c r="F14" s="1">
        <v>3677.6088724332099</v>
      </c>
      <c r="G14" s="1">
        <v>4121.2794010972902</v>
      </c>
      <c r="H14" s="1">
        <v>3430.79770447179</v>
      </c>
      <c r="I14" s="1">
        <v>1710.53619111221</v>
      </c>
      <c r="J14" s="1">
        <v>234.902752735295</v>
      </c>
      <c r="K14" s="1">
        <v>16622.6071325062</v>
      </c>
      <c r="L14" s="1">
        <v>378.91201150363298</v>
      </c>
      <c r="M14" s="1">
        <v>373.58855858469298</v>
      </c>
      <c r="N14" s="1">
        <v>475.637507375246</v>
      </c>
      <c r="O14" s="1">
        <v>1745.3670385389601</v>
      </c>
      <c r="P14" s="1">
        <v>2710.4476064025898</v>
      </c>
      <c r="Q14" s="1">
        <v>3021.9783678182698</v>
      </c>
      <c r="R14" s="1">
        <v>4890.9745466819204</v>
      </c>
      <c r="S14" s="1">
        <v>3025.7014956009202</v>
      </c>
      <c r="T14" s="1">
        <v>44</v>
      </c>
      <c r="U14" s="9">
        <f>D14/$C14*100</f>
        <v>19.531503695387148</v>
      </c>
      <c r="V14" s="9">
        <f>E14/$C14*100</f>
        <v>16.324752770777359</v>
      </c>
      <c r="W14" s="9">
        <f>F14/$C14*100</f>
        <v>17.904619632099365</v>
      </c>
      <c r="X14" s="9">
        <f>G14/$C14*100</f>
        <v>20.064651417221473</v>
      </c>
      <c r="Y14" s="9">
        <f>H14/$C14*100</f>
        <v>16.703007324594886</v>
      </c>
      <c r="Z14" s="9">
        <f>I14/$C14*100</f>
        <v>8.3278295575083252</v>
      </c>
      <c r="AA14" s="9">
        <f>J14/$C14*100</f>
        <v>1.1436356024113681</v>
      </c>
      <c r="AB14" s="9">
        <f>L14/$K14*100</f>
        <v>2.2794980864503183</v>
      </c>
      <c r="AC14" s="9">
        <f>M14/$K14*100</f>
        <v>2.2474727075401124</v>
      </c>
      <c r="AD14" s="9">
        <f>N14/$K14*100</f>
        <v>2.861389333115604</v>
      </c>
      <c r="AE14" s="9">
        <f>O14/$K14*100</f>
        <v>10.499959631036591</v>
      </c>
      <c r="AF14" s="9">
        <f>P14/$K14*100</f>
        <v>16.305791172205453</v>
      </c>
      <c r="AG14" s="9">
        <f>Q14/$K14*100</f>
        <v>18.179930162150466</v>
      </c>
      <c r="AH14" s="9">
        <f>R14/$K14*100</f>
        <v>29.42363076798835</v>
      </c>
      <c r="AI14" s="9">
        <f>S14/$K14*100</f>
        <v>18.202328139513295</v>
      </c>
    </row>
    <row r="15" spans="1:35" x14ac:dyDescent="0.25">
      <c r="A15" t="s">
        <v>31</v>
      </c>
      <c r="B15" t="s">
        <v>56</v>
      </c>
      <c r="C15" s="1">
        <v>20981</v>
      </c>
      <c r="D15" s="1">
        <v>4100.6469014188497</v>
      </c>
      <c r="E15" s="1">
        <v>3472.2885711655399</v>
      </c>
      <c r="F15" s="1">
        <v>3996.75713006762</v>
      </c>
      <c r="G15" s="1">
        <v>4378.5347732118798</v>
      </c>
      <c r="H15" s="1">
        <v>3510.94760685863</v>
      </c>
      <c r="I15" s="1">
        <v>1361.6318283540199</v>
      </c>
      <c r="J15" s="1">
        <v>160.19318892346001</v>
      </c>
      <c r="K15" s="1">
        <v>16748.936710472801</v>
      </c>
      <c r="L15" s="1">
        <v>155.488538249909</v>
      </c>
      <c r="M15" s="1">
        <v>411.60690379236598</v>
      </c>
      <c r="N15" s="1">
        <v>695.78731487304503</v>
      </c>
      <c r="O15" s="1">
        <v>2204.9260192267102</v>
      </c>
      <c r="P15" s="1">
        <v>2969.14168642198</v>
      </c>
      <c r="Q15" s="1">
        <v>3263.02237196752</v>
      </c>
      <c r="R15" s="1">
        <v>4443.4326359059696</v>
      </c>
      <c r="S15" s="1">
        <v>2605.53124003527</v>
      </c>
      <c r="T15" s="1">
        <v>24</v>
      </c>
      <c r="U15" s="9">
        <f>D15/$C15*100</f>
        <v>19.544573192025403</v>
      </c>
      <c r="V15" s="9">
        <f>E15/$C15*100</f>
        <v>16.549681002647823</v>
      </c>
      <c r="W15" s="9">
        <f>F15/$C15*100</f>
        <v>19.049411992124398</v>
      </c>
      <c r="X15" s="9">
        <f>G15/$C15*100</f>
        <v>20.869047105533006</v>
      </c>
      <c r="Y15" s="9">
        <f>H15/$C15*100</f>
        <v>16.733938357841048</v>
      </c>
      <c r="Z15" s="9">
        <f>I15/$C15*100</f>
        <v>6.4898328409228352</v>
      </c>
      <c r="AA15" s="9">
        <f>J15/$C15*100</f>
        <v>0.76351550890548603</v>
      </c>
      <c r="AB15" s="9">
        <f>L15/$K15*100</f>
        <v>0.92834871214651438</v>
      </c>
      <c r="AC15" s="9">
        <f>M15/$K15*100</f>
        <v>2.4575106522134971</v>
      </c>
      <c r="AD15" s="9">
        <f>N15/$K15*100</f>
        <v>4.1542178282755238</v>
      </c>
      <c r="AE15" s="9">
        <f>O15/$K15*100</f>
        <v>13.164573114948908</v>
      </c>
      <c r="AF15" s="9">
        <f>P15/$K15*100</f>
        <v>17.727344354734058</v>
      </c>
      <c r="AG15" s="9">
        <f>Q15/$K15*100</f>
        <v>19.481967293644452</v>
      </c>
      <c r="AH15" s="9">
        <f>R15/$K15*100</f>
        <v>26.529640136066508</v>
      </c>
      <c r="AI15" s="9">
        <f>S15/$K15*100</f>
        <v>15.556397907970357</v>
      </c>
    </row>
    <row r="16" spans="1:35" x14ac:dyDescent="0.25">
      <c r="A16" t="s">
        <v>32</v>
      </c>
      <c r="B16" t="s">
        <v>57</v>
      </c>
      <c r="C16" s="1">
        <v>26848</v>
      </c>
      <c r="D16" s="1">
        <v>4036.4005531253902</v>
      </c>
      <c r="E16" s="1">
        <v>3791.5120620187599</v>
      </c>
      <c r="F16" s="1">
        <v>4243.3190972928396</v>
      </c>
      <c r="G16" s="1">
        <v>5744.8052989916596</v>
      </c>
      <c r="H16" s="1">
        <v>5907.0569099281302</v>
      </c>
      <c r="I16" s="1">
        <v>2824.8853520785601</v>
      </c>
      <c r="J16" s="1">
        <v>300.02072656467101</v>
      </c>
      <c r="K16" s="1">
        <v>22881.086562892699</v>
      </c>
      <c r="L16" s="1">
        <v>204.321354820425</v>
      </c>
      <c r="M16" s="1">
        <v>697.48482668908503</v>
      </c>
      <c r="N16" s="1">
        <v>603.68740175919402</v>
      </c>
      <c r="O16" s="1">
        <v>1822.9403316928499</v>
      </c>
      <c r="P16" s="1">
        <v>3135.3588699337602</v>
      </c>
      <c r="Q16" s="1">
        <v>4704.3630740547796</v>
      </c>
      <c r="R16" s="1">
        <v>8447.2964198063401</v>
      </c>
      <c r="S16" s="1">
        <v>3265.6342841362398</v>
      </c>
      <c r="T16" s="1">
        <v>24</v>
      </c>
      <c r="U16" s="9">
        <f>D16/$C16*100</f>
        <v>15.034269044716142</v>
      </c>
      <c r="V16" s="9">
        <f>E16/$C16*100</f>
        <v>14.1221396827278</v>
      </c>
      <c r="W16" s="9">
        <f>F16/$C16*100</f>
        <v>15.804972799809445</v>
      </c>
      <c r="X16" s="9">
        <f>G16/$C16*100</f>
        <v>21.39751675726929</v>
      </c>
      <c r="Y16" s="9">
        <f>H16/$C16*100</f>
        <v>22.001850826609541</v>
      </c>
      <c r="Z16" s="9">
        <f>I16/$C16*100</f>
        <v>10.521772020554828</v>
      </c>
      <c r="AA16" s="9">
        <f>J16/$C16*100</f>
        <v>1.1174788683129879</v>
      </c>
      <c r="AB16" s="9">
        <f>L16/$K16*100</f>
        <v>0.89297050757975049</v>
      </c>
      <c r="AC16" s="9">
        <f>M16/$K16*100</f>
        <v>3.0483029062974132</v>
      </c>
      <c r="AD16" s="9">
        <f>N16/$K16*100</f>
        <v>2.6383685936410965</v>
      </c>
      <c r="AE16" s="9">
        <f>O16/$K16*100</f>
        <v>7.9670182037997943</v>
      </c>
      <c r="AF16" s="9">
        <f>P16/$K16*100</f>
        <v>13.702840821460441</v>
      </c>
      <c r="AG16" s="9">
        <f>Q16/$K16*100</f>
        <v>20.560051032209543</v>
      </c>
      <c r="AH16" s="9">
        <f>R16/$K16*100</f>
        <v>36.918248600596201</v>
      </c>
      <c r="AI16" s="9">
        <f>S16/$K16*100</f>
        <v>14.272199334415648</v>
      </c>
    </row>
    <row r="17" spans="1:35" x14ac:dyDescent="0.25">
      <c r="A17" t="s">
        <v>33</v>
      </c>
      <c r="B17" t="s">
        <v>58</v>
      </c>
      <c r="C17" s="1">
        <v>23680</v>
      </c>
      <c r="D17" s="1">
        <v>4262.0142323288201</v>
      </c>
      <c r="E17" s="1">
        <v>3452.3332007023901</v>
      </c>
      <c r="F17" s="1">
        <v>4297.9555815066196</v>
      </c>
      <c r="G17" s="1">
        <v>5120.8471351350599</v>
      </c>
      <c r="H17" s="1">
        <v>4170.6918324030003</v>
      </c>
      <c r="I17" s="1">
        <v>2127.4294293520802</v>
      </c>
      <c r="J17" s="1">
        <v>248.72858857201501</v>
      </c>
      <c r="K17" s="1">
        <v>19410.6738416359</v>
      </c>
      <c r="L17" s="1">
        <v>298.70298544607903</v>
      </c>
      <c r="M17" s="1">
        <v>565.50719791459903</v>
      </c>
      <c r="N17" s="1">
        <v>483.25261087798702</v>
      </c>
      <c r="O17" s="1">
        <v>2060.8734449047402</v>
      </c>
      <c r="P17" s="1">
        <v>2984.6067873657898</v>
      </c>
      <c r="Q17" s="1">
        <v>3993.6640535995298</v>
      </c>
      <c r="R17" s="1">
        <v>6130.63235279534</v>
      </c>
      <c r="S17" s="1">
        <v>2893.43440873184</v>
      </c>
      <c r="T17" s="1">
        <v>36</v>
      </c>
      <c r="U17" s="9">
        <f>D17/$C17*100</f>
        <v>17.998370913550758</v>
      </c>
      <c r="V17" s="9">
        <f>E17/$C17*100</f>
        <v>14.57910980026347</v>
      </c>
      <c r="W17" s="9">
        <f>F17/$C17*100</f>
        <v>18.150150259740794</v>
      </c>
      <c r="X17" s="9">
        <f>G17/$C17*100</f>
        <v>21.625199050401438</v>
      </c>
      <c r="Y17" s="9">
        <f>H17/$C17*100</f>
        <v>17.612718886836994</v>
      </c>
      <c r="Z17" s="9">
        <f>I17/$C17*100</f>
        <v>8.9840769820611488</v>
      </c>
      <c r="AA17" s="9">
        <f>J17/$C17*100</f>
        <v>1.0503741071453336</v>
      </c>
      <c r="AB17" s="9">
        <f>L17/$K17*100</f>
        <v>1.5388594331298331</v>
      </c>
      <c r="AC17" s="9">
        <f>M17/$K17*100</f>
        <v>2.9133826189052021</v>
      </c>
      <c r="AD17" s="9">
        <f>N17/$K17*100</f>
        <v>2.4896230538963056</v>
      </c>
      <c r="AE17" s="9">
        <f>O17/$K17*100</f>
        <v>10.617217422324444</v>
      </c>
      <c r="AF17" s="9">
        <f>P17/$K17*100</f>
        <v>15.37611116294071</v>
      </c>
      <c r="AG17" s="9">
        <f>Q17/$K17*100</f>
        <v>20.574577091873643</v>
      </c>
      <c r="AH17" s="9">
        <f>R17/$K17*100</f>
        <v>31.583820339328621</v>
      </c>
      <c r="AI17" s="9">
        <f>S17/$K17*100</f>
        <v>14.906408877601262</v>
      </c>
    </row>
    <row r="18" spans="1:35" x14ac:dyDescent="0.25">
      <c r="A18" t="s">
        <v>34</v>
      </c>
      <c r="B18" t="s">
        <v>59</v>
      </c>
      <c r="C18" s="1">
        <v>29061</v>
      </c>
      <c r="D18" s="1">
        <v>5623.72838968817</v>
      </c>
      <c r="E18" s="1">
        <v>4637.1397939735598</v>
      </c>
      <c r="F18" s="1">
        <v>5216.5204543785503</v>
      </c>
      <c r="G18" s="1">
        <v>5925.3488190367598</v>
      </c>
      <c r="H18" s="1">
        <v>4851.9137072427702</v>
      </c>
      <c r="I18" s="1">
        <v>2480.14933157016</v>
      </c>
      <c r="J18" s="1">
        <v>326.19950411002498</v>
      </c>
      <c r="K18" s="1">
        <v>23764.885414466</v>
      </c>
      <c r="L18" s="1">
        <v>408.98578905321</v>
      </c>
      <c r="M18" s="1">
        <v>601.21827816351004</v>
      </c>
      <c r="N18" s="1">
        <v>715.83855890497603</v>
      </c>
      <c r="O18" s="1">
        <v>2518.4878853689502</v>
      </c>
      <c r="P18" s="1">
        <v>3316.6865859887598</v>
      </c>
      <c r="Q18" s="1">
        <v>5177.2022685277498</v>
      </c>
      <c r="R18" s="1">
        <v>6868.5712927739096</v>
      </c>
      <c r="S18" s="1">
        <v>4157.8947556849398</v>
      </c>
      <c r="T18" s="1">
        <v>63</v>
      </c>
      <c r="U18" s="9">
        <f>D18/$C18*100</f>
        <v>19.351462061485048</v>
      </c>
      <c r="V18" s="9">
        <f>E18/$C18*100</f>
        <v>15.956573393804618</v>
      </c>
      <c r="W18" s="9">
        <f>F18/$C18*100</f>
        <v>17.950244156699874</v>
      </c>
      <c r="X18" s="9">
        <f>G18/$C18*100</f>
        <v>20.389349365255015</v>
      </c>
      <c r="Y18" s="9">
        <f>H18/$C18*100</f>
        <v>16.695618551470254</v>
      </c>
      <c r="Z18" s="9">
        <f>I18/$C18*100</f>
        <v>8.5342876417541049</v>
      </c>
      <c r="AA18" s="9">
        <f>J18/$C18*100</f>
        <v>1.1224648295310724</v>
      </c>
      <c r="AB18" s="9">
        <f>L18/$K18*100</f>
        <v>1.7209668042592581</v>
      </c>
      <c r="AC18" s="9">
        <f>M18/$K18*100</f>
        <v>2.5298597812617287</v>
      </c>
      <c r="AD18" s="9">
        <f>N18/$K18*100</f>
        <v>3.0121692001478606</v>
      </c>
      <c r="AE18" s="9">
        <f>O18/$K18*100</f>
        <v>10.597517477765381</v>
      </c>
      <c r="AF18" s="9">
        <f>P18/$K18*100</f>
        <v>13.95624901254457</v>
      </c>
      <c r="AG18" s="9">
        <f>Q18/$K18*100</f>
        <v>21.785092493550668</v>
      </c>
      <c r="AH18" s="9">
        <f>R18/$K18*100</f>
        <v>28.902185611182958</v>
      </c>
      <c r="AI18" s="9">
        <f>S18/$K18*100</f>
        <v>17.4959596192876</v>
      </c>
    </row>
    <row r="19" spans="1:35" x14ac:dyDescent="0.25">
      <c r="A19" t="s">
        <v>35</v>
      </c>
      <c r="B19" t="s">
        <v>60</v>
      </c>
      <c r="C19" s="1">
        <v>21781</v>
      </c>
      <c r="D19" s="1">
        <v>4476.0533746568799</v>
      </c>
      <c r="E19" s="1">
        <v>3480.74804553887</v>
      </c>
      <c r="F19" s="1">
        <v>4498.2318231568997</v>
      </c>
      <c r="G19" s="1">
        <v>4332.7012995795103</v>
      </c>
      <c r="H19" s="1">
        <v>3384.3904063130299</v>
      </c>
      <c r="I19" s="1">
        <v>1436.59686029216</v>
      </c>
      <c r="J19" s="1">
        <v>172.27819046264801</v>
      </c>
      <c r="K19" s="1">
        <v>17430.718052308901</v>
      </c>
      <c r="L19" s="1">
        <v>311.24901541129799</v>
      </c>
      <c r="M19" s="1">
        <v>480.56328810085898</v>
      </c>
      <c r="N19" s="1">
        <v>812.18717199536195</v>
      </c>
      <c r="O19" s="1">
        <v>2549.3799650082101</v>
      </c>
      <c r="P19" s="1">
        <v>2944.6691138819601</v>
      </c>
      <c r="Q19" s="1">
        <v>3210.2123538563501</v>
      </c>
      <c r="R19" s="1">
        <v>4429.4711206830698</v>
      </c>
      <c r="S19" s="1">
        <v>2692.98602337178</v>
      </c>
      <c r="T19" s="1">
        <v>41</v>
      </c>
      <c r="U19" s="9">
        <f>D19/$C19*100</f>
        <v>20.550265711660991</v>
      </c>
      <c r="V19" s="9">
        <f>E19/$C19*100</f>
        <v>15.98066225397764</v>
      </c>
      <c r="W19" s="9">
        <f>F19/$C19*100</f>
        <v>20.652090460295209</v>
      </c>
      <c r="X19" s="9">
        <f>G19/$C19*100</f>
        <v>19.892113766950601</v>
      </c>
      <c r="Y19" s="9">
        <f>H19/$C19*100</f>
        <v>15.538269162632707</v>
      </c>
      <c r="Z19" s="9">
        <f>I19/$C19*100</f>
        <v>6.5956423501774939</v>
      </c>
      <c r="AA19" s="9">
        <f>J19/$C19*100</f>
        <v>0.79095629430534875</v>
      </c>
      <c r="AB19" s="9">
        <f>L19/$K19*100</f>
        <v>1.7856350752576682</v>
      </c>
      <c r="AC19" s="9">
        <f>M19/$K19*100</f>
        <v>2.7569907714570761</v>
      </c>
      <c r="AD19" s="9">
        <f>N19/$K19*100</f>
        <v>4.6595164327597987</v>
      </c>
      <c r="AE19" s="9">
        <f>O19/$K19*100</f>
        <v>14.625788549603183</v>
      </c>
      <c r="AF19" s="9">
        <f>P19/$K19*100</f>
        <v>16.89356172846766</v>
      </c>
      <c r="AG19" s="9">
        <f>Q19/$K19*100</f>
        <v>18.416982847308002</v>
      </c>
      <c r="AH19" s="9">
        <f>R19/$K19*100</f>
        <v>25.411868331473215</v>
      </c>
      <c r="AI19" s="9">
        <f>S19/$K19*100</f>
        <v>15.449656263673331</v>
      </c>
    </row>
    <row r="20" spans="1:35" x14ac:dyDescent="0.25">
      <c r="A20" t="s">
        <v>36</v>
      </c>
      <c r="B20" t="s">
        <v>61</v>
      </c>
      <c r="C20" s="1">
        <v>27435</v>
      </c>
      <c r="D20" s="1">
        <v>4949.2333609118105</v>
      </c>
      <c r="E20" s="1">
        <v>4274.3746886377703</v>
      </c>
      <c r="F20" s="1">
        <v>4923.9493664278498</v>
      </c>
      <c r="G20" s="1">
        <v>5575.6759846175501</v>
      </c>
      <c r="H20" s="1">
        <v>4944.5287941121196</v>
      </c>
      <c r="I20" s="1">
        <v>2380.3051468029798</v>
      </c>
      <c r="J20" s="1">
        <v>386.93265848991803</v>
      </c>
      <c r="K20" s="1">
        <v>22624.406682858698</v>
      </c>
      <c r="L20" s="1">
        <v>310.98944993075099</v>
      </c>
      <c r="M20" s="1">
        <v>638.20164469669703</v>
      </c>
      <c r="N20" s="1">
        <v>855.546265010963</v>
      </c>
      <c r="O20" s="1">
        <v>2187.6719585656401</v>
      </c>
      <c r="P20" s="1">
        <v>3364.7863346608701</v>
      </c>
      <c r="Q20" s="1">
        <v>4394.9640204591196</v>
      </c>
      <c r="R20" s="1">
        <v>7024.3932865513098</v>
      </c>
      <c r="S20" s="1">
        <v>3847.8537229833601</v>
      </c>
      <c r="T20" s="1">
        <v>60</v>
      </c>
      <c r="U20" s="9">
        <f>D20/$C20*100</f>
        <v>18.039851871375291</v>
      </c>
      <c r="V20" s="9">
        <f>E20/$C20*100</f>
        <v>15.580006155049281</v>
      </c>
      <c r="W20" s="9">
        <f>F20/$C20*100</f>
        <v>17.947692241399125</v>
      </c>
      <c r="X20" s="9">
        <f>G20/$C20*100</f>
        <v>20.323222105403861</v>
      </c>
      <c r="Y20" s="9">
        <f>H20/$C20*100</f>
        <v>18.022703823991687</v>
      </c>
      <c r="Z20" s="9">
        <f>I20/$C20*100</f>
        <v>8.6761623721632226</v>
      </c>
      <c r="AA20" s="9">
        <f>J20/$C20*100</f>
        <v>1.4103614306175252</v>
      </c>
      <c r="AB20" s="9">
        <f>L20/$K20*100</f>
        <v>1.3745750520227833</v>
      </c>
      <c r="AC20" s="9">
        <f>M20/$K20*100</f>
        <v>2.8208547240278712</v>
      </c>
      <c r="AD20" s="9">
        <f>N20/$K20*100</f>
        <v>3.7815191222635005</v>
      </c>
      <c r="AE20" s="9">
        <f>O20/$K20*100</f>
        <v>9.6695218983272699</v>
      </c>
      <c r="AF20" s="9">
        <f>P20/$K20*100</f>
        <v>14.872373812172448</v>
      </c>
      <c r="AG20" s="9">
        <f>Q20/$K20*100</f>
        <v>19.425764759563609</v>
      </c>
      <c r="AH20" s="9">
        <f>R20/$K20*100</f>
        <v>31.047856348309526</v>
      </c>
      <c r="AI20" s="9">
        <f>S20/$K20*100</f>
        <v>17.007534283313042</v>
      </c>
    </row>
    <row r="21" spans="1:35" x14ac:dyDescent="0.25">
      <c r="A21" t="s">
        <v>37</v>
      </c>
      <c r="B21" t="s">
        <v>62</v>
      </c>
      <c r="C21" s="1">
        <v>20764</v>
      </c>
      <c r="D21" s="1">
        <v>3793.1816107832501</v>
      </c>
      <c r="E21" s="1">
        <v>3105.5692354027401</v>
      </c>
      <c r="F21" s="1">
        <v>3833.4409362238098</v>
      </c>
      <c r="G21" s="1">
        <v>4314.14889101266</v>
      </c>
      <c r="H21" s="1">
        <v>3620.6655602204401</v>
      </c>
      <c r="I21" s="1">
        <v>1874.82054554719</v>
      </c>
      <c r="J21" s="1">
        <v>222.17322080989999</v>
      </c>
      <c r="K21" s="1">
        <v>16926.401397652899</v>
      </c>
      <c r="L21" s="1">
        <v>456.20377537587098</v>
      </c>
      <c r="M21" s="1">
        <v>575.90551515673496</v>
      </c>
      <c r="N21" s="1">
        <v>535.91465206749297</v>
      </c>
      <c r="O21" s="1">
        <v>1686.9379688015799</v>
      </c>
      <c r="P21" s="1">
        <v>2645.2059978853599</v>
      </c>
      <c r="Q21" s="1">
        <v>3274.4665612751701</v>
      </c>
      <c r="R21" s="1">
        <v>5318.1652982117203</v>
      </c>
      <c r="S21" s="1">
        <v>2433.6016288789501</v>
      </c>
      <c r="T21" s="1">
        <v>79</v>
      </c>
      <c r="U21" s="9">
        <f>D21/$C21*100</f>
        <v>18.268067861603015</v>
      </c>
      <c r="V21" s="9">
        <f>E21/$C21*100</f>
        <v>14.9565075871833</v>
      </c>
      <c r="W21" s="9">
        <f>F21/$C21*100</f>
        <v>18.461957889731313</v>
      </c>
      <c r="X21" s="9">
        <f>G21/$C21*100</f>
        <v>20.777060734986804</v>
      </c>
      <c r="Y21" s="9">
        <f>H21/$C21*100</f>
        <v>17.437225776442112</v>
      </c>
      <c r="Z21" s="9">
        <f>I21/$C21*100</f>
        <v>9.0291877554767392</v>
      </c>
      <c r="AA21" s="9">
        <f>J21/$C21*100</f>
        <v>1.0699923945766712</v>
      </c>
      <c r="AB21" s="9">
        <f>L21/$K21*100</f>
        <v>2.695220115949339</v>
      </c>
      <c r="AC21" s="9">
        <f>M21/$K21*100</f>
        <v>3.402409653575821</v>
      </c>
      <c r="AD21" s="9">
        <f>N21/$K21*100</f>
        <v>3.1661464210686012</v>
      </c>
      <c r="AE21" s="9">
        <f>O21/$K21*100</f>
        <v>9.9663119712823267</v>
      </c>
      <c r="AF21" s="9">
        <f>P21/$K21*100</f>
        <v>15.627692713538968</v>
      </c>
      <c r="AG21" s="9">
        <f>Q21/$K21*100</f>
        <v>19.345320274215076</v>
      </c>
      <c r="AH21" s="9">
        <f>R21/$K21*100</f>
        <v>31.419350004007139</v>
      </c>
      <c r="AI21" s="9">
        <f>S21/$K21*100</f>
        <v>14.377548846362616</v>
      </c>
    </row>
    <row r="22" spans="1:35" x14ac:dyDescent="0.25">
      <c r="A22" t="s">
        <v>38</v>
      </c>
      <c r="B22" t="s">
        <v>63</v>
      </c>
      <c r="C22" s="1">
        <v>24299</v>
      </c>
      <c r="D22" s="1">
        <v>4547.4400453430999</v>
      </c>
      <c r="E22" s="1">
        <v>4170.7221841058799</v>
      </c>
      <c r="F22" s="1">
        <v>4348.8246778153198</v>
      </c>
      <c r="G22" s="1">
        <v>4974.9218172051196</v>
      </c>
      <c r="H22" s="1">
        <v>3971.9206905914298</v>
      </c>
      <c r="I22" s="1">
        <v>1948.27814042258</v>
      </c>
      <c r="J22" s="1">
        <v>336.89244451657697</v>
      </c>
      <c r="K22" s="1">
        <v>20010.1796730272</v>
      </c>
      <c r="L22" s="1">
        <v>286.12104205376897</v>
      </c>
      <c r="M22" s="1">
        <v>574.11008904568803</v>
      </c>
      <c r="N22" s="1">
        <v>677.93263217354399</v>
      </c>
      <c r="O22" s="1">
        <v>2057.0608651229099</v>
      </c>
      <c r="P22" s="1">
        <v>3356.05494800717</v>
      </c>
      <c r="Q22" s="1">
        <v>4095.9294265930198</v>
      </c>
      <c r="R22" s="1">
        <v>5621.45062881993</v>
      </c>
      <c r="S22" s="1">
        <v>3341.5200412111399</v>
      </c>
      <c r="T22" s="1">
        <v>61</v>
      </c>
      <c r="U22" s="9">
        <f>D22/$C22*100</f>
        <v>18.714515187222108</v>
      </c>
      <c r="V22" s="9">
        <f>E22/$C22*100</f>
        <v>17.164172122745295</v>
      </c>
      <c r="W22" s="9">
        <f>F22/$C22*100</f>
        <v>17.897134358678628</v>
      </c>
      <c r="X22" s="9">
        <f>G22/$C22*100</f>
        <v>20.473771830960612</v>
      </c>
      <c r="Y22" s="9">
        <f>H22/$C22*100</f>
        <v>16.346025312117494</v>
      </c>
      <c r="Z22" s="9">
        <f>I22/$C22*100</f>
        <v>8.0179354723345817</v>
      </c>
      <c r="AA22" s="9">
        <f>J22/$C22*100</f>
        <v>1.3864457159413019</v>
      </c>
      <c r="AB22" s="9">
        <f>L22/$K22*100</f>
        <v>1.429877426035544</v>
      </c>
      <c r="AC22" s="9">
        <f>M22/$K22*100</f>
        <v>2.8690901252604042</v>
      </c>
      <c r="AD22" s="9">
        <f>N22/$K22*100</f>
        <v>3.3879387554293974</v>
      </c>
      <c r="AE22" s="9">
        <f>O22/$K22*100</f>
        <v>10.280071937063779</v>
      </c>
      <c r="AF22" s="9">
        <f>P22/$K22*100</f>
        <v>16.77173819948742</v>
      </c>
      <c r="AG22" s="9">
        <f>Q22/$K22*100</f>
        <v>20.469228630236358</v>
      </c>
      <c r="AH22" s="9">
        <f>R22/$K22*100</f>
        <v>28.092954289647814</v>
      </c>
      <c r="AI22" s="9">
        <f>S22/$K22*100</f>
        <v>16.699100636839134</v>
      </c>
    </row>
    <row r="23" spans="1:35" x14ac:dyDescent="0.25">
      <c r="A23" t="s">
        <v>39</v>
      </c>
      <c r="B23" t="s">
        <v>64</v>
      </c>
      <c r="C23" s="1">
        <v>24920</v>
      </c>
      <c r="D23" s="1">
        <v>4350.5821064579304</v>
      </c>
      <c r="E23" s="1">
        <v>3469.4949564479198</v>
      </c>
      <c r="F23" s="1">
        <v>4150.5989281570901</v>
      </c>
      <c r="G23" s="1">
        <v>4904.4926813757402</v>
      </c>
      <c r="H23" s="1">
        <v>5049.4544993176696</v>
      </c>
      <c r="I23" s="1">
        <v>2595.3528280671298</v>
      </c>
      <c r="J23" s="1">
        <v>400.02400017650399</v>
      </c>
      <c r="K23" s="1">
        <v>20521.738387463902</v>
      </c>
      <c r="L23" s="1">
        <v>504.61565181644397</v>
      </c>
      <c r="M23" s="1">
        <v>772.01369036383801</v>
      </c>
      <c r="N23" s="1">
        <v>762.81314467201503</v>
      </c>
      <c r="O23" s="1">
        <v>2050.3995938318999</v>
      </c>
      <c r="P23" s="1">
        <v>3277.6964994217201</v>
      </c>
      <c r="Q23" s="1">
        <v>2923.94848184284</v>
      </c>
      <c r="R23" s="1">
        <v>7185.9638790081799</v>
      </c>
      <c r="S23" s="1">
        <v>3044.2874465069799</v>
      </c>
      <c r="T23" s="1">
        <v>55</v>
      </c>
      <c r="U23" s="9">
        <f>D23/$C23*100</f>
        <v>17.458194648707586</v>
      </c>
      <c r="V23" s="9">
        <f>E23/$C23*100</f>
        <v>13.922531927961154</v>
      </c>
      <c r="W23" s="9">
        <f>F23/$C23*100</f>
        <v>16.655693933214646</v>
      </c>
      <c r="X23" s="9">
        <f>G23/$C23*100</f>
        <v>19.68094976475016</v>
      </c>
      <c r="Y23" s="9">
        <f>H23/$C23*100</f>
        <v>20.262658504485032</v>
      </c>
      <c r="Z23" s="9">
        <f>I23/$C23*100</f>
        <v>10.414738475389766</v>
      </c>
      <c r="AA23" s="9">
        <f>J23/$C23*100</f>
        <v>1.6052327454915891</v>
      </c>
      <c r="AB23" s="9">
        <f>L23/$K23*100</f>
        <v>2.4589322906713309</v>
      </c>
      <c r="AC23" s="9">
        <f>M23/$K23*100</f>
        <v>3.7619312544956589</v>
      </c>
      <c r="AD23" s="9">
        <f>N23/$K23*100</f>
        <v>3.7170980853064286</v>
      </c>
      <c r="AE23" s="9">
        <f>O23/$K23*100</f>
        <v>9.9913543147223134</v>
      </c>
      <c r="AF23" s="9">
        <f>P23/$K23*100</f>
        <v>15.971826740681793</v>
      </c>
      <c r="AG23" s="9">
        <f>Q23/$K23*100</f>
        <v>14.248054558716088</v>
      </c>
      <c r="AH23" s="9">
        <f>R23/$K23*100</f>
        <v>35.016350678156307</v>
      </c>
      <c r="AI23" s="9">
        <f>S23/$K23*100</f>
        <v>14.834452077250148</v>
      </c>
    </row>
    <row r="24" spans="1:35" x14ac:dyDescent="0.25">
      <c r="A24" t="s">
        <v>40</v>
      </c>
      <c r="B24" t="s">
        <v>65</v>
      </c>
      <c r="C24" s="1">
        <v>1504</v>
      </c>
      <c r="D24" s="1">
        <v>334.26442139077</v>
      </c>
      <c r="E24" s="1">
        <v>243.52530430240799</v>
      </c>
      <c r="F24" s="1">
        <v>309.99291994296902</v>
      </c>
      <c r="G24" s="1">
        <v>298.82949682064998</v>
      </c>
      <c r="H24" s="1">
        <v>226.64435324551201</v>
      </c>
      <c r="I24" s="1">
        <v>81.600589160845999</v>
      </c>
      <c r="J24" s="1">
        <v>9.1429151368449695</v>
      </c>
      <c r="K24" s="1">
        <v>1147.52218303672</v>
      </c>
      <c r="L24" s="1">
        <v>15.024557521089701</v>
      </c>
      <c r="M24" s="1">
        <v>20.0973313693103</v>
      </c>
      <c r="N24" s="1">
        <v>75.418962385133696</v>
      </c>
      <c r="O24" s="1">
        <v>251.12108998914101</v>
      </c>
      <c r="P24" s="1">
        <v>160.965411276102</v>
      </c>
      <c r="Q24" s="1">
        <v>241.82242945047301</v>
      </c>
      <c r="R24" s="1">
        <v>282.288525518364</v>
      </c>
      <c r="S24" s="1">
        <v>100.78387552710301</v>
      </c>
      <c r="T24" s="1">
        <v>1</v>
      </c>
      <c r="U24" s="9">
        <f>D24/$C24*100</f>
        <v>22.225028018003322</v>
      </c>
      <c r="V24" s="9">
        <f>E24/$C24*100</f>
        <v>16.191842041383513</v>
      </c>
      <c r="W24" s="9">
        <f>F24/$C24*100</f>
        <v>20.611231379186769</v>
      </c>
      <c r="X24" s="9">
        <f>G24/$C24*100</f>
        <v>19.868982501373004</v>
      </c>
      <c r="Y24" s="9">
        <f>H24/$C24*100</f>
        <v>15.069438380685638</v>
      </c>
      <c r="Z24" s="9">
        <f>I24/$C24*100</f>
        <v>5.4255710878222079</v>
      </c>
      <c r="AA24" s="9">
        <f>J24/$C24*100</f>
        <v>0.60790659154554316</v>
      </c>
      <c r="AB24" s="9">
        <f>L24/$K24*100</f>
        <v>1.3093043204907635</v>
      </c>
      <c r="AC24" s="9">
        <f>M24/$K24*100</f>
        <v>1.7513675697428499</v>
      </c>
      <c r="AD24" s="9">
        <f>N24/$K24*100</f>
        <v>6.5723315418226065</v>
      </c>
      <c r="AE24" s="9">
        <f>O24/$K24*100</f>
        <v>21.883767799990782</v>
      </c>
      <c r="AF24" s="9">
        <f>P24/$K24*100</f>
        <v>14.027215652610284</v>
      </c>
      <c r="AG24" s="9">
        <f>Q24/$K24*100</f>
        <v>21.073442677206604</v>
      </c>
      <c r="AH24" s="9">
        <f>R24/$K24*100</f>
        <v>24.599831680058333</v>
      </c>
      <c r="AI24" s="9">
        <f>S24/$K24*100</f>
        <v>8.7827387580774978</v>
      </c>
    </row>
    <row r="25" spans="1:35" x14ac:dyDescent="0.25">
      <c r="A25" t="s">
        <v>41</v>
      </c>
      <c r="B25" t="s">
        <v>66</v>
      </c>
      <c r="C25" s="1">
        <v>22946</v>
      </c>
      <c r="D25" s="1">
        <v>3756.9520774153898</v>
      </c>
      <c r="E25" s="1">
        <v>4099.7677455624198</v>
      </c>
      <c r="F25" s="1">
        <v>3678.5745605000502</v>
      </c>
      <c r="G25" s="1">
        <v>4606.1275515411799</v>
      </c>
      <c r="H25" s="1">
        <v>4069.9352857950998</v>
      </c>
      <c r="I25" s="1">
        <v>2372.1547811587802</v>
      </c>
      <c r="J25" s="1">
        <v>362.487998027071</v>
      </c>
      <c r="K25" s="1">
        <v>19176.461787214801</v>
      </c>
      <c r="L25" s="1">
        <v>27.9542549828269</v>
      </c>
      <c r="M25" s="1">
        <v>405.63887647483898</v>
      </c>
      <c r="N25" s="1">
        <v>863.38652559534103</v>
      </c>
      <c r="O25" s="1">
        <v>1829.1839225741401</v>
      </c>
      <c r="P25" s="1">
        <v>3212.1966559541802</v>
      </c>
      <c r="Q25" s="1">
        <v>2696.66240739247</v>
      </c>
      <c r="R25" s="1">
        <v>6054.6394081799499</v>
      </c>
      <c r="S25" s="1">
        <v>4086.7997360610302</v>
      </c>
      <c r="T25" s="1">
        <v>1</v>
      </c>
      <c r="U25" s="9">
        <f>D25/$C25*100</f>
        <v>16.373015241939292</v>
      </c>
      <c r="V25" s="9">
        <f>E25/$C25*100</f>
        <v>17.867025823945003</v>
      </c>
      <c r="W25" s="9">
        <f>F25/$C25*100</f>
        <v>16.031441473459644</v>
      </c>
      <c r="X25" s="9">
        <f>G25/$C25*100</f>
        <v>20.073771252249543</v>
      </c>
      <c r="Y25" s="9">
        <f>H25/$C25*100</f>
        <v>17.737014232524622</v>
      </c>
      <c r="Z25" s="9">
        <f>I25/$C25*100</f>
        <v>10.337988238293299</v>
      </c>
      <c r="AA25" s="9">
        <f>J25/$C25*100</f>
        <v>1.5797437375885601</v>
      </c>
      <c r="AB25" s="9">
        <f>L25/$K25*100</f>
        <v>0.14577378920580839</v>
      </c>
      <c r="AC25" s="9">
        <f>M25/$K25*100</f>
        <v>2.1152957254360851</v>
      </c>
      <c r="AD25" s="9">
        <f>N25/$K25*100</f>
        <v>4.5023244390733863</v>
      </c>
      <c r="AE25" s="9">
        <f>O25/$K25*100</f>
        <v>9.5386935445707763</v>
      </c>
      <c r="AF25" s="9">
        <f>P25/$K25*100</f>
        <v>16.750726445771104</v>
      </c>
      <c r="AG25" s="9">
        <f>Q25/$K25*100</f>
        <v>14.062356431103312</v>
      </c>
      <c r="AH25" s="9">
        <f>R25/$K25*100</f>
        <v>31.573287477967689</v>
      </c>
      <c r="AI25" s="9">
        <f>S25/$K25*100</f>
        <v>21.311542146871709</v>
      </c>
    </row>
    <row r="26" spans="1:35" x14ac:dyDescent="0.25">
      <c r="A26" t="s">
        <v>42</v>
      </c>
      <c r="B26" t="s">
        <v>67</v>
      </c>
      <c r="C26" s="1">
        <v>134057</v>
      </c>
      <c r="D26" s="1">
        <v>23305.2200314931</v>
      </c>
      <c r="E26" s="1">
        <v>38335.415922520799</v>
      </c>
      <c r="F26" s="1">
        <v>24661.5815717757</v>
      </c>
      <c r="G26" s="1">
        <v>21944.5053903281</v>
      </c>
      <c r="H26" s="1">
        <v>16301.1798508349</v>
      </c>
      <c r="I26" s="1">
        <v>8100.2053924706497</v>
      </c>
      <c r="J26" s="1">
        <v>1408.8918405766599</v>
      </c>
      <c r="K26" s="1">
        <v>110733.77996221901</v>
      </c>
      <c r="L26" s="1">
        <v>67.920808659414703</v>
      </c>
      <c r="M26" s="1">
        <v>2139.54430282466</v>
      </c>
      <c r="N26" s="1">
        <v>11242.3348809692</v>
      </c>
      <c r="O26" s="1">
        <v>14831.4415156425</v>
      </c>
      <c r="P26" s="1">
        <v>17781.114808807</v>
      </c>
      <c r="Q26" s="1">
        <v>11217.863898187101</v>
      </c>
      <c r="R26" s="1">
        <v>21945.572587037099</v>
      </c>
      <c r="S26" s="1">
        <v>31507.9871600919</v>
      </c>
      <c r="T26" s="1">
        <v>1</v>
      </c>
      <c r="U26" s="9">
        <f>D26/$C26*100</f>
        <v>17.384560322469621</v>
      </c>
      <c r="V26" s="9">
        <f>E26/$C26*100</f>
        <v>28.596355223912813</v>
      </c>
      <c r="W26" s="9">
        <f>F26/$C26*100</f>
        <v>18.396340043247051</v>
      </c>
      <c r="X26" s="9">
        <f>G26/$C26*100</f>
        <v>16.369533400216401</v>
      </c>
      <c r="Y26" s="9">
        <f>H26/$C26*100</f>
        <v>12.159887100886117</v>
      </c>
      <c r="Z26" s="9">
        <f>I26/$C26*100</f>
        <v>6.0423591401199861</v>
      </c>
      <c r="AA26" s="9">
        <f>J26/$C26*100</f>
        <v>1.0509647691479445</v>
      </c>
      <c r="AB26" s="9">
        <f>L26/$K26*100</f>
        <v>6.1337027131728408E-2</v>
      </c>
      <c r="AC26" s="9">
        <f>M26/$K26*100</f>
        <v>1.9321514207811257</v>
      </c>
      <c r="AD26" s="9">
        <f>N26/$K26*100</f>
        <v>10.152579352754818</v>
      </c>
      <c r="AE26" s="9">
        <f>O26/$K26*100</f>
        <v>13.393782385738845</v>
      </c>
      <c r="AF26" s="9">
        <f>P26/$K26*100</f>
        <v>16.05753439905483</v>
      </c>
      <c r="AG26" s="9">
        <f>Q26/$K26*100</f>
        <v>10.130480420712178</v>
      </c>
      <c r="AH26" s="9">
        <f>R26/$K26*100</f>
        <v>19.818317946451984</v>
      </c>
      <c r="AI26" s="9">
        <f>S26/$K26*100</f>
        <v>28.453817047374375</v>
      </c>
    </row>
  </sheetData>
  <sortState ref="A2:AI26">
    <sortCondition ref="A2:A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2020-08-04T09:16:01Z</dcterms:created>
  <dcterms:modified xsi:type="dcterms:W3CDTF">2020-08-27T09:55:38Z</dcterms:modified>
</cp:coreProperties>
</file>