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0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<sst xmlns="http://schemas.openxmlformats.org/spreadsheetml/2006/main" count="43" uniqueCount="43">
  <si>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</si>
  <si>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</si>
  <si>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</si>
  <si>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</si>
  <si>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</si>
  <si>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</si>
  <si>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</si>
  <si>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</si>
  <si>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</si>
  <si>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</si>
  <si>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</si>
  <si>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</si>
  <si>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</si>
  <si>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</si>
  <si>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</si>
  <si>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</si>
  <si>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</si>
  <si>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</si>
  <si>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801</t>
  </si>
  <si>
    <t>802</t>
  </si>
  <si>
    <t>803</t>
  </si>
  <si>
    <t>804</t>
  </si>
  <si>
    <t>Abbeville</t>
  </si>
  <si>
    <t>Amiens</t>
  </si>
  <si>
    <t>Montdidier</t>
  </si>
  <si>
    <t>Péronne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</si>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</sst>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125131</v>
      </c>
      <c r="D2" s="1">
        <v>21087.0040492972</v>
      </c>
      <c r="E2" s="1">
        <v>18427.8350014481</v>
      </c>
      <c r="F2" s="1">
        <v>21105.485076294299</v>
      </c>
      <c r="G2" s="1">
        <v>26094.830839202001</v>
      </c>
      <c r="H2" s="1">
        <v>24627.066177508401</v>
      </c>
      <c r="I2" s="1">
        <v>12174.5426491906</v>
      </c>
      <c r="J2" s="1">
        <v>1614.2362070593699</v>
      </c>
      <c r="K2" s="1">
        <v>104054.39136398501</v>
      </c>
      <c r="L2" s="1">
        <v>1376.9110060207399</v>
      </c>
      <c r="M2" s="1">
        <v>3199.1761375360102</v>
      </c>
      <c r="N2" s="1">
        <v>3860.0311781981</v>
      </c>
      <c r="O2" s="1">
        <v>10434.153241644601</v>
      </c>
      <c r="P2" s="1">
        <v>16406.018247533699</v>
      </c>
      <c r="Q2" s="1">
        <v>17640.723410022802</v>
      </c>
      <c r="R2" s="1">
        <v>34974.013363065402</v>
      </c>
      <c r="S2" s="1">
        <v>16163.3647799636</v>
      </c>
      <c r="T2" s="1">
        <v>164</v>
      </c>
      <c r="U2" s="9">
        <f>D2/$C2*100</f>
        <v>16.851942403798578</v>
      </c>
      <c r="V2" s="9">
        <f>E2/$C2*100</f>
        <v>14.726834278834261</v>
      </c>
      <c r="W2" s="9">
        <f>F2/$C2*100</f>
        <v>16.866711747124452</v>
      </c>
      <c r="X2" s="9">
        <f>G2/$C2*100</f>
        <v>20.854009669228248</v>
      </c>
      <c r="Y2" s="9">
        <f>H2/$C2*100</f>
        <v>19.681027225474423</v>
      </c>
      <c r="Z2" s="9">
        <f>I2/$C2*100</f>
        <v>9.7294376686757076</v>
      </c>
      <c r="AA2" s="9">
        <f>J2/$C2*100</f>
        <v>1.2900370068643021</v>
      </c>
      <c r="AB2" s="9">
        <f>L2/$K2*100</f>
        <v>1.3232608330812958</v>
      </c>
      <c r="AC2" s="9">
        <f>M2/$K2*100</f>
        <v>3.0745229447791469</v>
      </c>
      <c r="AD2" s="9">
        <f>N2/$K2*100</f>
        <v>3.709628327646076</v>
      </c>
      <c r="AE2" s="9">
        <f>O2/$K2*100</f>
        <v>10.027595284417798</v>
      </c>
      <c r="AF2" s="9">
        <f>P2/$K2*100</f>
        <v>15.766771620570067</v>
      </c>
      <c r="AG2" s="9">
        <f>Q2/$K2*100</f>
        <v>16.953367540553945</v>
      </c>
      <c r="AH2" s="9">
        <f>R2/$K2*100</f>
        <v>33.611280508792156</v>
      </c>
      <c r="AI2" s="9">
        <f>S2/$K2*100</f>
        <v>15.533572940159463</v>
      </c>
    </row>
    <row r="3" spans="1:35" x14ac:dyDescent="0.25">
      <c r="A3" t="s">
        <v>19</v>
      </c>
      <c r="B3" t="s">
        <v>23</v>
      </c>
      <c r="C3" s="1">
        <v>305112</v>
      </c>
      <c r="D3" s="1">
        <v>54407.173997618498</v>
      </c>
      <c r="E3" s="1">
        <v>66247.595836366396</v>
      </c>
      <c r="F3" s="1">
        <v>56205.074626292197</v>
      </c>
      <c r="G3" s="1">
        <v>57899.439544850298</v>
      </c>
      <c r="H3" s="1">
        <v>46416.456887552398</v>
      </c>
      <c r="I3" s="1">
        <v>20921.739568458699</v>
      </c>
      <c r="J3" s="1">
        <v>3014.5195388613001</v>
      </c>
      <c r="K3" s="1">
        <v>250435.614306192</v>
      </c>
      <c r="L3" s="1">
        <v>1892.80655970678</v>
      </c>
      <c r="M3" s="1">
        <v>5932.3532221410296</v>
      </c>
      <c r="N3" s="1">
        <v>20508.2612366922</v>
      </c>
      <c r="O3" s="1">
        <v>35118.736426568903</v>
      </c>
      <c r="P3" s="1">
        <v>40485.475156322696</v>
      </c>
      <c r="Q3" s="1">
        <v>31845.9150226518</v>
      </c>
      <c r="R3" s="1">
        <v>61604.188191509696</v>
      </c>
      <c r="S3" s="1">
        <v>53047.878490598399</v>
      </c>
      <c r="T3" s="1">
        <v>291</v>
      </c>
      <c r="U3" s="9">
        <f>D3/$C3*100</f>
        <v>17.831869607756659</v>
      </c>
      <c r="V3" s="9">
        <f>E3/$C3*100</f>
        <v>21.712550091889664</v>
      </c>
      <c r="W3" s="9">
        <f>F3/$C3*100</f>
        <v>18.421128839997181</v>
      </c>
      <c r="X3" s="9">
        <f>G3/$C3*100</f>
        <v>18.976454398663538</v>
      </c>
      <c r="Y3" s="9">
        <f>H3/$C3*100</f>
        <v>15.21292406970306</v>
      </c>
      <c r="Z3" s="9">
        <f>I3/$C3*100</f>
        <v>6.8570687381875173</v>
      </c>
      <c r="AA3" s="9">
        <f>J3/$C3*100</f>
        <v>0.98800425380230861</v>
      </c>
      <c r="AB3" s="9">
        <f>L3/$K3*100</f>
        <v>0.75580566484148837</v>
      </c>
      <c r="AC3" s="9">
        <f>M3/$K3*100</f>
        <v>2.3688137322545151</v>
      </c>
      <c r="AD3" s="9">
        <f>N3/$K3*100</f>
        <v>8.1890354506919412</v>
      </c>
      <c r="AE3" s="9">
        <f>O3/$K3*100</f>
        <v>14.023059988437353</v>
      </c>
      <c r="AF3" s="9">
        <f>P3/$K3*100</f>
        <v>16.166021461637495</v>
      </c>
      <c r="AG3" s="9">
        <f>Q3/$K3*100</f>
        <v>12.716208559584416</v>
      </c>
      <c r="AH3" s="9">
        <f>R3/$K3*100</f>
        <v>24.598812897350175</v>
      </c>
      <c r="AI3" s="9">
        <f>S3/$K3*100</f>
        <v>21.182242245202421</v>
      </c>
    </row>
    <row r="4" spans="1:35" x14ac:dyDescent="0.25">
      <c r="A4" t="s">
        <v>20</v>
      </c>
      <c r="B4" t="s">
        <v>24</v>
      </c>
      <c r="C4" s="1">
        <v>47670</v>
      </c>
      <c r="D4" s="1">
        <v>9426.2478669824795</v>
      </c>
      <c r="E4" s="1">
        <v>7907.1453950373698</v>
      </c>
      <c r="F4" s="1">
        <v>9272.9125314865196</v>
      </c>
      <c r="G4" s="1">
        <v>9580.8712911439798</v>
      </c>
      <c r="H4" s="1">
        <v>7515.6617241732902</v>
      </c>
      <c r="I4" s="1">
        <v>3471.7501953865599</v>
      </c>
      <c r="J4" s="1">
        <v>495.41099578978901</v>
      </c>
      <c r="K4" s="1">
        <v>38591.502144783299</v>
      </c>
      <c r="L4" s="1">
        <v>611.32594089399299</v>
      </c>
      <c r="M4" s="1">
        <v>1027.2187750840101</v>
      </c>
      <c r="N4" s="1">
        <v>1867.8679541296001</v>
      </c>
      <c r="O4" s="1">
        <v>5324.6358461044001</v>
      </c>
      <c r="P4" s="1">
        <v>6485.6953905678401</v>
      </c>
      <c r="Q4" s="1">
        <v>6934.2061567463397</v>
      </c>
      <c r="R4" s="1">
        <v>10438.967579775201</v>
      </c>
      <c r="S4" s="1">
        <v>5901.5845014819397</v>
      </c>
      <c r="T4" s="1">
        <v>109</v>
      </c>
      <c r="U4" s="9">
        <f>D4/$C4*100</f>
        <v>19.773962380915627</v>
      </c>
      <c r="V4" s="9">
        <f>E4/$C4*100</f>
        <v>16.587256964626327</v>
      </c>
      <c r="W4" s="9">
        <f>F4/$C4*100</f>
        <v>19.452302352604402</v>
      </c>
      <c r="X4" s="9">
        <f>G4/$C4*100</f>
        <v>20.098324504182884</v>
      </c>
      <c r="Y4" s="9">
        <f>H4/$C4*100</f>
        <v>15.766019979385968</v>
      </c>
      <c r="Z4" s="9">
        <f>I4/$C4*100</f>
        <v>7.2828827257951758</v>
      </c>
      <c r="AA4" s="9">
        <f>J4/$C4*100</f>
        <v>1.039251092489593</v>
      </c>
      <c r="AB4" s="9">
        <f>L4/$K4*100</f>
        <v>1.5840947019903202</v>
      </c>
      <c r="AC4" s="9">
        <f>M4/$K4*100</f>
        <v>2.6617745306472007</v>
      </c>
      <c r="AD4" s="9">
        <f>N4/$K4*100</f>
        <v>4.8401017071632539</v>
      </c>
      <c r="AE4" s="9">
        <f>O4/$K4*100</f>
        <v>13.797430911416781</v>
      </c>
      <c r="AF4" s="9">
        <f>P4/$K4*100</f>
        <v>16.806019538279518</v>
      </c>
      <c r="AG4" s="9">
        <f>Q4/$K4*100</f>
        <v>17.968220388860111</v>
      </c>
      <c r="AH4" s="9">
        <f>R4/$K4*100</f>
        <v>27.049912544506416</v>
      </c>
      <c r="AI4" s="9">
        <f>S4/$K4*100</f>
        <v>15.292445677136465</v>
      </c>
    </row>
    <row r="5" spans="1:35" x14ac:dyDescent="0.25">
      <c r="A5" t="s">
        <v>21</v>
      </c>
      <c r="B5" t="s">
        <v>25</v>
      </c>
      <c r="C5" s="1">
        <v>94530</v>
      </c>
      <c r="D5" s="1">
        <v>17802.804632620198</v>
      </c>
      <c r="E5" s="1">
        <v>15037.8012036572</v>
      </c>
      <c r="F5" s="1">
        <v>17320.901546757599</v>
      </c>
      <c r="G5" s="1">
        <v>18994.956793576901</v>
      </c>
      <c r="H5" s="1">
        <v>16147.4027806582</v>
      </c>
      <c r="I5" s="1">
        <v>8082.9526987604704</v>
      </c>
      <c r="J5" s="1">
        <v>1143.18034396949</v>
      </c>
      <c r="K5" s="1">
        <v>77175.747375349398</v>
      </c>
      <c r="L5" s="1">
        <v>1305.6521085941999</v>
      </c>
      <c r="M5" s="1">
        <v>2067.3039891798098</v>
      </c>
      <c r="N5" s="1">
        <v>2736.7196248185801</v>
      </c>
      <c r="O5" s="1">
        <v>8606.9780809902295</v>
      </c>
      <c r="P5" s="1">
        <v>11612.542648107101</v>
      </c>
      <c r="Q5" s="1">
        <v>15527.312741485899</v>
      </c>
      <c r="R5" s="1">
        <v>22426.658461368999</v>
      </c>
      <c r="S5" s="1">
        <v>12892.579720804701</v>
      </c>
      <c r="T5" s="1">
        <v>208</v>
      </c>
      <c r="U5" s="9">
        <f>D5/$C5*100</f>
        <v>18.832967981191366</v>
      </c>
      <c r="V5" s="9">
        <f>E5/$C5*100</f>
        <v>15.907966998473713</v>
      </c>
      <c r="W5" s="9">
        <f>F5/$C5*100</f>
        <v>18.323179463405904</v>
      </c>
      <c r="X5" s="9">
        <f>G5/$C5*100</f>
        <v>20.094104298716704</v>
      </c>
      <c r="Y5" s="9">
        <f>H5/$C5*100</f>
        <v>17.081775923683697</v>
      </c>
      <c r="Z5" s="9">
        <f>I5/$C5*100</f>
        <v>8.5506745993446209</v>
      </c>
      <c r="AA5" s="9">
        <f>J5/$C5*100</f>
        <v>1.2093307351840579</v>
      </c>
      <c r="AB5" s="9">
        <f>L5/$K5*100</f>
        <v>1.6917906894300276</v>
      </c>
      <c r="AC5" s="9">
        <f>M5/$K5*100</f>
        <v>2.6786964292361679</v>
      </c>
      <c r="AD5" s="9">
        <f>N5/$K5*100</f>
        <v>3.5460876219421129</v>
      </c>
      <c r="AE5" s="9">
        <f>O5/$K5*100</f>
        <v>11.152438912097109</v>
      </c>
      <c r="AF5" s="9">
        <f>P5/$K5*100</f>
        <v>15.046880714518673</v>
      </c>
      <c r="AG5" s="9">
        <f>Q5/$K5*100</f>
        <v>20.119419985617732</v>
      </c>
      <c r="AH5" s="9">
        <f>R5/$K5*100</f>
        <v>29.059204768429968</v>
      </c>
      <c r="AI5" s="9">
        <f>S5/$K5*100</f>
        <v>16.705480878728363</v>
      </c>
    </row>
  </sheetData>
  <sortState ref="A2:AI5">
    <sortCondition ref="A2: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2020-08-04T09:15:20Z</dcterms:created>
  <dcterms:modified xsi:type="dcterms:W3CDTF">2020-08-27T09:55:48Z</dcterms:modified>
</cp:coreProperties>
</file>