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<sst xmlns="http://schemas.openxmlformats.org/spreadsheetml/2006/main" count="89" uniqueCount="89">
  <si>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</si>
  <si>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</si>
  <si>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</si>
  <si>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</si>
  <si>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</si>
  <si>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</si>
  <si>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</si>
  <si>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</si>
  <si>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</si>
  <si>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</si>
  <si>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</si>
  <si>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</si>
  <si>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</si>
  <si>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</si>
  <si>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</si>
  <si>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</si>
  <si>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</si>
  <si>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</si>
  <si>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17024</t>
  </si>
  <si>
    <t>17434</t>
  </si>
  <si>
    <t>49215</t>
  </si>
  <si>
    <t>49373</t>
  </si>
  <si>
    <t>79005</t>
  </si>
  <si>
    <t>79048</t>
  </si>
  <si>
    <t>79049</t>
  </si>
  <si>
    <t>79057</t>
  </si>
  <si>
    <t>79061</t>
  </si>
  <si>
    <t>79062</t>
  </si>
  <si>
    <t>79079</t>
  </si>
  <si>
    <t>79083</t>
  </si>
  <si>
    <t>79101</t>
  </si>
  <si>
    <t>79174</t>
  </si>
  <si>
    <t>79179</t>
  </si>
  <si>
    <t>79184</t>
  </si>
  <si>
    <t>79191</t>
  </si>
  <si>
    <t>79195</t>
  </si>
  <si>
    <t>79202</t>
  </si>
  <si>
    <t>79270</t>
  </si>
  <si>
    <t>79307</t>
  </si>
  <si>
    <t>79311</t>
  </si>
  <si>
    <t>79329</t>
  </si>
  <si>
    <t>86082</t>
  </si>
  <si>
    <t>86137</t>
  </si>
  <si>
    <t>86139</t>
  </si>
  <si>
    <t>86294</t>
  </si>
  <si>
    <t>Aulnay</t>
  </si>
  <si>
    <t>Surgères</t>
  </si>
  <si>
    <t>Montreuil-Bellay</t>
  </si>
  <si>
    <t>Lys-Haut-Layon</t>
  </si>
  <si>
    <t>Airvault</t>
  </si>
  <si>
    <t>La Crèche</t>
  </si>
  <si>
    <t>Bressuire</t>
  </si>
  <si>
    <t>Brioux-sur-Boutonne</t>
  </si>
  <si>
    <t>Celles-sur-Belle</t>
  </si>
  <si>
    <t>Cerizay</t>
  </si>
  <si>
    <t>Mauléon</t>
  </si>
  <si>
    <t>Chef-Boutonne</t>
  </si>
  <si>
    <t>Coulonges-sur-l'Autize</t>
  </si>
  <si>
    <t>Melle</t>
  </si>
  <si>
    <t>Moncoutant-sur-Sèvre</t>
  </si>
  <si>
    <t>La Mothe-Saint-Héray</t>
  </si>
  <si>
    <t>Niort</t>
  </si>
  <si>
    <t>Nueil-les-Aubiers</t>
  </si>
  <si>
    <t>Parthenay</t>
  </si>
  <si>
    <t>Saint-Maixent-l'École</t>
  </si>
  <si>
    <t>Sauzé-Vaussais</t>
  </si>
  <si>
    <t>Secondigny</t>
  </si>
  <si>
    <t>Thouars</t>
  </si>
  <si>
    <t>Couhé</t>
  </si>
  <si>
    <t>Loudun</t>
  </si>
  <si>
    <t>Lusignan</t>
  </si>
  <si>
    <t>Vouillé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</si>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</sst>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991.00000000000205</v>
      </c>
      <c r="D2" s="1">
        <v>134.137932945957</v>
      </c>
      <c r="E2" s="1">
        <v>119.06322789195301</v>
      </c>
      <c r="F2" s="1">
        <v>143.705179205147</v>
      </c>
      <c r="G2" s="1">
        <v>195.81326211178501</v>
      </c>
      <c r="H2" s="1">
        <v>209.781187653953</v>
      </c>
      <c r="I2" s="1">
        <v>146.610928191292</v>
      </c>
      <c r="J2" s="1">
        <v>41.888281999914703</v>
      </c>
      <c r="K2" s="1">
        <v>884.32919250343605</v>
      </c>
      <c r="L2" s="1">
        <v>5.1426333157252904</v>
      </c>
      <c r="M2" s="1">
        <v>15.2852666314506</v>
      </c>
      <c r="N2" s="1">
        <v>25.570533262901201</v>
      </c>
      <c r="O2" s="1">
        <v>87.424766367329894</v>
      </c>
      <c r="P2" s="1">
        <v>128.42319957740699</v>
      </c>
      <c r="Q2" s="1">
        <v>148.42319957740699</v>
      </c>
      <c r="R2" s="1">
        <v>321.92760441872099</v>
      </c>
      <c r="S2" s="1">
        <v>152.131989352494</v>
      </c>
      <c r="T2" s="1">
        <v>2</v>
      </c>
      <c r="U2" s="9">
        <f>D2/$C2*100</f>
        <v>13.535613818966368</v>
      </c>
      <c r="V2" s="9">
        <f>E2/$C2*100</f>
        <v>12.014452864980097</v>
      </c>
      <c r="W2" s="9">
        <f>F2/$C2*100</f>
        <v>14.50102716499967</v>
      </c>
      <c r="X2" s="9">
        <f>G2/$C2*100</f>
        <v>19.75915863892882</v>
      </c>
      <c r="Y2" s="9">
        <f>H2/$C2*100</f>
        <v>21.168636493839816</v>
      </c>
      <c r="Z2" s="9">
        <f>I2/$C2*100</f>
        <v>14.794240988021363</v>
      </c>
      <c r="AA2" s="9">
        <f>J2/$C2*100</f>
        <v>4.2268700302638367</v>
      </c>
      <c r="AB2" s="9">
        <f>L2/$K2*100</f>
        <v>0.58152929466990411</v>
      </c>
      <c r="AC2" s="9">
        <f>M2/$K2*100</f>
        <v>1.7284588998107975</v>
      </c>
      <c r="AD2" s="9">
        <f>N2/$K2*100</f>
        <v>2.8915174891506079</v>
      </c>
      <c r="AE2" s="9">
        <f>O2/$K2*100</f>
        <v>9.8859980093883646</v>
      </c>
      <c r="AF2" s="9">
        <f>P2/$K2*100</f>
        <v>14.522103382548687</v>
      </c>
      <c r="AG2" s="9">
        <f>Q2/$K2*100</f>
        <v>16.783704624432634</v>
      </c>
      <c r="AH2" s="9">
        <f>R2/$K2*100</f>
        <v>36.403593497505184</v>
      </c>
      <c r="AI2" s="9">
        <f>S2/$K2*100</f>
        <v>17.203094802493801</v>
      </c>
    </row>
    <row r="3" spans="1:35" x14ac:dyDescent="0.25">
      <c r="A3" t="s">
        <v>19</v>
      </c>
      <c r="B3" t="s">
        <v>46</v>
      </c>
      <c r="C3" s="1">
        <v>4964</v>
      </c>
      <c r="D3" s="1">
        <v>848.03596647987797</v>
      </c>
      <c r="E3" s="1">
        <v>679.52358315903098</v>
      </c>
      <c r="F3" s="1">
        <v>890.36647036228499</v>
      </c>
      <c r="G3" s="1">
        <v>965.335533907019</v>
      </c>
      <c r="H3" s="1">
        <v>959.70877373684596</v>
      </c>
      <c r="I3" s="1">
        <v>510.57183689108399</v>
      </c>
      <c r="J3" s="1">
        <v>110.457835463858</v>
      </c>
      <c r="K3" s="1">
        <v>4144.1460035177897</v>
      </c>
      <c r="L3" s="1">
        <v>54.5564354961422</v>
      </c>
      <c r="M3" s="1">
        <v>134.13860545524901</v>
      </c>
      <c r="N3" s="1">
        <v>188.02899304050899</v>
      </c>
      <c r="O3" s="1">
        <v>500.64714353128102</v>
      </c>
      <c r="P3" s="1">
        <v>784.77821080904505</v>
      </c>
      <c r="Q3" s="1">
        <v>591.12282110905005</v>
      </c>
      <c r="R3" s="1">
        <v>1348.47607313042</v>
      </c>
      <c r="S3" s="1">
        <v>542.39772094609498</v>
      </c>
      <c r="T3" s="1">
        <v>3</v>
      </c>
      <c r="U3" s="9">
        <f>D3/$C3*100</f>
        <v>17.083722128925825</v>
      </c>
      <c r="V3" s="9">
        <f>E3/$C3*100</f>
        <v>13.689032698610614</v>
      </c>
      <c r="W3" s="9">
        <f>F3/$C3*100</f>
        <v>17.936472005686642</v>
      </c>
      <c r="X3" s="9">
        <f>G3/$C3*100</f>
        <v>19.446727113356545</v>
      </c>
      <c r="Y3" s="9">
        <f>H3/$C3*100</f>
        <v>19.333375780355478</v>
      </c>
      <c r="Z3" s="9">
        <f>I3/$C3*100</f>
        <v>10.285492282253909</v>
      </c>
      <c r="AA3" s="9">
        <f>J3/$C3*100</f>
        <v>2.2251779908109994</v>
      </c>
      <c r="AB3" s="9">
        <f>L3/$K3*100</f>
        <v>1.3164699180441894</v>
      </c>
      <c r="AC3" s="9">
        <f>M3/$K3*100</f>
        <v>3.2368214184872937</v>
      </c>
      <c r="AD3" s="9">
        <f>N3/$K3*100</f>
        <v>4.5372193180669589</v>
      </c>
      <c r="AE3" s="9">
        <f>O3/$K3*100</f>
        <v>12.080827825716153</v>
      </c>
      <c r="AF3" s="9">
        <f>P3/$K3*100</f>
        <v>18.937030938168686</v>
      </c>
      <c r="AG3" s="9">
        <f>Q3/$K3*100</f>
        <v>14.264044283364315</v>
      </c>
      <c r="AH3" s="9">
        <f>R3/$K3*100</f>
        <v>32.539299339013532</v>
      </c>
      <c r="AI3" s="9">
        <f>S3/$K3*100</f>
        <v>13.088286959138905</v>
      </c>
    </row>
    <row r="4" spans="1:35" x14ac:dyDescent="0.25">
      <c r="A4" t="s">
        <v>20</v>
      </c>
      <c r="B4" t="s">
        <v>47</v>
      </c>
      <c r="C4" s="1">
        <v>1085</v>
      </c>
      <c r="D4" s="1">
        <v>215.78125252145401</v>
      </c>
      <c r="E4" s="1">
        <v>125.571493516993</v>
      </c>
      <c r="F4" s="1">
        <v>204.20595716812801</v>
      </c>
      <c r="G4" s="1">
        <v>240.11658786377299</v>
      </c>
      <c r="H4" s="1">
        <v>146.62412206415601</v>
      </c>
      <c r="I4" s="1">
        <v>120.736653915556</v>
      </c>
      <c r="J4" s="1">
        <v>31.963932949938499</v>
      </c>
      <c r="K4" s="1">
        <v>836.26753630353596</v>
      </c>
      <c r="L4" s="1">
        <v>30.074917516847599</v>
      </c>
      <c r="M4" s="1">
        <v>5.0590915951984403</v>
      </c>
      <c r="N4" s="1">
        <v>29.912121483110099</v>
      </c>
      <c r="O4" s="1">
        <v>90.340832743364402</v>
      </c>
      <c r="P4" s="1">
        <v>130.626712141968</v>
      </c>
      <c r="Q4" s="1">
        <v>190.49626512709301</v>
      </c>
      <c r="R4" s="1">
        <v>284.38452835846903</v>
      </c>
      <c r="S4" s="1">
        <v>75.373067337485594</v>
      </c>
      <c r="T4" s="1">
        <v>1</v>
      </c>
      <c r="U4" s="9">
        <f>D4/$C4*100</f>
        <v>19.887673043451983</v>
      </c>
      <c r="V4" s="9">
        <f>E4/$C4*100</f>
        <v>11.573409540736682</v>
      </c>
      <c r="W4" s="9">
        <f>F4/$C4*100</f>
        <v>18.820825545449583</v>
      </c>
      <c r="X4" s="9">
        <f>G4/$C4*100</f>
        <v>22.130561093435301</v>
      </c>
      <c r="Y4" s="9">
        <f>H4/$C4*100</f>
        <v>13.513743969046638</v>
      </c>
      <c r="Z4" s="9">
        <f>I4/$C4*100</f>
        <v>11.12780220419871</v>
      </c>
      <c r="AA4" s="9">
        <f>J4/$C4*100</f>
        <v>2.9459846036809676</v>
      </c>
      <c r="AB4" s="9">
        <f>L4/$K4*100</f>
        <v>3.5963272770080907</v>
      </c>
      <c r="AC4" s="9">
        <f>M4/$K4*100</f>
        <v>0.60496089774817785</v>
      </c>
      <c r="AD4" s="9">
        <f>N4/$K4*100</f>
        <v>3.5768602970441079</v>
      </c>
      <c r="AE4" s="9">
        <f>O4/$K4*100</f>
        <v>10.802862579442978</v>
      </c>
      <c r="AF4" s="9">
        <f>P4/$K4*100</f>
        <v>15.620206031118139</v>
      </c>
      <c r="AG4" s="9">
        <f>Q4/$K4*100</f>
        <v>22.779344750021423</v>
      </c>
      <c r="AH4" s="9">
        <f>R4/$K4*100</f>
        <v>34.006405368251357</v>
      </c>
      <c r="AI4" s="9">
        <f>S4/$K4*100</f>
        <v>9.0130327993657513</v>
      </c>
    </row>
    <row r="5" spans="1:35" x14ac:dyDescent="0.25">
      <c r="A5" t="s">
        <v>21</v>
      </c>
      <c r="B5" t="s">
        <v>48</v>
      </c>
      <c r="C5" s="1">
        <v>1201</v>
      </c>
      <c r="D5" s="1">
        <v>233.78481370458701</v>
      </c>
      <c r="E5" s="1">
        <v>148.88744804771099</v>
      </c>
      <c r="F5" s="1">
        <v>215.79282596026701</v>
      </c>
      <c r="G5" s="1">
        <v>255.80808972609699</v>
      </c>
      <c r="H5" s="1">
        <v>219.815337746588</v>
      </c>
      <c r="I5" s="1">
        <v>119.916063246569</v>
      </c>
      <c r="J5" s="1">
        <v>6.9954215681826897</v>
      </c>
      <c r="K5" s="1">
        <v>994.20259560791499</v>
      </c>
      <c r="L5" s="1">
        <v>89.937046562511995</v>
      </c>
      <c r="M5" s="1">
        <v>24.971384801141799</v>
      </c>
      <c r="N5" s="1">
        <v>15</v>
      </c>
      <c r="O5" s="1">
        <v>89.9141544034254</v>
      </c>
      <c r="P5" s="1">
        <v>109.89698528411</v>
      </c>
      <c r="Q5" s="1">
        <v>179.828308806851</v>
      </c>
      <c r="R5" s="1">
        <v>334.74818625004798</v>
      </c>
      <c r="S5" s="1">
        <v>149.906529499827</v>
      </c>
      <c r="T5" s="1">
        <v>2</v>
      </c>
      <c r="U5" s="9">
        <f>D5/$C5*100</f>
        <v>19.465846270157119</v>
      </c>
      <c r="V5" s="9">
        <f>E5/$C5*100</f>
        <v>12.396956540192422</v>
      </c>
      <c r="W5" s="9">
        <f>F5/$C5*100</f>
        <v>17.967762361387759</v>
      </c>
      <c r="X5" s="9">
        <f>G5/$C5*100</f>
        <v>21.299591151215402</v>
      </c>
      <c r="Y5" s="9">
        <f>H5/$C5*100</f>
        <v>18.302692568408659</v>
      </c>
      <c r="Z5" s="9">
        <f>I5/$C5*100</f>
        <v>9.984684699964113</v>
      </c>
      <c r="AA5" s="9">
        <f>J5/$C5*100</f>
        <v>0.58246640867466193</v>
      </c>
      <c r="AB5" s="9">
        <f>L5/$K5*100</f>
        <v>9.0461488392634006</v>
      </c>
      <c r="AC5" s="9">
        <f>M5/$K5*100</f>
        <v>2.5116998196803944</v>
      </c>
      <c r="AD5" s="9">
        <f>N5/$K5*100</f>
        <v>1.5087468154142267</v>
      </c>
      <c r="AE5" s="9">
        <f>O5/$K5*100</f>
        <v>9.0438462744554098</v>
      </c>
      <c r="AF5" s="9">
        <f>P5/$K5*100</f>
        <v>11.053781771401674</v>
      </c>
      <c r="AG5" s="9">
        <f>Q5/$K5*100</f>
        <v>18.087692548910837</v>
      </c>
      <c r="AH5" s="9">
        <f>R5/$K5*100</f>
        <v>33.670017331363219</v>
      </c>
      <c r="AI5" s="9">
        <f>S5/$K5*100</f>
        <v>15.078066599510857</v>
      </c>
    </row>
    <row r="6" spans="1:35" x14ac:dyDescent="0.25">
      <c r="A6" t="s">
        <v>22</v>
      </c>
      <c r="B6" t="s">
        <v>49</v>
      </c>
      <c r="C6" s="1">
        <v>9152</v>
      </c>
      <c r="D6" s="1">
        <v>1427.0668985237</v>
      </c>
      <c r="E6" s="1">
        <v>1073.3802179274701</v>
      </c>
      <c r="F6" s="1">
        <v>1443.54780601162</v>
      </c>
      <c r="G6" s="1">
        <v>1933.5736940987299</v>
      </c>
      <c r="H6" s="1">
        <v>1877.1855563967399</v>
      </c>
      <c r="I6" s="1">
        <v>1161.39024778423</v>
      </c>
      <c r="J6" s="1">
        <v>235.85557925752201</v>
      </c>
      <c r="K6" s="1">
        <v>7693.39535206456</v>
      </c>
      <c r="L6" s="1">
        <v>280.87470390700298</v>
      </c>
      <c r="M6" s="1">
        <v>285.21933101116798</v>
      </c>
      <c r="N6" s="1">
        <v>226.61357980270901</v>
      </c>
      <c r="O6" s="1">
        <v>815.30442681148099</v>
      </c>
      <c r="P6" s="1">
        <v>1076.1173300334101</v>
      </c>
      <c r="Q6" s="1">
        <v>1300.8562596240499</v>
      </c>
      <c r="R6" s="1">
        <v>2826.0521783989998</v>
      </c>
      <c r="S6" s="1">
        <v>882.35754247572697</v>
      </c>
      <c r="T6" s="1">
        <v>14</v>
      </c>
      <c r="U6" s="9">
        <f>D6/$C6*100</f>
        <v>15.592951251351616</v>
      </c>
      <c r="V6" s="9">
        <f>E6/$C6*100</f>
        <v>11.728367765815888</v>
      </c>
      <c r="W6" s="9">
        <f>F6/$C6*100</f>
        <v>15.773031097154938</v>
      </c>
      <c r="X6" s="9">
        <f>G6/$C6*100</f>
        <v>21.127334944260596</v>
      </c>
      <c r="Y6" s="9">
        <f>H6/$C6*100</f>
        <v>20.511205817272071</v>
      </c>
      <c r="Z6" s="9">
        <f>I6/$C6*100</f>
        <v>12.690015819320696</v>
      </c>
      <c r="AA6" s="9">
        <f>J6/$C6*100</f>
        <v>2.5770933048243228</v>
      </c>
      <c r="AB6" s="9">
        <f>L6/$K6*100</f>
        <v>3.6508549353521635</v>
      </c>
      <c r="AC6" s="9">
        <f>M6/$K6*100</f>
        <v>3.7073271027808024</v>
      </c>
      <c r="AD6" s="9">
        <f>N6/$K6*100</f>
        <v>2.9455600477089243</v>
      </c>
      <c r="AE6" s="9">
        <f>O6/$K6*100</f>
        <v>10.597459112675004</v>
      </c>
      <c r="AF6" s="9">
        <f>P6/$K6*100</f>
        <v>13.987547510406168</v>
      </c>
      <c r="AG6" s="9">
        <f>Q6/$K6*100</f>
        <v>16.908740550749922</v>
      </c>
      <c r="AH6" s="9">
        <f>R6/$K6*100</f>
        <v>36.733484359940178</v>
      </c>
      <c r="AI6" s="9">
        <f>S6/$K6*100</f>
        <v>11.469026380386678</v>
      </c>
    </row>
    <row r="7" spans="1:35" x14ac:dyDescent="0.25">
      <c r="A7" t="s">
        <v>23</v>
      </c>
      <c r="B7" t="s">
        <v>50</v>
      </c>
      <c r="C7" s="1">
        <v>9336</v>
      </c>
      <c r="D7" s="1">
        <v>1839.5779398324501</v>
      </c>
      <c r="E7" s="1">
        <v>1251.0764797386901</v>
      </c>
      <c r="F7" s="1">
        <v>1876.48514865488</v>
      </c>
      <c r="G7" s="1">
        <v>2079.8963820576801</v>
      </c>
      <c r="H7" s="1">
        <v>1607.67605365137</v>
      </c>
      <c r="I7" s="1">
        <v>594.30384247054701</v>
      </c>
      <c r="J7" s="1">
        <v>86.984153594370497</v>
      </c>
      <c r="K7" s="1">
        <v>7469.2765243163003</v>
      </c>
      <c r="L7" s="1">
        <v>54.9587777503559</v>
      </c>
      <c r="M7" s="1">
        <v>178.941726278825</v>
      </c>
      <c r="N7" s="1">
        <v>828.232699952811</v>
      </c>
      <c r="O7" s="1">
        <v>1335.3068490611299</v>
      </c>
      <c r="P7" s="1">
        <v>1413.7020409735201</v>
      </c>
      <c r="Q7" s="1">
        <v>880.27466256748505</v>
      </c>
      <c r="R7" s="1">
        <v>1994.8040434509401</v>
      </c>
      <c r="S7" s="1">
        <v>783.05572428123003</v>
      </c>
      <c r="T7" s="1">
        <v>4</v>
      </c>
      <c r="U7" s="9">
        <f>D7/$C7*100</f>
        <v>19.704133888522389</v>
      </c>
      <c r="V7" s="9">
        <f>E7/$C7*100</f>
        <v>13.400562122308163</v>
      </c>
      <c r="W7" s="9">
        <f>F7/$C7*100</f>
        <v>20.099455319782347</v>
      </c>
      <c r="X7" s="9">
        <f>G7/$C7*100</f>
        <v>22.278238882365898</v>
      </c>
      <c r="Y7" s="9">
        <f>H7/$C7*100</f>
        <v>17.220180523258033</v>
      </c>
      <c r="Z7" s="9">
        <f>I7/$C7*100</f>
        <v>6.3657223915011469</v>
      </c>
      <c r="AA7" s="9">
        <f>J7/$C7*100</f>
        <v>0.93170687226189486</v>
      </c>
      <c r="AB7" s="9">
        <f>L7/$K7*100</f>
        <v>0.73579787241022709</v>
      </c>
      <c r="AC7" s="9">
        <f>M7/$K7*100</f>
        <v>2.395703595874092</v>
      </c>
      <c r="AD7" s="9">
        <f>N7/$K7*100</f>
        <v>11.08852640890308</v>
      </c>
      <c r="AE7" s="9">
        <f>O7/$K7*100</f>
        <v>17.877325129335162</v>
      </c>
      <c r="AF7" s="9">
        <f>P7/$K7*100</f>
        <v>18.926893874811029</v>
      </c>
      <c r="AG7" s="9">
        <f>Q7/$K7*100</f>
        <v>11.785273442504673</v>
      </c>
      <c r="AH7" s="9">
        <f>R7/$K7*100</f>
        <v>26.706790637042783</v>
      </c>
      <c r="AI7" s="9">
        <f>S7/$K7*100</f>
        <v>10.483689039118913</v>
      </c>
    </row>
    <row r="8" spans="1:35" x14ac:dyDescent="0.25">
      <c r="A8" t="s">
        <v>24</v>
      </c>
      <c r="B8" t="s">
        <v>51</v>
      </c>
      <c r="C8" s="1">
        <v>23789</v>
      </c>
      <c r="D8" s="1">
        <v>4495.80549805599</v>
      </c>
      <c r="E8" s="1">
        <v>3799.9918177025402</v>
      </c>
      <c r="F8" s="1">
        <v>4181.7762267179196</v>
      </c>
      <c r="G8" s="1">
        <v>4863.2178945189698</v>
      </c>
      <c r="H8" s="1">
        <v>4100.6794924062697</v>
      </c>
      <c r="I8" s="1">
        <v>2061.3278813239899</v>
      </c>
      <c r="J8" s="1">
        <v>286.20118927430298</v>
      </c>
      <c r="K8" s="1">
        <v>19347.894658081899</v>
      </c>
      <c r="L8" s="1">
        <v>403.75177117659598</v>
      </c>
      <c r="M8" s="1">
        <v>632.11465795486595</v>
      </c>
      <c r="N8" s="1">
        <v>1039.88053360664</v>
      </c>
      <c r="O8" s="1">
        <v>2462.6425735246598</v>
      </c>
      <c r="P8" s="1">
        <v>2937.1778801902101</v>
      </c>
      <c r="Q8" s="1">
        <v>3643.64305929291</v>
      </c>
      <c r="R8" s="1">
        <v>5929.6621120673099</v>
      </c>
      <c r="S8" s="1">
        <v>2299.0220702687502</v>
      </c>
      <c r="T8" s="1">
        <v>5</v>
      </c>
      <c r="U8" s="9">
        <f>D8/$C8*100</f>
        <v>18.898673748606456</v>
      </c>
      <c r="V8" s="9">
        <f>E8/$C8*100</f>
        <v>15.973734993915423</v>
      </c>
      <c r="W8" s="9">
        <f>F8/$C8*100</f>
        <v>17.578612916549329</v>
      </c>
      <c r="X8" s="9">
        <f>G8/$C8*100</f>
        <v>20.443137141195383</v>
      </c>
      <c r="Y8" s="9">
        <f>H8/$C8*100</f>
        <v>17.237712776519693</v>
      </c>
      <c r="Z8" s="9">
        <f>I8/$C8*100</f>
        <v>8.6650463715330197</v>
      </c>
      <c r="AA8" s="9">
        <f>J8/$C8*100</f>
        <v>1.2030820516806211</v>
      </c>
      <c r="AB8" s="9">
        <f>L8/$K8*100</f>
        <v>2.086799511325347</v>
      </c>
      <c r="AC8" s="9">
        <f>M8/$K8*100</f>
        <v>3.2670978890761244</v>
      </c>
      <c r="AD8" s="9">
        <f>N8/$K8*100</f>
        <v>5.3746443837095565</v>
      </c>
      <c r="AE8" s="9">
        <f>O8/$K8*100</f>
        <v>12.728219876347</v>
      </c>
      <c r="AF8" s="9">
        <f>P8/$K8*100</f>
        <v>15.180865577864347</v>
      </c>
      <c r="AG8" s="9">
        <f>Q8/$K8*100</f>
        <v>18.832245697445469</v>
      </c>
      <c r="AH8" s="9">
        <f>R8/$K8*100</f>
        <v>30.647583196295741</v>
      </c>
      <c r="AI8" s="9">
        <f>S8/$K8*100</f>
        <v>11.882543867936633</v>
      </c>
    </row>
    <row r="9" spans="1:35" x14ac:dyDescent="0.25">
      <c r="A9" t="s">
        <v>25</v>
      </c>
      <c r="B9" t="s">
        <v>52</v>
      </c>
      <c r="C9" s="1">
        <v>5115</v>
      </c>
      <c r="D9" s="1">
        <v>831.72678539269202</v>
      </c>
      <c r="E9" s="1">
        <v>661.919258750685</v>
      </c>
      <c r="F9" s="1">
        <v>807.56237400741304</v>
      </c>
      <c r="G9" s="1">
        <v>1073.17576975112</v>
      </c>
      <c r="H9" s="1">
        <v>1007.21981329175</v>
      </c>
      <c r="I9" s="1">
        <v>626.24935765193095</v>
      </c>
      <c r="J9" s="1">
        <v>107.146641154409</v>
      </c>
      <c r="K9" s="1">
        <v>4230.0737234321796</v>
      </c>
      <c r="L9" s="1">
        <v>171.22365832666</v>
      </c>
      <c r="M9" s="1">
        <v>177.481081143636</v>
      </c>
      <c r="N9" s="1">
        <v>192.49185612195299</v>
      </c>
      <c r="O9" s="1">
        <v>328.19599132401498</v>
      </c>
      <c r="P9" s="1">
        <v>707.78816248881606</v>
      </c>
      <c r="Q9" s="1">
        <v>547.36632383195695</v>
      </c>
      <c r="R9" s="1">
        <v>1560.62256106053</v>
      </c>
      <c r="S9" s="1">
        <v>544.90408913461101</v>
      </c>
      <c r="T9" s="1">
        <v>15</v>
      </c>
      <c r="U9" s="9">
        <f>D9/$C9*100</f>
        <v>16.260543213933374</v>
      </c>
      <c r="V9" s="9">
        <f>E9/$C9*100</f>
        <v>12.940747971665395</v>
      </c>
      <c r="W9" s="9">
        <f>F9/$C9*100</f>
        <v>15.788120703957246</v>
      </c>
      <c r="X9" s="9">
        <f>G9/$C9*100</f>
        <v>20.980953465320042</v>
      </c>
      <c r="Y9" s="9">
        <f>H9/$C9*100</f>
        <v>19.691491950962856</v>
      </c>
      <c r="Z9" s="9">
        <f>I9/$C9*100</f>
        <v>12.243389201406275</v>
      </c>
      <c r="AA9" s="9">
        <f>J9/$C9*100</f>
        <v>2.094753492754819</v>
      </c>
      <c r="AB9" s="9">
        <f>L9/$K9*100</f>
        <v>4.0477700749795265</v>
      </c>
      <c r="AC9" s="9">
        <f>M9/$K9*100</f>
        <v>4.1956971142250481</v>
      </c>
      <c r="AD9" s="9">
        <f>N9/$K9*100</f>
        <v>4.5505555861983833</v>
      </c>
      <c r="AE9" s="9">
        <f>O9/$K9*100</f>
        <v>7.7586352574896651</v>
      </c>
      <c r="AF9" s="9">
        <f>P9/$K9*100</f>
        <v>16.732289051324948</v>
      </c>
      <c r="AG9" s="9">
        <f>Q9/$K9*100</f>
        <v>12.939876692925276</v>
      </c>
      <c r="AH9" s="9">
        <f>R9/$K9*100</f>
        <v>36.893507373537652</v>
      </c>
      <c r="AI9" s="9">
        <f>S9/$K9*100</f>
        <v>12.881668849319464</v>
      </c>
    </row>
    <row r="10" spans="1:35" x14ac:dyDescent="0.25">
      <c r="A10" t="s">
        <v>26</v>
      </c>
      <c r="B10" t="s">
        <v>53</v>
      </c>
      <c r="C10" s="1">
        <v>10580</v>
      </c>
      <c r="D10" s="1">
        <v>2093.5725076824501</v>
      </c>
      <c r="E10" s="1">
        <v>1460.80851595319</v>
      </c>
      <c r="F10" s="1">
        <v>2104.1502130567801</v>
      </c>
      <c r="G10" s="1">
        <v>2327.7146089801099</v>
      </c>
      <c r="H10" s="1">
        <v>1613.5228768417401</v>
      </c>
      <c r="I10" s="1">
        <v>827.33449902203097</v>
      </c>
      <c r="J10" s="1">
        <v>152.89677846370401</v>
      </c>
      <c r="K10" s="1">
        <v>8495.9974317996202</v>
      </c>
      <c r="L10" s="1">
        <v>101.213502850537</v>
      </c>
      <c r="M10" s="1">
        <v>321.69192272158102</v>
      </c>
      <c r="N10" s="1">
        <v>613.34164793160596</v>
      </c>
      <c r="O10" s="1">
        <v>1157.4393675982999</v>
      </c>
      <c r="P10" s="1">
        <v>1539.8058181829699</v>
      </c>
      <c r="Q10" s="1">
        <v>1498.7989679483601</v>
      </c>
      <c r="R10" s="1">
        <v>2314.7303940223101</v>
      </c>
      <c r="S10" s="1">
        <v>948.97581054394595</v>
      </c>
      <c r="T10" s="1">
        <v>4</v>
      </c>
      <c r="U10" s="9">
        <f>D10/$C10*100</f>
        <v>19.788019921384219</v>
      </c>
      <c r="V10" s="9">
        <f>E10/$C10*100</f>
        <v>13.807263855890264</v>
      </c>
      <c r="W10" s="9">
        <f>F10/$C10*100</f>
        <v>19.887998233050851</v>
      </c>
      <c r="X10" s="9">
        <f>G10/$C10*100</f>
        <v>22.001083260681568</v>
      </c>
      <c r="Y10" s="9">
        <f>H10/$C10*100</f>
        <v>15.250688817029678</v>
      </c>
      <c r="Z10" s="9">
        <f>I10/$C10*100</f>
        <v>7.8197967771458501</v>
      </c>
      <c r="AA10" s="9">
        <f>J10/$C10*100</f>
        <v>1.4451491348176182</v>
      </c>
      <c r="AB10" s="9">
        <f>L10/$K10*100</f>
        <v>1.191308067863881</v>
      </c>
      <c r="AC10" s="9">
        <f>M10/$K10*100</f>
        <v>3.7863938319651811</v>
      </c>
      <c r="AD10" s="9">
        <f>N10/$K10*100</f>
        <v>7.219183537367055</v>
      </c>
      <c r="AE10" s="9">
        <f>O10/$K10*100</f>
        <v>13.623348840315403</v>
      </c>
      <c r="AF10" s="9">
        <f>P10/$K10*100</f>
        <v>18.123896935510356</v>
      </c>
      <c r="AG10" s="9">
        <f>Q10/$K10*100</f>
        <v>17.641236123006745</v>
      </c>
      <c r="AH10" s="9">
        <f>R10/$K10*100</f>
        <v>27.244951668164575</v>
      </c>
      <c r="AI10" s="9">
        <f>S10/$K10*100</f>
        <v>11.169680995806681</v>
      </c>
    </row>
    <row r="11" spans="1:35" x14ac:dyDescent="0.25">
      <c r="A11" t="s">
        <v>27</v>
      </c>
      <c r="B11" t="s">
        <v>54</v>
      </c>
      <c r="C11" s="1">
        <v>11922</v>
      </c>
      <c r="D11" s="1">
        <v>2319.6474799500302</v>
      </c>
      <c r="E11" s="1">
        <v>1670.0326138836001</v>
      </c>
      <c r="F11" s="1">
        <v>2168.38094132271</v>
      </c>
      <c r="G11" s="1">
        <v>2465.52718269962</v>
      </c>
      <c r="H11" s="1">
        <v>2045.39303406923</v>
      </c>
      <c r="I11" s="1">
        <v>1141.8727443420401</v>
      </c>
      <c r="J11" s="1">
        <v>111.146003732766</v>
      </c>
      <c r="K11" s="1">
        <v>9483.0455869706493</v>
      </c>
      <c r="L11" s="1">
        <v>296.476964071797</v>
      </c>
      <c r="M11" s="1">
        <v>199.86570881671599</v>
      </c>
      <c r="N11" s="1">
        <v>339.56584956816602</v>
      </c>
      <c r="O11" s="1">
        <v>1053.4596958238701</v>
      </c>
      <c r="P11" s="1">
        <v>1345.84566170627</v>
      </c>
      <c r="Q11" s="1">
        <v>2391.12053428012</v>
      </c>
      <c r="R11" s="1">
        <v>2832.1966114358702</v>
      </c>
      <c r="S11" s="1">
        <v>1024.51456126783</v>
      </c>
      <c r="T11" s="1">
        <v>8</v>
      </c>
      <c r="U11" s="9">
        <f>D11/$C11*100</f>
        <v>19.456865290639406</v>
      </c>
      <c r="V11" s="9">
        <f>E11/$C11*100</f>
        <v>14.007990386542527</v>
      </c>
      <c r="W11" s="9">
        <f>F11/$C11*100</f>
        <v>18.18806359103095</v>
      </c>
      <c r="X11" s="9">
        <f>G11/$C11*100</f>
        <v>20.680482995299617</v>
      </c>
      <c r="Y11" s="9">
        <f>H11/$C11*100</f>
        <v>17.156458933645613</v>
      </c>
      <c r="Z11" s="9">
        <f>I11/$C11*100</f>
        <v>9.5778623078513672</v>
      </c>
      <c r="AA11" s="9">
        <f>J11/$C11*100</f>
        <v>0.93227649499048826</v>
      </c>
      <c r="AB11" s="9">
        <f>L11/$K11*100</f>
        <v>3.1263897379038785</v>
      </c>
      <c r="AC11" s="9">
        <f>M11/$K11*100</f>
        <v>2.1076109672120951</v>
      </c>
      <c r="AD11" s="9">
        <f>N11/$K11*100</f>
        <v>3.5807678709750888</v>
      </c>
      <c r="AE11" s="9">
        <f>O11/$K11*100</f>
        <v>11.108875162123912</v>
      </c>
      <c r="AF11" s="9">
        <f>P11/$K11*100</f>
        <v>14.192124770078211</v>
      </c>
      <c r="AG11" s="9">
        <f>Q11/$K11*100</f>
        <v>25.214689862563038</v>
      </c>
      <c r="AH11" s="9">
        <f>R11/$K11*100</f>
        <v>29.865896830942191</v>
      </c>
      <c r="AI11" s="9">
        <f>S11/$K11*100</f>
        <v>10.803644798201486</v>
      </c>
    </row>
    <row r="12" spans="1:35" x14ac:dyDescent="0.25">
      <c r="A12" t="s">
        <v>28</v>
      </c>
      <c r="B12" t="s">
        <v>55</v>
      </c>
      <c r="C12" s="1">
        <v>11973</v>
      </c>
      <c r="D12" s="1">
        <v>2684.5512565208801</v>
      </c>
      <c r="E12" s="1">
        <v>1772.3071818594999</v>
      </c>
      <c r="F12" s="1">
        <v>2367.6249819846698</v>
      </c>
      <c r="G12" s="1">
        <v>2289.4775806079101</v>
      </c>
      <c r="H12" s="1">
        <v>1847.9112739603599</v>
      </c>
      <c r="I12" s="1">
        <v>900.78812861913605</v>
      </c>
      <c r="J12" s="1">
        <v>110.33959644754199</v>
      </c>
      <c r="K12" s="1">
        <v>9235.6451947424994</v>
      </c>
      <c r="L12" s="1">
        <v>255.73652732845201</v>
      </c>
      <c r="M12" s="1">
        <v>325.95061219348702</v>
      </c>
      <c r="N12" s="1">
        <v>390.70956036342801</v>
      </c>
      <c r="O12" s="1">
        <v>1309.0505275579701</v>
      </c>
      <c r="P12" s="1">
        <v>1393.5296941205199</v>
      </c>
      <c r="Q12" s="1">
        <v>2079.7401310799601</v>
      </c>
      <c r="R12" s="1">
        <v>2618.6231626090198</v>
      </c>
      <c r="S12" s="1">
        <v>862.30497948965206</v>
      </c>
      <c r="T12" s="1">
        <v>4</v>
      </c>
      <c r="U12" s="9">
        <f>D12/$C12*100</f>
        <v>22.421709316970517</v>
      </c>
      <c r="V12" s="9">
        <f>E12/$C12*100</f>
        <v>14.802532212975025</v>
      </c>
      <c r="W12" s="9">
        <f>F12/$C12*100</f>
        <v>19.774701261042928</v>
      </c>
      <c r="X12" s="9">
        <f>G12/$C12*100</f>
        <v>19.12200434818266</v>
      </c>
      <c r="Y12" s="9">
        <f>H12/$C12*100</f>
        <v>15.43398708728272</v>
      </c>
      <c r="Z12" s="9">
        <f>I12/$C12*100</f>
        <v>7.5234956036009022</v>
      </c>
      <c r="AA12" s="9">
        <f>J12/$C12*100</f>
        <v>0.92157016994522667</v>
      </c>
      <c r="AB12" s="9">
        <f>L12/$K12*100</f>
        <v>2.7690163701181705</v>
      </c>
      <c r="AC12" s="9">
        <f>M12/$K12*100</f>
        <v>3.5292673692038132</v>
      </c>
      <c r="AD12" s="9">
        <f>N12/$K12*100</f>
        <v>4.2304522545522225</v>
      </c>
      <c r="AE12" s="9">
        <f>O12/$K12*100</f>
        <v>14.173893647442872</v>
      </c>
      <c r="AF12" s="9">
        <f>P12/$K12*100</f>
        <v>15.088601442959321</v>
      </c>
      <c r="AG12" s="9">
        <f>Q12/$K12*100</f>
        <v>22.518623087251953</v>
      </c>
      <c r="AH12" s="9">
        <f>R12/$K12*100</f>
        <v>28.353440473218939</v>
      </c>
      <c r="AI12" s="9">
        <f>S12/$K12*100</f>
        <v>9.3367053552525956</v>
      </c>
    </row>
    <row r="13" spans="1:35" x14ac:dyDescent="0.25">
      <c r="A13" t="s">
        <v>29</v>
      </c>
      <c r="B13" t="s">
        <v>56</v>
      </c>
      <c r="C13" s="1">
        <v>6630</v>
      </c>
      <c r="D13" s="1">
        <v>891.87007460774396</v>
      </c>
      <c r="E13" s="1">
        <v>771.48792698840896</v>
      </c>
      <c r="F13" s="1">
        <v>890.79970628454396</v>
      </c>
      <c r="G13" s="1">
        <v>1450.22604623038</v>
      </c>
      <c r="H13" s="1">
        <v>1518.30023135645</v>
      </c>
      <c r="I13" s="1">
        <v>952.46055261272295</v>
      </c>
      <c r="J13" s="1">
        <v>154.85546191975399</v>
      </c>
      <c r="K13" s="1">
        <v>5705.5655206145702</v>
      </c>
      <c r="L13" s="1">
        <v>240.047782879094</v>
      </c>
      <c r="M13" s="1">
        <v>293.57479817211902</v>
      </c>
      <c r="N13" s="1">
        <v>104.964417337298</v>
      </c>
      <c r="O13" s="1">
        <v>433.13374731092301</v>
      </c>
      <c r="P13" s="1">
        <v>761.29218827623095</v>
      </c>
      <c r="Q13" s="1">
        <v>898.53446436112301</v>
      </c>
      <c r="R13" s="1">
        <v>2249.54857594748</v>
      </c>
      <c r="S13" s="1">
        <v>724.469546330301</v>
      </c>
      <c r="T13" s="1">
        <v>10</v>
      </c>
      <c r="U13" s="9">
        <f>D13/$C13*100</f>
        <v>13.452037324400361</v>
      </c>
      <c r="V13" s="9">
        <f>E13/$C13*100</f>
        <v>11.636318657442066</v>
      </c>
      <c r="W13" s="9">
        <f>F13/$C13*100</f>
        <v>13.435893005800059</v>
      </c>
      <c r="X13" s="9">
        <f>G13/$C13*100</f>
        <v>21.873696021574361</v>
      </c>
      <c r="Y13" s="9">
        <f>H13/$C13*100</f>
        <v>22.900455978227001</v>
      </c>
      <c r="Z13" s="9">
        <f>I13/$C13*100</f>
        <v>14.365920853887223</v>
      </c>
      <c r="AA13" s="9">
        <f>J13/$C13*100</f>
        <v>2.3356781586689896</v>
      </c>
      <c r="AB13" s="9">
        <f>L13/$K13*100</f>
        <v>4.2072566165752745</v>
      </c>
      <c r="AC13" s="9">
        <f>M13/$K13*100</f>
        <v>5.1454110396491748</v>
      </c>
      <c r="AD13" s="9">
        <f>N13/$K13*100</f>
        <v>1.8396847246439445</v>
      </c>
      <c r="AE13" s="9">
        <f>O13/$K13*100</f>
        <v>7.5914253503177429</v>
      </c>
      <c r="AF13" s="9">
        <f>P13/$K13*100</f>
        <v>13.342975127104124</v>
      </c>
      <c r="AG13" s="9">
        <f>Q13/$K13*100</f>
        <v>15.74838569664411</v>
      </c>
      <c r="AH13" s="9">
        <f>R13/$K13*100</f>
        <v>39.427267425458851</v>
      </c>
      <c r="AI13" s="9">
        <f>S13/$K13*100</f>
        <v>12.697594019606761</v>
      </c>
    </row>
    <row r="14" spans="1:35" x14ac:dyDescent="0.25">
      <c r="A14" t="s">
        <v>30</v>
      </c>
      <c r="B14" t="s">
        <v>57</v>
      </c>
      <c r="C14" s="1">
        <v>8569</v>
      </c>
      <c r="D14" s="1">
        <v>1689.28757177024</v>
      </c>
      <c r="E14" s="1">
        <v>1156.6947409854899</v>
      </c>
      <c r="F14" s="1">
        <v>1598.43301142572</v>
      </c>
      <c r="G14" s="1">
        <v>1749.80550626793</v>
      </c>
      <c r="H14" s="1">
        <v>1330.2295559197801</v>
      </c>
      <c r="I14" s="1">
        <v>874.118052449488</v>
      </c>
      <c r="J14" s="1">
        <v>170.43156118134999</v>
      </c>
      <c r="K14" s="1">
        <v>6867.7328691548801</v>
      </c>
      <c r="L14" s="1">
        <v>170.03590878998901</v>
      </c>
      <c r="M14" s="1">
        <v>264.82946093808403</v>
      </c>
      <c r="N14" s="1">
        <v>355.34810958249898</v>
      </c>
      <c r="O14" s="1">
        <v>859.42829766412694</v>
      </c>
      <c r="P14" s="1">
        <v>1145.954088108</v>
      </c>
      <c r="Q14" s="1">
        <v>1029.37695115663</v>
      </c>
      <c r="R14" s="1">
        <v>2283.5791668495899</v>
      </c>
      <c r="S14" s="1">
        <v>759.18088606596302</v>
      </c>
      <c r="T14" s="1">
        <v>11</v>
      </c>
      <c r="U14" s="9">
        <f>D14/$C14*100</f>
        <v>19.713940620495272</v>
      </c>
      <c r="V14" s="9">
        <f>E14/$C14*100</f>
        <v>13.498596580528533</v>
      </c>
      <c r="W14" s="9">
        <f>F14/$C14*100</f>
        <v>18.653670339896369</v>
      </c>
      <c r="X14" s="9">
        <f>G14/$C14*100</f>
        <v>20.420183291725174</v>
      </c>
      <c r="Y14" s="9">
        <f>H14/$C14*100</f>
        <v>15.523743212974445</v>
      </c>
      <c r="Z14" s="9">
        <f>I14/$C14*100</f>
        <v>10.200934209936841</v>
      </c>
      <c r="AA14" s="9">
        <f>J14/$C14*100</f>
        <v>1.9889317444433421</v>
      </c>
      <c r="AB14" s="9">
        <f>L14/$K14*100</f>
        <v>2.4758666656018766</v>
      </c>
      <c r="AC14" s="9">
        <f>M14/$K14*100</f>
        <v>3.8561409708801482</v>
      </c>
      <c r="AD14" s="9">
        <f>N14/$K14*100</f>
        <v>5.1741690649978196</v>
      </c>
      <c r="AE14" s="9">
        <f>O14/$K14*100</f>
        <v>12.514003005621932</v>
      </c>
      <c r="AF14" s="9">
        <f>P14/$K14*100</f>
        <v>16.686060887062677</v>
      </c>
      <c r="AG14" s="9">
        <f>Q14/$K14*100</f>
        <v>14.988599160283028</v>
      </c>
      <c r="AH14" s="9">
        <f>R14/$K14*100</f>
        <v>33.250844352229436</v>
      </c>
      <c r="AI14" s="9">
        <f>S14/$K14*100</f>
        <v>11.054315893323107</v>
      </c>
    </row>
    <row r="15" spans="1:35" x14ac:dyDescent="0.25">
      <c r="A15" t="s">
        <v>31</v>
      </c>
      <c r="B15" t="s">
        <v>58</v>
      </c>
      <c r="C15" s="1">
        <v>13566</v>
      </c>
      <c r="D15" s="1">
        <v>2117.6247394899601</v>
      </c>
      <c r="E15" s="1">
        <v>1738.53014892489</v>
      </c>
      <c r="F15" s="1">
        <v>2087.7906593664202</v>
      </c>
      <c r="G15" s="1">
        <v>2901.9003707591501</v>
      </c>
      <c r="H15" s="1">
        <v>2639.57599285584</v>
      </c>
      <c r="I15" s="1">
        <v>1730.63999337009</v>
      </c>
      <c r="J15" s="1">
        <v>349.93809523365098</v>
      </c>
      <c r="K15" s="1">
        <v>11405.992589912599</v>
      </c>
      <c r="L15" s="1">
        <v>213.47893129279501</v>
      </c>
      <c r="M15" s="1">
        <v>492.44706724049098</v>
      </c>
      <c r="N15" s="1">
        <v>495.37014674648702</v>
      </c>
      <c r="O15" s="1">
        <v>1179.63776242789</v>
      </c>
      <c r="P15" s="1">
        <v>1550.7092147286201</v>
      </c>
      <c r="Q15" s="1">
        <v>1628.74413806539</v>
      </c>
      <c r="R15" s="1">
        <v>4295.2345357702698</v>
      </c>
      <c r="S15" s="1">
        <v>1550.3707936406299</v>
      </c>
      <c r="T15" s="1">
        <v>13</v>
      </c>
      <c r="U15" s="9">
        <f>D15/$C15*100</f>
        <v>15.60979462988324</v>
      </c>
      <c r="V15" s="9">
        <f>E15/$C15*100</f>
        <v>12.81534828928859</v>
      </c>
      <c r="W15" s="9">
        <f>F15/$C15*100</f>
        <v>15.389876598602537</v>
      </c>
      <c r="X15" s="9">
        <f>G15/$C15*100</f>
        <v>21.390980176611752</v>
      </c>
      <c r="Y15" s="9">
        <f>H15/$C15*100</f>
        <v>19.457290231872623</v>
      </c>
      <c r="Z15" s="9">
        <f>I15/$C15*100</f>
        <v>12.757187036488943</v>
      </c>
      <c r="AA15" s="9">
        <f>J15/$C15*100</f>
        <v>2.5795230372523292</v>
      </c>
      <c r="AB15" s="9">
        <f>L15/$K15*100</f>
        <v>1.871638348087256</v>
      </c>
      <c r="AC15" s="9">
        <f>M15/$K15*100</f>
        <v>4.3174415848385577</v>
      </c>
      <c r="AD15" s="9">
        <f>N15/$K15*100</f>
        <v>4.3430691615965964</v>
      </c>
      <c r="AE15" s="9">
        <f>O15/$K15*100</f>
        <v>10.342263096603759</v>
      </c>
      <c r="AF15" s="9">
        <f>P15/$K15*100</f>
        <v>13.595565686234615</v>
      </c>
      <c r="AG15" s="9">
        <f>Q15/$K15*100</f>
        <v>14.27972291956285</v>
      </c>
      <c r="AH15" s="9">
        <f>R15/$K15*100</f>
        <v>37.657700563201779</v>
      </c>
      <c r="AI15" s="9">
        <f>S15/$K15*100</f>
        <v>13.592598639874357</v>
      </c>
    </row>
    <row r="16" spans="1:35" x14ac:dyDescent="0.25">
      <c r="A16" t="s">
        <v>32</v>
      </c>
      <c r="B16" t="s">
        <v>59</v>
      </c>
      <c r="C16" s="1">
        <v>13593</v>
      </c>
      <c r="D16" s="1">
        <v>2413.94503726721</v>
      </c>
      <c r="E16" s="1">
        <v>1695.8611472064599</v>
      </c>
      <c r="F16" s="1">
        <v>2283.0112566481698</v>
      </c>
      <c r="G16" s="1">
        <v>2697.8738780570002</v>
      </c>
      <c r="H16" s="1">
        <v>2593.7223257923902</v>
      </c>
      <c r="I16" s="1">
        <v>1612.7789595634099</v>
      </c>
      <c r="J16" s="1">
        <v>295.80739546536898</v>
      </c>
      <c r="K16" s="1">
        <v>11119.0074596498</v>
      </c>
      <c r="L16" s="1">
        <v>400.32479733972798</v>
      </c>
      <c r="M16" s="1">
        <v>391.92630617692799</v>
      </c>
      <c r="N16" s="1">
        <v>363.24573055596397</v>
      </c>
      <c r="O16" s="1">
        <v>1092.26346680917</v>
      </c>
      <c r="P16" s="1">
        <v>1397.45088376734</v>
      </c>
      <c r="Q16" s="1">
        <v>2061.0404038291999</v>
      </c>
      <c r="R16" s="1">
        <v>4228.7682204562398</v>
      </c>
      <c r="S16" s="1">
        <v>1183.9876507152001</v>
      </c>
      <c r="T16" s="1">
        <v>9</v>
      </c>
      <c r="U16" s="9">
        <f>D16/$C16*100</f>
        <v>17.758736388341131</v>
      </c>
      <c r="V16" s="9">
        <f>E16/$C16*100</f>
        <v>12.475988723655263</v>
      </c>
      <c r="W16" s="9">
        <f>F16/$C16*100</f>
        <v>16.795492213993747</v>
      </c>
      <c r="X16" s="9">
        <f>G16/$C16*100</f>
        <v>19.847523564018246</v>
      </c>
      <c r="Y16" s="9">
        <f>H16/$C16*100</f>
        <v>19.081308951610314</v>
      </c>
      <c r="Z16" s="9">
        <f>I16/$C16*100</f>
        <v>11.864775690159714</v>
      </c>
      <c r="AA16" s="9">
        <f>J16/$C16*100</f>
        <v>2.1761744682216508</v>
      </c>
      <c r="AB16" s="9">
        <f>L16/$K16*100</f>
        <v>3.6003645000912381</v>
      </c>
      <c r="AC16" s="9">
        <f>M16/$K16*100</f>
        <v>3.5248317585828111</v>
      </c>
      <c r="AD16" s="9">
        <f>N16/$K16*100</f>
        <v>3.2668898898949443</v>
      </c>
      <c r="AE16" s="9">
        <f>O16/$K16*100</f>
        <v>9.8233899992686187</v>
      </c>
      <c r="AF16" s="9">
        <f>P16/$K16*100</f>
        <v>12.568126146498274</v>
      </c>
      <c r="AG16" s="9">
        <f>Q16/$K16*100</f>
        <v>18.536190494597559</v>
      </c>
      <c r="AH16" s="9">
        <f>R16/$K16*100</f>
        <v>38.031885811770358</v>
      </c>
      <c r="AI16" s="9">
        <f>S16/$K16*100</f>
        <v>10.648321399295927</v>
      </c>
    </row>
    <row r="17" spans="1:35" x14ac:dyDescent="0.25">
      <c r="A17" t="s">
        <v>33</v>
      </c>
      <c r="B17" t="s">
        <v>60</v>
      </c>
      <c r="C17" s="1">
        <v>4975.00000000001</v>
      </c>
      <c r="D17" s="1">
        <v>839.89613989720897</v>
      </c>
      <c r="E17" s="1">
        <v>615.43249255141097</v>
      </c>
      <c r="F17" s="1">
        <v>773.04786351812697</v>
      </c>
      <c r="G17" s="1">
        <v>1064.88168201035</v>
      </c>
      <c r="H17" s="1">
        <v>915.68268061659296</v>
      </c>
      <c r="I17" s="1">
        <v>647.53547112249601</v>
      </c>
      <c r="J17" s="1">
        <v>118.52367028382299</v>
      </c>
      <c r="K17" s="1">
        <v>4177.9946158560697</v>
      </c>
      <c r="L17" s="1">
        <v>90.056057439675897</v>
      </c>
      <c r="M17" s="1">
        <v>205.853183558403</v>
      </c>
      <c r="N17" s="1">
        <v>125.37633681197001</v>
      </c>
      <c r="O17" s="1">
        <v>305.58380727640201</v>
      </c>
      <c r="P17" s="1">
        <v>615.70219021779803</v>
      </c>
      <c r="Q17" s="1">
        <v>765.76909960344801</v>
      </c>
      <c r="R17" s="1">
        <v>1624.89273092239</v>
      </c>
      <c r="S17" s="1">
        <v>444.761210025975</v>
      </c>
      <c r="T17" s="1">
        <v>6</v>
      </c>
      <c r="U17" s="9">
        <f>D17/$C17*100</f>
        <v>16.882334470295625</v>
      </c>
      <c r="V17" s="9">
        <f>E17/$C17*100</f>
        <v>12.370502362842407</v>
      </c>
      <c r="W17" s="9">
        <f>F17/$C17*100</f>
        <v>15.538650522977395</v>
      </c>
      <c r="X17" s="9">
        <f>G17/$C17*100</f>
        <v>21.404656924831116</v>
      </c>
      <c r="Y17" s="9">
        <f>H17/$C17*100</f>
        <v>18.405682022444044</v>
      </c>
      <c r="Z17" s="9">
        <f>I17/$C17*100</f>
        <v>13.01578836427125</v>
      </c>
      <c r="AA17" s="9">
        <f>J17/$C17*100</f>
        <v>2.3823853323381461</v>
      </c>
      <c r="AB17" s="9">
        <f>L17/$K17*100</f>
        <v>2.1554852439948262</v>
      </c>
      <c r="AC17" s="9">
        <f>M17/$K17*100</f>
        <v>4.9270811115256485</v>
      </c>
      <c r="AD17" s="9">
        <f>N17/$K17*100</f>
        <v>3.0008735850484203</v>
      </c>
      <c r="AE17" s="9">
        <f>O17/$K17*100</f>
        <v>7.3141264020941774</v>
      </c>
      <c r="AF17" s="9">
        <f>P17/$K17*100</f>
        <v>14.73678754589876</v>
      </c>
      <c r="AG17" s="9">
        <f>Q17/$K17*100</f>
        <v>18.328628205916015</v>
      </c>
      <c r="AH17" s="9">
        <f>R17/$K17*100</f>
        <v>38.891690399879799</v>
      </c>
      <c r="AI17" s="9">
        <f>S17/$K17*100</f>
        <v>10.645327505642168</v>
      </c>
    </row>
    <row r="18" spans="1:35" x14ac:dyDescent="0.25">
      <c r="A18" t="s">
        <v>34</v>
      </c>
      <c r="B18" t="s">
        <v>61</v>
      </c>
      <c r="C18" s="1">
        <v>122782</v>
      </c>
      <c r="D18" s="1">
        <v>21387.003104020201</v>
      </c>
      <c r="E18" s="1">
        <v>19317.207332798302</v>
      </c>
      <c r="F18" s="1">
        <v>22799.1959143971</v>
      </c>
      <c r="G18" s="1">
        <v>25594.010961108699</v>
      </c>
      <c r="H18" s="1">
        <v>21327.763438546099</v>
      </c>
      <c r="I18" s="1">
        <v>10533.5115882964</v>
      </c>
      <c r="J18" s="1">
        <v>1823.3076608332501</v>
      </c>
      <c r="K18" s="1">
        <v>101156.39152163699</v>
      </c>
      <c r="L18" s="1">
        <v>653.09996608227902</v>
      </c>
      <c r="M18" s="1">
        <v>3020.8994609655801</v>
      </c>
      <c r="N18" s="1">
        <v>10623.081820879101</v>
      </c>
      <c r="O18" s="1">
        <v>14843.5250396189</v>
      </c>
      <c r="P18" s="1">
        <v>17665.847619323999</v>
      </c>
      <c r="Q18" s="1">
        <v>11260.6880199357</v>
      </c>
      <c r="R18" s="1">
        <v>30033.983308206702</v>
      </c>
      <c r="S18" s="1">
        <v>13055.266286624699</v>
      </c>
      <c r="T18" s="1">
        <v>45</v>
      </c>
      <c r="U18" s="9">
        <f>D18/$C18*100</f>
        <v>17.418679532846998</v>
      </c>
      <c r="V18" s="9">
        <f>E18/$C18*100</f>
        <v>15.732930993792497</v>
      </c>
      <c r="W18" s="9">
        <f>F18/$C18*100</f>
        <v>18.568842268734098</v>
      </c>
      <c r="X18" s="9">
        <f>G18/$C18*100</f>
        <v>20.845083938287939</v>
      </c>
      <c r="Y18" s="9">
        <f>H18/$C18*100</f>
        <v>17.370431690757684</v>
      </c>
      <c r="Z18" s="9">
        <f>I18/$C18*100</f>
        <v>8.5790356797383982</v>
      </c>
      <c r="AA18" s="9">
        <f>J18/$C18*100</f>
        <v>1.4849958958424281</v>
      </c>
      <c r="AB18" s="9">
        <f>L18/$K18*100</f>
        <v>0.64563391028295358</v>
      </c>
      <c r="AC18" s="9">
        <f>M18/$K18*100</f>
        <v>2.986365384850072</v>
      </c>
      <c r="AD18" s="9">
        <f>N18/$K18*100</f>
        <v>10.501641726323205</v>
      </c>
      <c r="AE18" s="9">
        <f>O18/$K18*100</f>
        <v>14.67383802084708</v>
      </c>
      <c r="AF18" s="9">
        <f>P18/$K18*100</f>
        <v>17.463896599697641</v>
      </c>
      <c r="AG18" s="9">
        <f>Q18/$K18*100</f>
        <v>11.131958989983424</v>
      </c>
      <c r="AH18" s="9">
        <f>R18/$K18*100</f>
        <v>29.690643227207779</v>
      </c>
      <c r="AI18" s="9">
        <f>S18/$K18*100</f>
        <v>12.906022140807805</v>
      </c>
    </row>
    <row r="19" spans="1:35" x14ac:dyDescent="0.25">
      <c r="A19" t="s">
        <v>35</v>
      </c>
      <c r="B19" t="s">
        <v>62</v>
      </c>
      <c r="C19" s="1">
        <v>10386</v>
      </c>
      <c r="D19" s="1">
        <v>2095.2963733521301</v>
      </c>
      <c r="E19" s="1">
        <v>1430.07756837118</v>
      </c>
      <c r="F19" s="1">
        <v>1888.68426287953</v>
      </c>
      <c r="G19" s="1">
        <v>2055.8762409507599</v>
      </c>
      <c r="H19" s="1">
        <v>1738.8873492319501</v>
      </c>
      <c r="I19" s="1">
        <v>991.67978627016498</v>
      </c>
      <c r="J19" s="1">
        <v>185.49841894430801</v>
      </c>
      <c r="K19" s="1">
        <v>8152.3315022479701</v>
      </c>
      <c r="L19" s="1">
        <v>317.796901092665</v>
      </c>
      <c r="M19" s="1">
        <v>286.05493237179201</v>
      </c>
      <c r="N19" s="1">
        <v>243.33229720704901</v>
      </c>
      <c r="O19" s="1">
        <v>842.04576018651505</v>
      </c>
      <c r="P19" s="1">
        <v>954.92519433146197</v>
      </c>
      <c r="Q19" s="1">
        <v>1837.26365381954</v>
      </c>
      <c r="R19" s="1">
        <v>2698.2612189025799</v>
      </c>
      <c r="S19" s="1">
        <v>972.65154433636803</v>
      </c>
      <c r="T19" s="1">
        <v>4</v>
      </c>
      <c r="U19" s="9">
        <f>D19/$C19*100</f>
        <v>20.174238141268344</v>
      </c>
      <c r="V19" s="9">
        <f>E19/$C19*100</f>
        <v>13.769281420866358</v>
      </c>
      <c r="W19" s="9">
        <f>F19/$C19*100</f>
        <v>18.184905284801943</v>
      </c>
      <c r="X19" s="9">
        <f>G19/$C19*100</f>
        <v>19.794687473047947</v>
      </c>
      <c r="Y19" s="9">
        <f>H19/$C19*100</f>
        <v>16.742608792913057</v>
      </c>
      <c r="Z19" s="9">
        <f>I19/$C19*100</f>
        <v>9.5482359548446478</v>
      </c>
      <c r="AA19" s="9">
        <f>J19/$C19*100</f>
        <v>1.7860429322579241</v>
      </c>
      <c r="AB19" s="9">
        <f>L19/$K19*100</f>
        <v>3.8982332968799644</v>
      </c>
      <c r="AC19" s="9">
        <f>M19/$K19*100</f>
        <v>3.5088726739450378</v>
      </c>
      <c r="AD19" s="9">
        <f>N19/$K19*100</f>
        <v>2.9848184797189758</v>
      </c>
      <c r="AE19" s="9">
        <f>O19/$K19*100</f>
        <v>10.328894991013609</v>
      </c>
      <c r="AF19" s="9">
        <f>P19/$K19*100</f>
        <v>11.713522617034716</v>
      </c>
      <c r="AG19" s="9">
        <f>Q19/$K19*100</f>
        <v>22.536665165209762</v>
      </c>
      <c r="AH19" s="9">
        <f>R19/$K19*100</f>
        <v>33.098031135737628</v>
      </c>
      <c r="AI19" s="9">
        <f>S19/$K19*100</f>
        <v>11.930961640460321</v>
      </c>
    </row>
    <row r="20" spans="1:35" x14ac:dyDescent="0.25">
      <c r="A20" t="s">
        <v>36</v>
      </c>
      <c r="B20" t="s">
        <v>63</v>
      </c>
      <c r="C20" s="1">
        <v>29012</v>
      </c>
      <c r="D20" s="1">
        <v>4739.6076351111697</v>
      </c>
      <c r="E20" s="1">
        <v>3984.53900339854</v>
      </c>
      <c r="F20" s="1">
        <v>4740.8456338716596</v>
      </c>
      <c r="G20" s="1">
        <v>6128.4181603262796</v>
      </c>
      <c r="H20" s="1">
        <v>5593.8333697473499</v>
      </c>
      <c r="I20" s="1">
        <v>3382.2686571608201</v>
      </c>
      <c r="J20" s="1">
        <v>442.48754038417701</v>
      </c>
      <c r="K20" s="1">
        <v>24265.508686904301</v>
      </c>
      <c r="L20" s="1">
        <v>603.06033962718197</v>
      </c>
      <c r="M20" s="1">
        <v>774.01113440804897</v>
      </c>
      <c r="N20" s="1">
        <v>1059.21901099759</v>
      </c>
      <c r="O20" s="1">
        <v>2539.48693745948</v>
      </c>
      <c r="P20" s="1">
        <v>3974.8520096510902</v>
      </c>
      <c r="Q20" s="1">
        <v>3589.5660679482999</v>
      </c>
      <c r="R20" s="1">
        <v>8520.2134781678105</v>
      </c>
      <c r="S20" s="1">
        <v>3205.0997086447801</v>
      </c>
      <c r="T20" s="1">
        <v>24</v>
      </c>
      <c r="U20" s="9">
        <f>D20/$C20*100</f>
        <v>16.336714584003754</v>
      </c>
      <c r="V20" s="9">
        <f>E20/$C20*100</f>
        <v>13.734106588303256</v>
      </c>
      <c r="W20" s="9">
        <f>F20/$C20*100</f>
        <v>16.340981779510752</v>
      </c>
      <c r="X20" s="9">
        <f>G20/$C20*100</f>
        <v>21.123735558824901</v>
      </c>
      <c r="Y20" s="9">
        <f>H20/$C20*100</f>
        <v>19.281102198219184</v>
      </c>
      <c r="Z20" s="9">
        <f>I20/$C20*100</f>
        <v>11.658171298637875</v>
      </c>
      <c r="AA20" s="9">
        <f>J20/$C20*100</f>
        <v>1.5251879925002654</v>
      </c>
      <c r="AB20" s="9">
        <f>L20/$K20*100</f>
        <v>2.4852573560621205</v>
      </c>
      <c r="AC20" s="9">
        <f>M20/$K20*100</f>
        <v>3.1897585350261797</v>
      </c>
      <c r="AD20" s="9">
        <f>N20/$K20*100</f>
        <v>4.365121805871035</v>
      </c>
      <c r="AE20" s="9">
        <f>O20/$K20*100</f>
        <v>10.465418097045703</v>
      </c>
      <c r="AF20" s="9">
        <f>P20/$K20*100</f>
        <v>16.380666323291436</v>
      </c>
      <c r="AG20" s="9">
        <f>Q20/$K20*100</f>
        <v>14.792873762772302</v>
      </c>
      <c r="AH20" s="9">
        <f>R20/$K20*100</f>
        <v>35.11244535650733</v>
      </c>
      <c r="AI20" s="9">
        <f>S20/$K20*100</f>
        <v>13.208458763423822</v>
      </c>
    </row>
    <row r="21" spans="1:35" x14ac:dyDescent="0.25">
      <c r="A21" t="s">
        <v>37</v>
      </c>
      <c r="B21" t="s">
        <v>64</v>
      </c>
      <c r="C21" s="1">
        <v>22118</v>
      </c>
      <c r="D21" s="1">
        <v>4105.2384855001801</v>
      </c>
      <c r="E21" s="1">
        <v>3611.36234376327</v>
      </c>
      <c r="F21" s="1">
        <v>3979.73861093093</v>
      </c>
      <c r="G21" s="1">
        <v>4462.5157715679297</v>
      </c>
      <c r="H21" s="1">
        <v>3595.33466604147</v>
      </c>
      <c r="I21" s="1">
        <v>2041.14886220786</v>
      </c>
      <c r="J21" s="1">
        <v>322.66125998837902</v>
      </c>
      <c r="K21" s="1">
        <v>18025.074361181501</v>
      </c>
      <c r="L21" s="1">
        <v>362.30774681750302</v>
      </c>
      <c r="M21" s="1">
        <v>392.02456954759799</v>
      </c>
      <c r="N21" s="1">
        <v>665.12331863584097</v>
      </c>
      <c r="O21" s="1">
        <v>2032.8037624339399</v>
      </c>
      <c r="P21" s="1">
        <v>4052.90080756409</v>
      </c>
      <c r="Q21" s="1">
        <v>2789.2757730060598</v>
      </c>
      <c r="R21" s="1">
        <v>5359.4626728581097</v>
      </c>
      <c r="S21" s="1">
        <v>2371.1757103183299</v>
      </c>
      <c r="T21" s="1">
        <v>19</v>
      </c>
      <c r="U21" s="9">
        <f>D21/$C21*100</f>
        <v>18.56062250429596</v>
      </c>
      <c r="V21" s="9">
        <f>E21/$C21*100</f>
        <v>16.327707495086671</v>
      </c>
      <c r="W21" s="9">
        <f>F21/$C21*100</f>
        <v>17.993211913061444</v>
      </c>
      <c r="X21" s="9">
        <f>G21/$C21*100</f>
        <v>20.175946159543944</v>
      </c>
      <c r="Y21" s="9">
        <f>H21/$C21*100</f>
        <v>16.255243087265892</v>
      </c>
      <c r="Z21" s="9">
        <f>I21/$C21*100</f>
        <v>9.228451316610272</v>
      </c>
      <c r="AA21" s="9">
        <f>J21/$C21*100</f>
        <v>1.4588175241359029</v>
      </c>
      <c r="AB21" s="9">
        <f>L21/$K21*100</f>
        <v>2.0100208163233044</v>
      </c>
      <c r="AC21" s="9">
        <f>M21/$K21*100</f>
        <v>2.1748846173520122</v>
      </c>
      <c r="AD21" s="9">
        <f>N21/$K21*100</f>
        <v>3.6899893188137933</v>
      </c>
      <c r="AE21" s="9">
        <f>O21/$K21*100</f>
        <v>11.277644251009317</v>
      </c>
      <c r="AF21" s="9">
        <f>P21/$K21*100</f>
        <v>22.484793828603276</v>
      </c>
      <c r="AG21" s="9">
        <f>Q21/$K21*100</f>
        <v>15.474420338664441</v>
      </c>
      <c r="AH21" s="9">
        <f>R21/$K21*100</f>
        <v>29.733373441166815</v>
      </c>
      <c r="AI21" s="9">
        <f>S21/$K21*100</f>
        <v>13.154873388066871</v>
      </c>
    </row>
    <row r="22" spans="1:35" x14ac:dyDescent="0.25">
      <c r="A22" t="s">
        <v>38</v>
      </c>
      <c r="B22" t="s">
        <v>65</v>
      </c>
      <c r="C22" s="1">
        <v>4723.99999999999</v>
      </c>
      <c r="D22" s="1">
        <v>619.10331195952904</v>
      </c>
      <c r="E22" s="1">
        <v>544.54014089658597</v>
      </c>
      <c r="F22" s="1">
        <v>636.66733501631995</v>
      </c>
      <c r="G22" s="1">
        <v>979.62486557785201</v>
      </c>
      <c r="H22" s="1">
        <v>1123.54470624962</v>
      </c>
      <c r="I22" s="1">
        <v>707.214797800724</v>
      </c>
      <c r="J22" s="1">
        <v>113.30484249936001</v>
      </c>
      <c r="K22" s="1">
        <v>4091.1834595354298</v>
      </c>
      <c r="L22" s="1">
        <v>125.825616750907</v>
      </c>
      <c r="M22" s="1">
        <v>201.125152354552</v>
      </c>
      <c r="N22" s="1">
        <v>158.526854494525</v>
      </c>
      <c r="O22" s="1">
        <v>275.47846631591199</v>
      </c>
      <c r="P22" s="1">
        <v>544.36471308372404</v>
      </c>
      <c r="Q22" s="1">
        <v>600.52348256964694</v>
      </c>
      <c r="R22" s="1">
        <v>1709.96941094256</v>
      </c>
      <c r="S22" s="1">
        <v>475.36976302361001</v>
      </c>
      <c r="T22" s="1">
        <v>9</v>
      </c>
      <c r="U22" s="9">
        <f>D22/$C22*100</f>
        <v>13.105489245544675</v>
      </c>
      <c r="V22" s="9">
        <f>E22/$C22*100</f>
        <v>11.527098664195325</v>
      </c>
      <c r="W22" s="9">
        <f>F22/$C22*100</f>
        <v>13.477293289930595</v>
      </c>
      <c r="X22" s="9">
        <f>G22/$C22*100</f>
        <v>20.737190211216216</v>
      </c>
      <c r="Y22" s="9">
        <f>H22/$C22*100</f>
        <v>23.783757541270585</v>
      </c>
      <c r="Z22" s="9">
        <f>I22/$C22*100</f>
        <v>14.970677345485297</v>
      </c>
      <c r="AA22" s="9">
        <f>J22/$C22*100</f>
        <v>2.3984937023573294</v>
      </c>
      <c r="AB22" s="9">
        <f>L22/$K22*100</f>
        <v>3.0755310289897144</v>
      </c>
      <c r="AC22" s="9">
        <f>M22/$K22*100</f>
        <v>4.9160629031627581</v>
      </c>
      <c r="AD22" s="9">
        <f>N22/$K22*100</f>
        <v>3.8748410102471023</v>
      </c>
      <c r="AE22" s="9">
        <f>O22/$K22*100</f>
        <v>6.7334664661357833</v>
      </c>
      <c r="AF22" s="9">
        <f>P22/$K22*100</f>
        <v>13.305800594567785</v>
      </c>
      <c r="AG22" s="9">
        <f>Q22/$K22*100</f>
        <v>14.67847845273208</v>
      </c>
      <c r="AH22" s="9">
        <f>R22/$K22*100</f>
        <v>41.796449067985179</v>
      </c>
      <c r="AI22" s="9">
        <f>S22/$K22*100</f>
        <v>11.619370476179773</v>
      </c>
    </row>
    <row r="23" spans="1:35" x14ac:dyDescent="0.25">
      <c r="A23" t="s">
        <v>39</v>
      </c>
      <c r="B23" t="s">
        <v>66</v>
      </c>
      <c r="C23" s="1">
        <v>10266</v>
      </c>
      <c r="D23" s="1">
        <v>1792.5257929130501</v>
      </c>
      <c r="E23" s="1">
        <v>1298.9776214569999</v>
      </c>
      <c r="F23" s="1">
        <v>1703.41220427487</v>
      </c>
      <c r="G23" s="1">
        <v>2094.3975438123998</v>
      </c>
      <c r="H23" s="1">
        <v>1928.51164917549</v>
      </c>
      <c r="I23" s="1">
        <v>1245.3834105138401</v>
      </c>
      <c r="J23" s="1">
        <v>202.791777853339</v>
      </c>
      <c r="K23" s="1">
        <v>8384.9203348774499</v>
      </c>
      <c r="L23" s="1">
        <v>479.01796744668297</v>
      </c>
      <c r="M23" s="1">
        <v>297.88208693065502</v>
      </c>
      <c r="N23" s="1">
        <v>217.853806343564</v>
      </c>
      <c r="O23" s="1">
        <v>907.61717580630102</v>
      </c>
      <c r="P23" s="1">
        <v>1179.7663265823501</v>
      </c>
      <c r="Q23" s="1">
        <v>1373.2189781285499</v>
      </c>
      <c r="R23" s="1">
        <v>3110.0288480204399</v>
      </c>
      <c r="S23" s="1">
        <v>819.53514561891802</v>
      </c>
      <c r="T23" s="1">
        <v>16</v>
      </c>
      <c r="U23" s="9">
        <f>D23/$C23*100</f>
        <v>17.460800632311027</v>
      </c>
      <c r="V23" s="9">
        <f>E23/$C23*100</f>
        <v>12.653201066208844</v>
      </c>
      <c r="W23" s="9">
        <f>F23/$C23*100</f>
        <v>16.592754765973798</v>
      </c>
      <c r="X23" s="9">
        <f>G23/$C23*100</f>
        <v>20.401300835889341</v>
      </c>
      <c r="Y23" s="9">
        <f>H23/$C23*100</f>
        <v>18.785424207826708</v>
      </c>
      <c r="Z23" s="9">
        <f>I23/$C23*100</f>
        <v>12.131145631344634</v>
      </c>
      <c r="AA23" s="9">
        <f>J23/$C23*100</f>
        <v>1.9753728604455387</v>
      </c>
      <c r="AB23" s="9">
        <f>L23/$K23*100</f>
        <v>5.7128505497444779</v>
      </c>
      <c r="AC23" s="9">
        <f>M23/$K23*100</f>
        <v>3.5525929291373375</v>
      </c>
      <c r="AD23" s="9">
        <f>N23/$K23*100</f>
        <v>2.598161910225806</v>
      </c>
      <c r="AE23" s="9">
        <f>O23/$K23*100</f>
        <v>10.824398319337954</v>
      </c>
      <c r="AF23" s="9">
        <f>P23/$K23*100</f>
        <v>14.070095832336765</v>
      </c>
      <c r="AG23" s="9">
        <f>Q23/$K23*100</f>
        <v>16.377245379620177</v>
      </c>
      <c r="AH23" s="9">
        <f>R23/$K23*100</f>
        <v>37.090738180112893</v>
      </c>
      <c r="AI23" s="9">
        <f>S23/$K23*100</f>
        <v>9.7739168994847212</v>
      </c>
    </row>
    <row r="24" spans="1:35" x14ac:dyDescent="0.25">
      <c r="A24" t="s">
        <v>40</v>
      </c>
      <c r="B24" t="s">
        <v>67</v>
      </c>
      <c r="C24" s="1">
        <v>34110</v>
      </c>
      <c r="D24" s="1">
        <v>5840.7020759215102</v>
      </c>
      <c r="E24" s="1">
        <v>4741.7526250769297</v>
      </c>
      <c r="F24" s="1">
        <v>5483.0600572266303</v>
      </c>
      <c r="G24" s="1">
        <v>7203.6871777279903</v>
      </c>
      <c r="H24" s="1">
        <v>6574.90135627789</v>
      </c>
      <c r="I24" s="1">
        <v>3646.4527479375301</v>
      </c>
      <c r="J24" s="1">
        <v>619.44395983148797</v>
      </c>
      <c r="K24" s="1">
        <v>28282.9886738442</v>
      </c>
      <c r="L24" s="1">
        <v>532.353868965895</v>
      </c>
      <c r="M24" s="1">
        <v>911.35443913270797</v>
      </c>
      <c r="N24" s="1">
        <v>990.42106926273198</v>
      </c>
      <c r="O24" s="1">
        <v>2904.8073389405199</v>
      </c>
      <c r="P24" s="1">
        <v>4213.9625253875301</v>
      </c>
      <c r="Q24" s="1">
        <v>5526.0213555988703</v>
      </c>
      <c r="R24" s="1">
        <v>9767.0769814736796</v>
      </c>
      <c r="S24" s="1">
        <v>3436.99109508228</v>
      </c>
      <c r="T24" s="1">
        <v>21</v>
      </c>
      <c r="U24" s="9">
        <f>D24/$C24*100</f>
        <v>17.123137132575522</v>
      </c>
      <c r="V24" s="9">
        <f>E24/$C24*100</f>
        <v>13.901356274045529</v>
      </c>
      <c r="W24" s="9">
        <f>F24/$C24*100</f>
        <v>16.07464103555154</v>
      </c>
      <c r="X24" s="9">
        <f>G24/$C24*100</f>
        <v>21.118989087446469</v>
      </c>
      <c r="Y24" s="9">
        <f>H24/$C24*100</f>
        <v>19.275582985276724</v>
      </c>
      <c r="Z24" s="9">
        <f>I24/$C24*100</f>
        <v>10.690274840039667</v>
      </c>
      <c r="AA24" s="9">
        <f>J24/$C24*100</f>
        <v>1.816018645064462</v>
      </c>
      <c r="AB24" s="9">
        <f>L24/$K24*100</f>
        <v>1.8822405054321933</v>
      </c>
      <c r="AC24" s="9">
        <f>M24/$K24*100</f>
        <v>3.2222706363967775</v>
      </c>
      <c r="AD24" s="9">
        <f>N24/$K24*100</f>
        <v>3.501826064720885</v>
      </c>
      <c r="AE24" s="9">
        <f>O24/$K24*100</f>
        <v>10.270510561802311</v>
      </c>
      <c r="AF24" s="9">
        <f>P24/$K24*100</f>
        <v>14.899283007119246</v>
      </c>
      <c r="AG24" s="9">
        <f>Q24/$K24*100</f>
        <v>19.538321848953942</v>
      </c>
      <c r="AH24" s="9">
        <f>R24/$K24*100</f>
        <v>34.533397775271766</v>
      </c>
      <c r="AI24" s="9">
        <f>S24/$K24*100</f>
        <v>12.152149600302927</v>
      </c>
    </row>
    <row r="25" spans="1:35" x14ac:dyDescent="0.25">
      <c r="A25" t="s">
        <v>41</v>
      </c>
      <c r="B25" t="s">
        <v>68</v>
      </c>
      <c r="C25" s="1">
        <v>1285</v>
      </c>
      <c r="D25" s="1">
        <v>221.28252431118699</v>
      </c>
      <c r="E25" s="1">
        <v>133.17883593002401</v>
      </c>
      <c r="F25" s="1">
        <v>226.31933495365701</v>
      </c>
      <c r="G25" s="1">
        <v>266.44383281034698</v>
      </c>
      <c r="H25" s="1">
        <v>295.50637521007599</v>
      </c>
      <c r="I25" s="1">
        <v>126.233388238478</v>
      </c>
      <c r="J25" s="1">
        <v>16.0357085462275</v>
      </c>
      <c r="K25" s="1">
        <v>1091.74191117754</v>
      </c>
      <c r="L25" s="1">
        <v>120.168613065459</v>
      </c>
      <c r="M25" s="1">
        <v>45.056597642978303</v>
      </c>
      <c r="N25" s="1">
        <v>20.038800488013099</v>
      </c>
      <c r="O25" s="1">
        <v>65.050177135093605</v>
      </c>
      <c r="P25" s="1">
        <v>145.24126007519399</v>
      </c>
      <c r="Q25" s="1">
        <v>90.144996471768593</v>
      </c>
      <c r="R25" s="1">
        <v>435.82296386431898</v>
      </c>
      <c r="S25" s="1">
        <v>170.21850243471701</v>
      </c>
      <c r="T25" s="1">
        <v>3</v>
      </c>
      <c r="U25" s="9">
        <f>D25/$C25*100</f>
        <v>17.220429907485368</v>
      </c>
      <c r="V25" s="9">
        <f>E25/$C25*100</f>
        <v>10.364111745527161</v>
      </c>
      <c r="W25" s="9">
        <f>F25/$C25*100</f>
        <v>17.612399607288484</v>
      </c>
      <c r="X25" s="9">
        <f>G25/$C25*100</f>
        <v>20.734928623373307</v>
      </c>
      <c r="Y25" s="9">
        <f>H25/$C25*100</f>
        <v>22.996605074714086</v>
      </c>
      <c r="Z25" s="9">
        <f>I25/$C25*100</f>
        <v>9.8236099796480936</v>
      </c>
      <c r="AA25" s="9">
        <f>J25/$C25*100</f>
        <v>1.2479150619632295</v>
      </c>
      <c r="AB25" s="9">
        <f>L25/$K25*100</f>
        <v>11.007053208742947</v>
      </c>
      <c r="AC25" s="9">
        <f>M25/$K25*100</f>
        <v>4.1270374601979682</v>
      </c>
      <c r="AD25" s="9">
        <f>N25/$K25*100</f>
        <v>1.8354887984834696</v>
      </c>
      <c r="AE25" s="9">
        <f>O25/$K25*100</f>
        <v>5.9583841628770351</v>
      </c>
      <c r="AF25" s="9">
        <f>P25/$K25*100</f>
        <v>13.303625938344574</v>
      </c>
      <c r="AG25" s="9">
        <f>Q25/$K25*100</f>
        <v>8.2569878053448793</v>
      </c>
      <c r="AH25" s="9">
        <f>R25/$K25*100</f>
        <v>39.919962713004708</v>
      </c>
      <c r="AI25" s="9">
        <f>S25/$K25*100</f>
        <v>15.591459913004652</v>
      </c>
    </row>
    <row r="26" spans="1:35" x14ac:dyDescent="0.25">
      <c r="A26" t="s">
        <v>42</v>
      </c>
      <c r="B26" t="s">
        <v>69</v>
      </c>
      <c r="C26" s="1">
        <v>369.00000000000102</v>
      </c>
      <c r="D26" s="1">
        <v>72.050799984669695</v>
      </c>
      <c r="E26" s="1">
        <v>54.906183734805502</v>
      </c>
      <c r="F26" s="1">
        <v>60.630525543659502</v>
      </c>
      <c r="G26" s="1">
        <v>87.479264325432595</v>
      </c>
      <c r="H26" s="1">
        <v>58.575732726381297</v>
      </c>
      <c r="I26" s="1">
        <v>32.324554929387503</v>
      </c>
      <c r="J26" s="1">
        <v>3.0329387556645102</v>
      </c>
      <c r="K26" s="1">
        <v>281.03862638898897</v>
      </c>
      <c r="L26">
        <v>0</v>
      </c>
      <c r="M26" s="1">
        <v>5.0427432995573902</v>
      </c>
      <c r="N26">
        <v>0</v>
      </c>
      <c r="O26" s="1">
        <v>10.0857446955666</v>
      </c>
      <c r="P26" s="1">
        <v>40.1991843555478</v>
      </c>
      <c r="Q26" s="1">
        <v>99.888878293306405</v>
      </c>
      <c r="R26" s="1">
        <v>95.993667800486804</v>
      </c>
      <c r="S26" s="1">
        <v>29.828407944523999</v>
      </c>
      <c r="T26" s="1">
        <v>1</v>
      </c>
      <c r="U26" s="9">
        <f>D26/$C26*100</f>
        <v>19.525962055465985</v>
      </c>
      <c r="V26" s="9">
        <f>E26/$C26*100</f>
        <v>14.879724589378144</v>
      </c>
      <c r="W26" s="9">
        <f>F26/$C26*100</f>
        <v>16.431036732699006</v>
      </c>
      <c r="X26" s="9">
        <f>G26/$C26*100</f>
        <v>23.707117703369203</v>
      </c>
      <c r="Y26" s="9">
        <f>H26/$C26*100</f>
        <v>15.874182310672394</v>
      </c>
      <c r="Z26" s="9">
        <f>I26/$C26*100</f>
        <v>8.7600419862838521</v>
      </c>
      <c r="AA26" s="9">
        <f>J26/$C26*100</f>
        <v>0.82193462213130142</v>
      </c>
      <c r="AB26" s="9">
        <f>L26/$K26*100</f>
        <v>0</v>
      </c>
      <c r="AC26" s="9">
        <f>M26/$K26*100</f>
        <v>1.7943239206477148</v>
      </c>
      <c r="AD26" s="9">
        <f>N26/$K26*100</f>
        <v>0</v>
      </c>
      <c r="AE26" s="9">
        <f>O26/$K26*100</f>
        <v>3.5887396779426326</v>
      </c>
      <c r="AF26" s="9">
        <f>P26/$K26*100</f>
        <v>14.303793351134452</v>
      </c>
      <c r="AG26" s="9">
        <f>Q26/$K26*100</f>
        <v>35.542757796947456</v>
      </c>
      <c r="AH26" s="9">
        <f>R26/$K26*100</f>
        <v>34.156752412965758</v>
      </c>
      <c r="AI26" s="9">
        <f>S26/$K26*100</f>
        <v>10.613632840361999</v>
      </c>
    </row>
    <row r="27" spans="1:35" x14ac:dyDescent="0.25">
      <c r="A27" t="s">
        <v>43</v>
      </c>
      <c r="B27" t="s">
        <v>70</v>
      </c>
      <c r="C27" s="1">
        <v>67</v>
      </c>
      <c r="D27" s="1">
        <v>7.6571428571428601</v>
      </c>
      <c r="E27" s="1">
        <v>9.5714285714285694</v>
      </c>
      <c r="F27" s="1">
        <v>11.4857142857143</v>
      </c>
      <c r="G27" s="1">
        <v>13.4</v>
      </c>
      <c r="H27" s="1">
        <v>15.314285714285701</v>
      </c>
      <c r="I27" s="1">
        <v>9.5714285714285694</v>
      </c>
      <c r="J27">
        <v>0</v>
      </c>
      <c r="K27" s="1">
        <v>71.785714285714306</v>
      </c>
      <c r="L27" s="1">
        <v>9.5714285714285801</v>
      </c>
      <c r="M27">
        <v>0</v>
      </c>
      <c r="N27">
        <v>0</v>
      </c>
      <c r="O27" s="1">
        <v>4.78571428571429</v>
      </c>
      <c r="P27" s="1">
        <v>14.3571428571429</v>
      </c>
      <c r="Q27" s="1">
        <v>9.5714285714285801</v>
      </c>
      <c r="R27" s="1">
        <v>28.714285714285701</v>
      </c>
      <c r="S27" s="1">
        <v>4.78571428571429</v>
      </c>
      <c r="T27" s="1">
        <v>1</v>
      </c>
      <c r="U27" s="9">
        <f>D27/$C27*100</f>
        <v>11.428571428571432</v>
      </c>
      <c r="V27" s="9">
        <f>E27/$C27*100</f>
        <v>14.285714285714283</v>
      </c>
      <c r="W27" s="9">
        <f>F27/$C27*100</f>
        <v>17.142857142857164</v>
      </c>
      <c r="X27" s="9">
        <f>G27/$C27*100</f>
        <v>20</v>
      </c>
      <c r="Y27" s="9">
        <f>H27/$C27*100</f>
        <v>22.857142857142836</v>
      </c>
      <c r="Z27" s="9">
        <f>I27/$C27*100</f>
        <v>14.285714285714283</v>
      </c>
      <c r="AA27" s="9">
        <f>J27/$C27*100</f>
        <v>0</v>
      </c>
      <c r="AB27" s="9">
        <f>L27/$K27*100</f>
        <v>13.333333333333341</v>
      </c>
      <c r="AC27" s="9">
        <f>M27/$K27*100</f>
        <v>0</v>
      </c>
      <c r="AD27" s="9">
        <f>N27/$K27*100</f>
        <v>0</v>
      </c>
      <c r="AE27" s="9">
        <f>O27/$K27*100</f>
        <v>6.6666666666666705</v>
      </c>
      <c r="AF27" s="9">
        <f>P27/$K27*100</f>
        <v>20.000000000000053</v>
      </c>
      <c r="AG27" s="9">
        <f>Q27/$K27*100</f>
        <v>13.333333333333341</v>
      </c>
      <c r="AH27" s="9">
        <f>R27/$K27*100</f>
        <v>39.999999999999972</v>
      </c>
      <c r="AI27" s="9">
        <f>S27/$K27*100</f>
        <v>6.6666666666666705</v>
      </c>
    </row>
    <row r="28" spans="1:35" x14ac:dyDescent="0.25">
      <c r="A28" t="s">
        <v>44</v>
      </c>
      <c r="B28" t="s">
        <v>71</v>
      </c>
      <c r="C28" s="1">
        <v>1791</v>
      </c>
      <c r="D28" s="1">
        <v>288.58947685808801</v>
      </c>
      <c r="E28" s="1">
        <v>197.08571727907699</v>
      </c>
      <c r="F28" s="1">
        <v>299.96597788713501</v>
      </c>
      <c r="G28" s="1">
        <v>343.11510181256199</v>
      </c>
      <c r="H28" s="1">
        <v>348.54754726073799</v>
      </c>
      <c r="I28" s="1">
        <v>257.38736088126598</v>
      </c>
      <c r="J28" s="1">
        <v>56.308818021132097</v>
      </c>
      <c r="K28" s="1">
        <v>1493.6517254279599</v>
      </c>
      <c r="L28" s="1">
        <v>117.88534526332</v>
      </c>
      <c r="M28" s="1">
        <v>60.632769259556298</v>
      </c>
      <c r="N28" s="1">
        <v>50.054026473823399</v>
      </c>
      <c r="O28" s="1">
        <v>138.55163435199501</v>
      </c>
      <c r="P28" s="1">
        <v>177.16456808956301</v>
      </c>
      <c r="Q28" s="1">
        <v>194.14571952881701</v>
      </c>
      <c r="R28" s="1">
        <v>662.23492235833203</v>
      </c>
      <c r="S28" s="1">
        <v>92.982740102560399</v>
      </c>
      <c r="T28" s="1">
        <v>2</v>
      </c>
      <c r="U28" s="9">
        <f>D28/$C28*100</f>
        <v>16.113315290792183</v>
      </c>
      <c r="V28" s="9">
        <f>E28/$C28*100</f>
        <v>11.004227653773142</v>
      </c>
      <c r="W28" s="9">
        <f>F28/$C28*100</f>
        <v>16.748519145010331</v>
      </c>
      <c r="X28" s="9">
        <f>G28/$C28*100</f>
        <v>19.157738794671246</v>
      </c>
      <c r="Y28" s="9">
        <f>H28/$C28*100</f>
        <v>19.461057915172418</v>
      </c>
      <c r="Z28" s="9">
        <f>I28/$C28*100</f>
        <v>14.371153594710551</v>
      </c>
      <c r="AA28" s="9">
        <f>J28/$C28*100</f>
        <v>3.1439876058700222</v>
      </c>
      <c r="AB28" s="9">
        <f>L28/$K28*100</f>
        <v>7.8924252057181263</v>
      </c>
      <c r="AC28" s="9">
        <f>M28/$K28*100</f>
        <v>4.0593645913128675</v>
      </c>
      <c r="AD28" s="9">
        <f>N28/$K28*100</f>
        <v>3.3511176415293171</v>
      </c>
      <c r="AE28" s="9">
        <f>O28/$K28*100</f>
        <v>9.2760334951775523</v>
      </c>
      <c r="AF28" s="9">
        <f>P28/$K28*100</f>
        <v>11.861169847931047</v>
      </c>
      <c r="AG28" s="9">
        <f>Q28/$K28*100</f>
        <v>12.998058129862269</v>
      </c>
      <c r="AH28" s="9">
        <f>R28/$K28*100</f>
        <v>44.336635581402959</v>
      </c>
      <c r="AI28" s="9">
        <f>S28/$K28*100</f>
        <v>6.2251955070663518</v>
      </c>
    </row>
  </sheetData>
  <sortState ref="A2:AI28">
    <sortCondition ref="A2:A2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2020-08-04T07:09:32Z</dcterms:created>
  <dcterms:modified xsi:type="dcterms:W3CDTF">2020-08-27T09:54:39Z</dcterms:modified>
</cp:coreProperties>
</file>