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9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<sst xmlns="http://schemas.openxmlformats.org/spreadsheetml/2006/main" count="45" uniqueCount="45">
  <si>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</si>
  <si>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</si>
  <si>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</si>
  <si>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</si>
  <si>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</si>
  <si>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</si>
  <si>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</si>
  <si>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</si>
  <si>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</si>
  <si>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</si>
  <si>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</si>
  <si>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</si>
  <si>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</si>
  <si>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</si>
  <si>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</si>
  <si>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</si>
  <si>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</si>
  <si>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</si>
  <si>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5401</t>
  </si>
  <si>
    <t>5410</t>
  </si>
  <si>
    <t>5411</t>
  </si>
  <si>
    <t>5412</t>
  </si>
  <si>
    <t>5413</t>
  </si>
  <si>
    <t>Thouars - Loudun</t>
  </si>
  <si>
    <t>Niort</t>
  </si>
  <si>
    <t>Parthenay</t>
  </si>
  <si>
    <t>Bressuire</t>
  </si>
  <si>
    <t>Poitiers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</si>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</sst>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42915</v>
      </c>
      <c r="D2" s="1">
        <v>7226.7145799657901</v>
      </c>
      <c r="E2" s="1">
        <v>5787.7859344879798</v>
      </c>
      <c r="F2" s="1">
        <v>6932.7224704239898</v>
      </c>
      <c r="G2" s="1">
        <v>9089.9457104593203</v>
      </c>
      <c r="H2" s="1">
        <v>8297.3548076415591</v>
      </c>
      <c r="I2" s="1">
        <v>4749.7424284098397</v>
      </c>
      <c r="J2" s="1">
        <v>830.73406861150897</v>
      </c>
      <c r="K2" s="1">
        <v>35671.130804875997</v>
      </c>
      <c r="L2" s="1">
        <v>808.17570379426195</v>
      </c>
      <c r="M2" s="1">
        <v>1151.4449819474701</v>
      </c>
      <c r="N2" s="1">
        <v>1206.8127464281199</v>
      </c>
      <c r="O2" s="1">
        <v>3690.4011176420299</v>
      </c>
      <c r="P2" s="1">
        <v>5220.3156006878899</v>
      </c>
      <c r="Q2" s="1">
        <v>6896.4368652493904</v>
      </c>
      <c r="R2" s="1">
        <v>12457.9117778693</v>
      </c>
      <c r="S2" s="1">
        <v>4239.6320112575604</v>
      </c>
      <c r="T2" s="1">
        <v>34</v>
      </c>
      <c r="U2" s="9">
        <f>D2/$C2*100</f>
        <v>16.839600559165305</v>
      </c>
      <c r="V2" s="9">
        <f>E2/$C2*100</f>
        <v>13.486626900822509</v>
      </c>
      <c r="W2" s="9">
        <f>F2/$C2*100</f>
        <v>16.154543796863543</v>
      </c>
      <c r="X2" s="9">
        <f>G2/$C2*100</f>
        <v>21.181278598297379</v>
      </c>
      <c r="Y2" s="9">
        <f>H2/$C2*100</f>
        <v>19.334393120451029</v>
      </c>
      <c r="Z2" s="9">
        <f>I2/$C2*100</f>
        <v>11.067790815355563</v>
      </c>
      <c r="AA2" s="9">
        <f>J2/$C2*100</f>
        <v>1.9357662090446439</v>
      </c>
      <c r="AB2" s="9">
        <f>L2/$K2*100</f>
        <v>2.2656296157670166</v>
      </c>
      <c r="AC2" s="9">
        <f>M2/$K2*100</f>
        <v>3.2279463980157184</v>
      </c>
      <c r="AD2" s="9">
        <f>N2/$K2*100</f>
        <v>3.3831636934345708</v>
      </c>
      <c r="AE2" s="9">
        <f>O2/$K2*100</f>
        <v>10.34562413462255</v>
      </c>
      <c r="AF2" s="9">
        <f>P2/$K2*100</f>
        <v>14.634567177708616</v>
      </c>
      <c r="AG2" s="9">
        <f>Q2/$K2*100</f>
        <v>19.333384475455695</v>
      </c>
      <c r="AH2" s="9">
        <f>R2/$K2*100</f>
        <v>34.924353382613788</v>
      </c>
      <c r="AI2" s="9">
        <f>S2/$K2*100</f>
        <v>11.885331122382114</v>
      </c>
    </row>
    <row r="3" spans="1:35" x14ac:dyDescent="0.25">
      <c r="A3" t="s">
        <v>19</v>
      </c>
      <c r="B3" t="s">
        <v>24</v>
      </c>
      <c r="C3" s="1">
        <v>222346</v>
      </c>
      <c r="D3" s="1">
        <v>38694.058379800001</v>
      </c>
      <c r="E3" s="1">
        <v>32954.224878544002</v>
      </c>
      <c r="F3" s="1">
        <v>39872.394981224897</v>
      </c>
      <c r="G3" s="1">
        <v>46479.9402012477</v>
      </c>
      <c r="H3" s="1">
        <v>39422.279212150701</v>
      </c>
      <c r="I3" s="1">
        <v>21199.665211730298</v>
      </c>
      <c r="J3" s="1">
        <v>3723.4371353024799</v>
      </c>
      <c r="K3" s="1">
        <v>183230.10210627501</v>
      </c>
      <c r="L3" s="1">
        <v>2629.1119521464998</v>
      </c>
      <c r="M3" s="1">
        <v>5900.1191731915396</v>
      </c>
      <c r="N3" s="1">
        <v>14537.226612337699</v>
      </c>
      <c r="O3" s="1">
        <v>24029.930241554801</v>
      </c>
      <c r="P3" s="1">
        <v>31843.916787329301</v>
      </c>
      <c r="Q3" s="1">
        <v>23610.008672460601</v>
      </c>
      <c r="R3" s="1">
        <v>57639.2538056786</v>
      </c>
      <c r="S3" s="1">
        <v>23040.534861575401</v>
      </c>
      <c r="T3" s="1">
        <v>158</v>
      </c>
      <c r="U3" s="9">
        <f>D3/$C3*100</f>
        <v>17.402633004326589</v>
      </c>
      <c r="V3" s="9">
        <f>E3/$C3*100</f>
        <v>14.821145817124663</v>
      </c>
      <c r="W3" s="9">
        <f>F3/$C3*100</f>
        <v>17.932589289317054</v>
      </c>
      <c r="X3" s="9">
        <f>G3/$C3*100</f>
        <v>20.904329379097309</v>
      </c>
      <c r="Y3" s="9">
        <f>H3/$C3*100</f>
        <v>17.730149951944583</v>
      </c>
      <c r="Z3" s="9">
        <f>I3/$C3*100</f>
        <v>9.5345386072743832</v>
      </c>
      <c r="AA3" s="9">
        <f>J3/$C3*100</f>
        <v>1.6746139509154558</v>
      </c>
      <c r="AB3" s="9">
        <f>L3/$K3*100</f>
        <v>1.4348690100175749</v>
      </c>
      <c r="AC3" s="9">
        <f>M3/$K3*100</f>
        <v>3.2200599712428368</v>
      </c>
      <c r="AD3" s="9">
        <f>N3/$K3*100</f>
        <v>7.9338637293920105</v>
      </c>
      <c r="AE3" s="9">
        <f>O3/$K3*100</f>
        <v>13.114619249416364</v>
      </c>
      <c r="AF3" s="9">
        <f>P3/$K3*100</f>
        <v>17.379195023784661</v>
      </c>
      <c r="AG3" s="9">
        <f>Q3/$K3*100</f>
        <v>12.885442075869497</v>
      </c>
      <c r="AH3" s="9">
        <f>R3/$K3*100</f>
        <v>31.457305946512733</v>
      </c>
      <c r="AI3" s="9">
        <f>S3/$K3*100</f>
        <v>12.574644993764014</v>
      </c>
    </row>
    <row r="4" spans="1:35" x14ac:dyDescent="0.25">
      <c r="A4" t="s">
        <v>20</v>
      </c>
      <c r="B4" t="s">
        <v>25</v>
      </c>
      <c r="C4" s="1">
        <v>32112</v>
      </c>
      <c r="D4" s="1">
        <v>5330.4915338193996</v>
      </c>
      <c r="E4" s="1">
        <v>4323.2337156629701</v>
      </c>
      <c r="F4" s="1">
        <v>5256.6921638112099</v>
      </c>
      <c r="G4" s="1">
        <v>6775.7474439991101</v>
      </c>
      <c r="H4" s="1">
        <v>6197.4466945942904</v>
      </c>
      <c r="I4" s="1">
        <v>3714.7685786502798</v>
      </c>
      <c r="J4" s="1">
        <v>513.619869462721</v>
      </c>
      <c r="K4" s="1">
        <v>26772.108105564701</v>
      </c>
      <c r="L4" s="1">
        <v>698.18319666292405</v>
      </c>
      <c r="M4" s="1">
        <v>914.67714538338203</v>
      </c>
      <c r="N4" s="1">
        <v>1135.1547147200399</v>
      </c>
      <c r="O4" s="1">
        <v>2819.3464266507999</v>
      </c>
      <c r="P4" s="1">
        <v>4339.7569466720997</v>
      </c>
      <c r="Q4" s="1">
        <v>4005.7306051990699</v>
      </c>
      <c r="R4" s="1">
        <v>9368.9197786466702</v>
      </c>
      <c r="S4" s="1">
        <v>3490.3392916296798</v>
      </c>
      <c r="T4" s="1">
        <v>26</v>
      </c>
      <c r="U4" s="9">
        <f>D4/$C4*100</f>
        <v>16.599687138201915</v>
      </c>
      <c r="V4" s="9">
        <f>E4/$C4*100</f>
        <v>13.462984914246917</v>
      </c>
      <c r="W4" s="9">
        <f>F4/$C4*100</f>
        <v>16.369868472257131</v>
      </c>
      <c r="X4" s="9">
        <f>G4/$C4*100</f>
        <v>21.100359504232404</v>
      </c>
      <c r="Y4" s="9">
        <f>H4/$C4*100</f>
        <v>19.299472765926414</v>
      </c>
      <c r="Z4" s="9">
        <f>I4/$C4*100</f>
        <v>11.56816323695279</v>
      </c>
      <c r="AA4" s="9">
        <f>J4/$C4*100</f>
        <v>1.5994639681823648</v>
      </c>
      <c r="AB4" s="9">
        <f>L4/$K4*100</f>
        <v>2.607875307801419</v>
      </c>
      <c r="AC4" s="9">
        <f>M4/$K4*100</f>
        <v>3.4165301506206842</v>
      </c>
      <c r="AD4" s="9">
        <f>N4/$K4*100</f>
        <v>4.2400647354479082</v>
      </c>
      <c r="AE4" s="9">
        <f>O4/$K4*100</f>
        <v>10.530909316270041</v>
      </c>
      <c r="AF4" s="9">
        <f>P4/$K4*100</f>
        <v>16.20999336159883</v>
      </c>
      <c r="AG4" s="9">
        <f>Q4/$K4*100</f>
        <v>14.962327917563059</v>
      </c>
      <c r="AH4" s="9">
        <f>R4/$K4*100</f>
        <v>34.995076748174711</v>
      </c>
      <c r="AI4" s="9">
        <f>S4/$K4*100</f>
        <v>13.037222462523216</v>
      </c>
    </row>
    <row r="5" spans="1:35" x14ac:dyDescent="0.25">
      <c r="A5" t="s">
        <v>21</v>
      </c>
      <c r="B5" t="s">
        <v>26</v>
      </c>
      <c r="C5" s="1">
        <v>74098</v>
      </c>
      <c r="D5" s="1">
        <v>14501.2321226768</v>
      </c>
      <c r="E5" s="1">
        <v>10690.2580144611</v>
      </c>
      <c r="F5" s="1">
        <v>13315.5912646611</v>
      </c>
      <c r="G5" s="1">
        <v>14870.120699338901</v>
      </c>
      <c r="H5" s="1">
        <v>12733.6141476841</v>
      </c>
      <c r="I5" s="1">
        <v>6975.0148274743397</v>
      </c>
      <c r="J5" s="1">
        <v>1012.16892370372</v>
      </c>
      <c r="K5" s="1">
        <v>59348.448718715597</v>
      </c>
      <c r="L5" s="1">
        <v>1855.45339879476</v>
      </c>
      <c r="M5" s="1">
        <v>1881.50342317745</v>
      </c>
      <c r="N5" s="1">
        <v>2417.0162205025299</v>
      </c>
      <c r="O5" s="1">
        <v>6945.7315641305104</v>
      </c>
      <c r="P5" s="1">
        <v>8285.9864490538403</v>
      </c>
      <c r="Q5" s="1">
        <v>12393.9770852234</v>
      </c>
      <c r="R5" s="1">
        <v>18980.869195040799</v>
      </c>
      <c r="S5" s="1">
        <v>6587.9113827923302</v>
      </c>
      <c r="T5" s="1">
        <v>34</v>
      </c>
      <c r="U5" s="9">
        <f>D5/$C5*100</f>
        <v>19.570342145100813</v>
      </c>
      <c r="V5" s="9">
        <f>E5/$C5*100</f>
        <v>14.427188337689412</v>
      </c>
      <c r="W5" s="9">
        <f>F5/$C5*100</f>
        <v>17.970243818539096</v>
      </c>
      <c r="X5" s="9">
        <f>G5/$C5*100</f>
        <v>20.068180921669818</v>
      </c>
      <c r="Y5" s="9">
        <f>H5/$C5*100</f>
        <v>17.184828399800402</v>
      </c>
      <c r="Z5" s="9">
        <f>I5/$C5*100</f>
        <v>9.4132295439476632</v>
      </c>
      <c r="AA5" s="9">
        <f>J5/$C5*100</f>
        <v>1.3659868332528813</v>
      </c>
      <c r="AB5" s="9">
        <f>L5/$K5*100</f>
        <v>3.1263721948129723</v>
      </c>
      <c r="AC5" s="9">
        <f>M5/$K5*100</f>
        <v>3.1702655482958155</v>
      </c>
      <c r="AD5" s="9">
        <f>N5/$K5*100</f>
        <v>4.0725853374164451</v>
      </c>
      <c r="AE5" s="9">
        <f>O5/$K5*100</f>
        <v>11.703307692253407</v>
      </c>
      <c r="AF5" s="9">
        <f>P5/$K5*100</f>
        <v>13.961588934406041</v>
      </c>
      <c r="AG5" s="9">
        <f>Q5/$K5*100</f>
        <v>20.88340530005285</v>
      </c>
      <c r="AH5" s="9">
        <f>R5/$K5*100</f>
        <v>31.982081427269321</v>
      </c>
      <c r="AI5" s="9">
        <f>S5/$K5*100</f>
        <v>11.100393565493187</v>
      </c>
    </row>
    <row r="6" spans="1:35" x14ac:dyDescent="0.25">
      <c r="A6" t="s">
        <v>22</v>
      </c>
      <c r="B6" t="s">
        <v>27</v>
      </c>
      <c r="C6" s="1">
        <v>2880</v>
      </c>
      <c r="D6" s="1">
        <v>492.87200116927499</v>
      </c>
      <c r="E6" s="1">
        <v>308.264553209101</v>
      </c>
      <c r="F6" s="1">
        <v>489.28531284079202</v>
      </c>
      <c r="G6" s="1">
        <v>567.55893462290896</v>
      </c>
      <c r="H6" s="1">
        <v>583.05392247081397</v>
      </c>
      <c r="I6" s="1">
        <v>362.620749119744</v>
      </c>
      <c r="J6" s="1">
        <v>76.344526567359594</v>
      </c>
      <c r="K6" s="1">
        <v>2365.39363660551</v>
      </c>
      <c r="L6" s="1">
        <v>188.053958328779</v>
      </c>
      <c r="M6" s="1">
        <v>95.689366902534601</v>
      </c>
      <c r="N6" s="1">
        <v>65.092826961836494</v>
      </c>
      <c r="O6" s="1">
        <v>178.60181148708801</v>
      </c>
      <c r="P6" s="1">
        <v>312.405828164757</v>
      </c>
      <c r="Q6" s="1">
        <v>299.29071600058597</v>
      </c>
      <c r="R6" s="1">
        <v>1023.05788622265</v>
      </c>
      <c r="S6" s="1">
        <v>203.20124253727801</v>
      </c>
      <c r="T6" s="1">
        <v>4</v>
      </c>
      <c r="U6" s="9">
        <f>D6/$C6*100</f>
        <v>17.113611151710938</v>
      </c>
      <c r="V6" s="9">
        <f>E6/$C6*100</f>
        <v>10.703630319760451</v>
      </c>
      <c r="W6" s="9">
        <f>F6/$C6*100</f>
        <v>16.989073362527503</v>
      </c>
      <c r="X6" s="9">
        <f>G6/$C6*100</f>
        <v>19.706907452184339</v>
      </c>
      <c r="Y6" s="9">
        <f>H6/$C6*100</f>
        <v>20.244927863569931</v>
      </c>
      <c r="Z6" s="9">
        <f>I6/$C6*100</f>
        <v>12.590998233324443</v>
      </c>
      <c r="AA6" s="9">
        <f>J6/$C6*100</f>
        <v>2.6508516169222078</v>
      </c>
      <c r="AB6" s="9">
        <f>L6/$K6*100</f>
        <v>7.9502183238578574</v>
      </c>
      <c r="AC6" s="9">
        <f>M6/$K6*100</f>
        <v>4.0453887007092373</v>
      </c>
      <c r="AD6" s="9">
        <f>N6/$K6*100</f>
        <v>2.7518813762959482</v>
      </c>
      <c r="AE6" s="9">
        <f>O6/$K6*100</f>
        <v>7.5506168919686854</v>
      </c>
      <c r="AF6" s="9">
        <f>P6/$K6*100</f>
        <v>13.207350494655055</v>
      </c>
      <c r="AG6" s="9">
        <f>Q6/$K6*100</f>
        <v>12.652892582821314</v>
      </c>
      <c r="AH6" s="9">
        <f>R6/$K6*100</f>
        <v>43.251062757182481</v>
      </c>
      <c r="AI6" s="9">
        <f>S6/$K6*100</f>
        <v>8.5905888725093842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2020-08-04T07:08:54Z</dcterms:created>
  <dcterms:modified xsi:type="dcterms:W3CDTF">2020-08-27T09:53:49Z</dcterms:modified>
</cp:coreProperties>
</file>