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9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<sst xmlns="http://schemas.openxmlformats.org/spreadsheetml/2006/main" count="51" uniqueCount="51">
  <si>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</si>
  <si>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</si>
  <si>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</si>
  <si>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</si>
  <si>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</si>
  <si>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</si>
  <si>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</si>
  <si>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</si>
  <si>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</si>
  <si>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</si>
  <si>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</si>
  <si>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</si>
  <si>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</si>
  <si>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</si>
  <si>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</si>
  <si>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</si>
  <si>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</si>
  <si>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</si>
  <si>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200040244</t>
  </si>
  <si>
    <t>200041317</t>
  </si>
  <si>
    <t>200041333</t>
  </si>
  <si>
    <t>200041416</t>
  </si>
  <si>
    <t>200041994</t>
  </si>
  <si>
    <t>200069748</t>
  </si>
  <si>
    <t>200069755</t>
  </si>
  <si>
    <t>247900798</t>
  </si>
  <si>
    <t>CA du Bocage Bressuirais</t>
  </si>
  <si>
    <t>CA du Niortais</t>
  </si>
  <si>
    <t>CC de Parthenay-Gâtine</t>
  </si>
  <si>
    <t>CC Airvaudais-Val du Thouet</t>
  </si>
  <si>
    <t>CC Haut Val de Sèvre</t>
  </si>
  <si>
    <t>CC Val de Gâtine</t>
  </si>
  <si>
    <t>CC Mellois-en-Poitou</t>
  </si>
  <si>
    <t>CC du Thouarsais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</si>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</sst>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73527</v>
      </c>
      <c r="D2" s="1">
        <v>14426.4939027815</v>
      </c>
      <c r="E2" s="1">
        <v>10619.5058329603</v>
      </c>
      <c r="F2" s="1">
        <v>13231.884458378299</v>
      </c>
      <c r="G2" s="1">
        <v>14738.581432323201</v>
      </c>
      <c r="H2" s="1">
        <v>12618.019034245999</v>
      </c>
      <c r="I2" s="1">
        <v>6890.3115115930104</v>
      </c>
      <c r="J2" s="1">
        <v>1002.20382771768</v>
      </c>
      <c r="K2" s="1">
        <v>58870.124111385703</v>
      </c>
      <c r="L2" s="1">
        <v>1835.5232068226901</v>
      </c>
      <c r="M2" s="1">
        <v>1856.5906832123601</v>
      </c>
      <c r="N2" s="1">
        <v>2412.0336725095099</v>
      </c>
      <c r="O2" s="1">
        <v>6900.8886321933396</v>
      </c>
      <c r="P2" s="1">
        <v>8246.1260651096909</v>
      </c>
      <c r="Q2" s="1">
        <v>12294.326125363001</v>
      </c>
      <c r="R2" s="1">
        <v>18791.532371305999</v>
      </c>
      <c r="S2" s="1">
        <v>6533.1033548691203</v>
      </c>
      <c r="T2" s="1">
        <v>33</v>
      </c>
      <c r="U2" s="9">
        <f>D2/$C2*100</f>
        <v>19.62067526593156</v>
      </c>
      <c r="V2" s="9">
        <f>E2/$C2*100</f>
        <v>14.443001663280564</v>
      </c>
      <c r="W2" s="9">
        <f>F2/$C2*100</f>
        <v>17.995953130657171</v>
      </c>
      <c r="X2" s="9">
        <f>G2/$C2*100</f>
        <v>20.045128228165439</v>
      </c>
      <c r="Y2" s="9">
        <f>H2/$C2*100</f>
        <v>17.161068769630202</v>
      </c>
      <c r="Z2" s="9">
        <f>I2/$C2*100</f>
        <v>9.3711310288642409</v>
      </c>
      <c r="AA2" s="9">
        <f>J2/$C2*100</f>
        <v>1.3630419134708067</v>
      </c>
      <c r="AB2" s="9">
        <f>L2/$K2*100</f>
        <v>3.1179197165437826</v>
      </c>
      <c r="AC2" s="9">
        <f>M2/$K2*100</f>
        <v>3.153706079673932</v>
      </c>
      <c r="AD2" s="9">
        <f>N2/$K2*100</f>
        <v>4.0972118012623886</v>
      </c>
      <c r="AE2" s="9">
        <f>O2/$K2*100</f>
        <v>11.722225384027485</v>
      </c>
      <c r="AF2" s="9">
        <f>P2/$K2*100</f>
        <v>14.00731897474437</v>
      </c>
      <c r="AG2" s="9">
        <f>Q2/$K2*100</f>
        <v>20.883812138906688</v>
      </c>
      <c r="AH2" s="9">
        <f>R2/$K2*100</f>
        <v>31.920320629444106</v>
      </c>
      <c r="AI2" s="9">
        <f>S2/$K2*100</f>
        <v>11.097485275397259</v>
      </c>
    </row>
    <row r="3" spans="1:35" x14ac:dyDescent="0.25">
      <c r="A3" t="s">
        <v>19</v>
      </c>
      <c r="B3" t="s">
        <v>27</v>
      </c>
      <c r="C3" s="1">
        <v>120733</v>
      </c>
      <c r="D3" s="1">
        <v>20783.0787720755</v>
      </c>
      <c r="E3" s="1">
        <v>19107.851205322801</v>
      </c>
      <c r="F3" s="1">
        <v>22250.555735100399</v>
      </c>
      <c r="G3" s="1">
        <v>25134.4041772327</v>
      </c>
      <c r="H3" s="1">
        <v>21201.7441087023</v>
      </c>
      <c r="I3" s="1">
        <v>10470.6704736784</v>
      </c>
      <c r="J3" s="1">
        <v>1784.69552788796</v>
      </c>
      <c r="K3" s="1">
        <v>99697.177736979604</v>
      </c>
      <c r="L3" s="1">
        <v>578.38605421659202</v>
      </c>
      <c r="M3" s="1">
        <v>2971.5709107842999</v>
      </c>
      <c r="N3" s="1">
        <v>10361.9615766727</v>
      </c>
      <c r="O3" s="1">
        <v>14474.469734757</v>
      </c>
      <c r="P3" s="1">
        <v>17386.142905243902</v>
      </c>
      <c r="Q3" s="1">
        <v>11062.2645220674</v>
      </c>
      <c r="R3" s="1">
        <v>29812.452067974998</v>
      </c>
      <c r="S3" s="1">
        <v>13049.9299652626</v>
      </c>
      <c r="T3" s="1">
        <v>40</v>
      </c>
      <c r="U3" s="9">
        <f>D3/$C3*100</f>
        <v>17.214082953356165</v>
      </c>
      <c r="V3" s="9">
        <f>E3/$C3*100</f>
        <v>15.826535582916684</v>
      </c>
      <c r="W3" s="9">
        <f>F3/$C3*100</f>
        <v>18.429555908575452</v>
      </c>
      <c r="X3" s="9">
        <f>G3/$C3*100</f>
        <v>20.818172477477326</v>
      </c>
      <c r="Y3" s="9">
        <f>H3/$C3*100</f>
        <v>17.560852549594806</v>
      </c>
      <c r="Z3" s="9">
        <f>I3/$C3*100</f>
        <v>8.672583695989001</v>
      </c>
      <c r="AA3" s="9">
        <f>J3/$C3*100</f>
        <v>1.4782168320906131</v>
      </c>
      <c r="AB3" s="9">
        <f>L3/$K3*100</f>
        <v>0.58014285594170589</v>
      </c>
      <c r="AC3" s="9">
        <f>M3/$K3*100</f>
        <v>2.9805968215307734</v>
      </c>
      <c r="AD3" s="9">
        <f>N3/$K3*100</f>
        <v>10.393435212388413</v>
      </c>
      <c r="AE3" s="9">
        <f>O3/$K3*100</f>
        <v>14.518434787535755</v>
      </c>
      <c r="AF3" s="9">
        <f>P3/$K3*100</f>
        <v>17.438951934137897</v>
      </c>
      <c r="AG3" s="9">
        <f>Q3/$K3*100</f>
        <v>11.095865272386938</v>
      </c>
      <c r="AH3" s="9">
        <f>R3/$K3*100</f>
        <v>29.903005024501294</v>
      </c>
      <c r="AI3" s="9">
        <f>S3/$K3*100</f>
        <v>13.089568091577108</v>
      </c>
    </row>
    <row r="4" spans="1:35" x14ac:dyDescent="0.25">
      <c r="A4" t="s">
        <v>20</v>
      </c>
      <c r="B4" t="s">
        <v>28</v>
      </c>
      <c r="C4" s="1">
        <v>37553</v>
      </c>
      <c r="D4" s="1">
        <v>6106.2775181880197</v>
      </c>
      <c r="E4" s="1">
        <v>4974.8319720629097</v>
      </c>
      <c r="F4" s="1">
        <v>6048.8730942516604</v>
      </c>
      <c r="G4" s="1">
        <v>7811.0910222480798</v>
      </c>
      <c r="H4" s="1">
        <v>7375.2258029178802</v>
      </c>
      <c r="I4" s="1">
        <v>4547.9197897550603</v>
      </c>
      <c r="J4" s="1">
        <v>688.78080057637203</v>
      </c>
      <c r="K4" s="1">
        <v>31355.8045107504</v>
      </c>
      <c r="L4" s="1">
        <v>967.31264513933502</v>
      </c>
      <c r="M4" s="1">
        <v>1076.8457550733599</v>
      </c>
      <c r="N4" s="1">
        <v>1242.51887204683</v>
      </c>
      <c r="O4" s="1">
        <v>3171.1716231198202</v>
      </c>
      <c r="P4" s="1">
        <v>4864.3212662543001</v>
      </c>
      <c r="Q4" s="1">
        <v>4716.4258165516203</v>
      </c>
      <c r="R4" s="1">
        <v>11287.4338765185</v>
      </c>
      <c r="S4" s="1">
        <v>4029.7746560465598</v>
      </c>
      <c r="T4" s="1">
        <v>38</v>
      </c>
      <c r="U4" s="9">
        <f>D4/$C4*100</f>
        <v>16.260425314057517</v>
      </c>
      <c r="V4" s="9">
        <f>E4/$C4*100</f>
        <v>13.247495465243547</v>
      </c>
      <c r="W4" s="9">
        <f>F4/$C4*100</f>
        <v>16.107562895778393</v>
      </c>
      <c r="X4" s="9">
        <f>G4/$C4*100</f>
        <v>20.800178473751977</v>
      </c>
      <c r="Y4" s="9">
        <f>H4/$C4*100</f>
        <v>19.639511631342049</v>
      </c>
      <c r="Z4" s="9">
        <f>I4/$C4*100</f>
        <v>12.110669692847603</v>
      </c>
      <c r="AA4" s="9">
        <f>J4/$C4*100</f>
        <v>1.834156526978862</v>
      </c>
      <c r="AB4" s="9">
        <f>L4/$K4*100</f>
        <v>3.0849555934936701</v>
      </c>
      <c r="AC4" s="9">
        <f>M4/$K4*100</f>
        <v>3.4342788261234416</v>
      </c>
      <c r="AD4" s="9">
        <f>N4/$K4*100</f>
        <v>3.9626438914071875</v>
      </c>
      <c r="AE4" s="9">
        <f>O4/$K4*100</f>
        <v>10.113507443358941</v>
      </c>
      <c r="AF4" s="9">
        <f>P4/$K4*100</f>
        <v>15.513303970837548</v>
      </c>
      <c r="AG4" s="9">
        <f>Q4/$K4*100</f>
        <v>15.041635480711662</v>
      </c>
      <c r="AH4" s="9">
        <f>R4/$K4*100</f>
        <v>35.997908689118731</v>
      </c>
      <c r="AI4" s="9">
        <f>S4/$K4*100</f>
        <v>12.851766104948586</v>
      </c>
    </row>
    <row r="5" spans="1:35" x14ac:dyDescent="0.25">
      <c r="A5" t="s">
        <v>21</v>
      </c>
      <c r="B5" t="s">
        <v>29</v>
      </c>
      <c r="C5" s="1">
        <v>6908</v>
      </c>
      <c r="D5" s="1">
        <v>1038.1380803468501</v>
      </c>
      <c r="E5" s="1">
        <v>826.52786168001796</v>
      </c>
      <c r="F5" s="1">
        <v>1105.46638778753</v>
      </c>
      <c r="G5" s="1">
        <v>1451.4448702115001</v>
      </c>
      <c r="H5" s="1">
        <v>1429.65706408855</v>
      </c>
      <c r="I5" s="1">
        <v>885.35371852639605</v>
      </c>
      <c r="J5" s="1">
        <v>171.412017359163</v>
      </c>
      <c r="K5" s="1">
        <v>5877.8880868650203</v>
      </c>
      <c r="L5" s="1">
        <v>221.56483313223401</v>
      </c>
      <c r="M5" s="1">
        <v>209.879230091338</v>
      </c>
      <c r="N5" s="1">
        <v>176.43055183612501</v>
      </c>
      <c r="O5" s="1">
        <v>655.94721296046998</v>
      </c>
      <c r="P5" s="1">
        <v>769.47331517887096</v>
      </c>
      <c r="Q5" s="1">
        <v>1003.68181730541</v>
      </c>
      <c r="R5" s="1">
        <v>2173.1551853875799</v>
      </c>
      <c r="S5" s="1">
        <v>667.75594097298597</v>
      </c>
      <c r="T5" s="1">
        <v>9</v>
      </c>
      <c r="U5" s="9">
        <f>D5/$C5*100</f>
        <v>15.028055592745368</v>
      </c>
      <c r="V5" s="9">
        <f>E5/$C5*100</f>
        <v>11.964792438911667</v>
      </c>
      <c r="W5" s="9">
        <f>F5/$C5*100</f>
        <v>16.002698144000146</v>
      </c>
      <c r="X5" s="9">
        <f>G5/$C5*100</f>
        <v>21.011072238151421</v>
      </c>
      <c r="Y5" s="9">
        <f>H5/$C5*100</f>
        <v>20.695672612746815</v>
      </c>
      <c r="Z5" s="9">
        <f>I5/$C5*100</f>
        <v>12.816353771372265</v>
      </c>
      <c r="AA5" s="9">
        <f>J5/$C5*100</f>
        <v>2.4813552020724234</v>
      </c>
      <c r="AB5" s="9">
        <f>L5/$K5*100</f>
        <v>3.7694632809929169</v>
      </c>
      <c r="AC5" s="9">
        <f>M5/$K5*100</f>
        <v>3.57065713041293</v>
      </c>
      <c r="AD5" s="9">
        <f>N5/$K5*100</f>
        <v>3.0015976695844935</v>
      </c>
      <c r="AE5" s="9">
        <f>O5/$K5*100</f>
        <v>11.159573017837438</v>
      </c>
      <c r="AF5" s="9">
        <f>P5/$K5*100</f>
        <v>13.090982744267773</v>
      </c>
      <c r="AG5" s="9">
        <f>Q5/$K5*100</f>
        <v>17.075551668775056</v>
      </c>
      <c r="AH5" s="9">
        <f>R5/$K5*100</f>
        <v>36.97170060525319</v>
      </c>
      <c r="AI5" s="9">
        <f>S5/$K5*100</f>
        <v>11.360473882876095</v>
      </c>
    </row>
    <row r="6" spans="1:35" x14ac:dyDescent="0.25">
      <c r="A6" t="s">
        <v>22</v>
      </c>
      <c r="B6" t="s">
        <v>30</v>
      </c>
      <c r="C6" s="1">
        <v>30492</v>
      </c>
      <c r="D6" s="1">
        <v>5799.8285814540204</v>
      </c>
      <c r="E6" s="1">
        <v>4747.0355657015598</v>
      </c>
      <c r="F6" s="1">
        <v>5622.1809564493296</v>
      </c>
      <c r="G6" s="1">
        <v>6337.4413569929602</v>
      </c>
      <c r="H6" s="1">
        <v>5018.0318793032302</v>
      </c>
      <c r="I6" s="1">
        <v>2560.5944425121702</v>
      </c>
      <c r="J6" s="1">
        <v>406.887217586757</v>
      </c>
      <c r="K6" s="1">
        <v>24709.681568109499</v>
      </c>
      <c r="L6" s="1">
        <v>301.365124477937</v>
      </c>
      <c r="M6" s="1">
        <v>487.05799442109497</v>
      </c>
      <c r="N6" s="1">
        <v>1540.71886445168</v>
      </c>
      <c r="O6" s="1">
        <v>3253.35035797619</v>
      </c>
      <c r="P6" s="1">
        <v>5401.9707927899799</v>
      </c>
      <c r="Q6" s="1">
        <v>3665.3005894564599</v>
      </c>
      <c r="R6" s="1">
        <v>7075.6447911318901</v>
      </c>
      <c r="S6" s="1">
        <v>2984.2730534042198</v>
      </c>
      <c r="T6" s="1">
        <v>19</v>
      </c>
      <c r="U6" s="9">
        <f>D6/$C6*100</f>
        <v>19.020820482270825</v>
      </c>
      <c r="V6" s="9">
        <f>E6/$C6*100</f>
        <v>15.56813448019664</v>
      </c>
      <c r="W6" s="9">
        <f>F6/$C6*100</f>
        <v>18.438216438571853</v>
      </c>
      <c r="X6" s="9">
        <f>G6/$C6*100</f>
        <v>20.783947779722421</v>
      </c>
      <c r="Y6" s="9">
        <f>H6/$C6*100</f>
        <v>16.45688009741319</v>
      </c>
      <c r="Z6" s="9">
        <f>I6/$C6*100</f>
        <v>8.3975942624694024</v>
      </c>
      <c r="AA6" s="9">
        <f>J6/$C6*100</f>
        <v>1.3344064593557556</v>
      </c>
      <c r="AB6" s="9">
        <f>L6/$K6*100</f>
        <v>1.2196236671332952</v>
      </c>
      <c r="AC6" s="9">
        <f>M6/$K6*100</f>
        <v>1.9711221007788933</v>
      </c>
      <c r="AD6" s="9">
        <f>N6/$K6*100</f>
        <v>6.2352841747671217</v>
      </c>
      <c r="AE6" s="9">
        <f>O6/$K6*100</f>
        <v>13.166298193720912</v>
      </c>
      <c r="AF6" s="9">
        <f>P6/$K6*100</f>
        <v>21.861758023469651</v>
      </c>
      <c r="AG6" s="9">
        <f>Q6/$K6*100</f>
        <v>14.833459425017134</v>
      </c>
      <c r="AH6" s="9">
        <f>R6/$K6*100</f>
        <v>28.635111187607414</v>
      </c>
      <c r="AI6" s="9">
        <f>S6/$K6*100</f>
        <v>12.077343227505388</v>
      </c>
    </row>
    <row r="7" spans="1:35" x14ac:dyDescent="0.25">
      <c r="A7" t="s">
        <v>23</v>
      </c>
      <c r="B7" t="s">
        <v>31</v>
      </c>
      <c r="C7" s="1">
        <v>21459</v>
      </c>
      <c r="D7" s="1">
        <v>4074.7051118180402</v>
      </c>
      <c r="E7" s="1">
        <v>2796.0685620948998</v>
      </c>
      <c r="F7" s="1">
        <v>3967.8110476585898</v>
      </c>
      <c r="G7" s="1">
        <v>4484.8746453697304</v>
      </c>
      <c r="H7" s="1">
        <v>3499.1569417450801</v>
      </c>
      <c r="I7" s="1">
        <v>2222.8391199458201</v>
      </c>
      <c r="J7" s="1">
        <v>413.54457136784202</v>
      </c>
      <c r="K7" s="1">
        <v>17368.094849490099</v>
      </c>
      <c r="L7" s="1">
        <v>655.993231129165</v>
      </c>
      <c r="M7" s="1">
        <v>673.38775219502895</v>
      </c>
      <c r="N7" s="1">
        <v>767.783576241226</v>
      </c>
      <c r="O7" s="1">
        <v>2119.6095160964601</v>
      </c>
      <c r="P7" s="1">
        <v>2824.56747653502</v>
      </c>
      <c r="Q7" s="1">
        <v>2644.39350052996</v>
      </c>
      <c r="R7" s="1">
        <v>5906.3455437643797</v>
      </c>
      <c r="S7" s="1">
        <v>1776.01425299882</v>
      </c>
      <c r="T7" s="1">
        <v>31</v>
      </c>
      <c r="U7" s="9">
        <f>D7/$C7*100</f>
        <v>18.988327097339301</v>
      </c>
      <c r="V7" s="9">
        <f>E7/$C7*100</f>
        <v>13.029817615428957</v>
      </c>
      <c r="W7" s="9">
        <f>F7/$C7*100</f>
        <v>18.490195478161098</v>
      </c>
      <c r="X7" s="9">
        <f>G7/$C7*100</f>
        <v>20.899737384639224</v>
      </c>
      <c r="Y7" s="9">
        <f>H7/$C7*100</f>
        <v>16.306244194720538</v>
      </c>
      <c r="Z7" s="9">
        <f>I7/$C7*100</f>
        <v>10.358540099472577</v>
      </c>
      <c r="AA7" s="9">
        <f>J7/$C7*100</f>
        <v>1.9271381302383244</v>
      </c>
      <c r="AB7" s="9">
        <f>L7/$K7*100</f>
        <v>3.7770016620356262</v>
      </c>
      <c r="AC7" s="9">
        <f>M7/$K7*100</f>
        <v>3.8771538158360452</v>
      </c>
      <c r="AD7" s="9">
        <f>N7/$K7*100</f>
        <v>4.4206551316926221</v>
      </c>
      <c r="AE7" s="9">
        <f>O7/$K7*100</f>
        <v>12.204041574304787</v>
      </c>
      <c r="AF7" s="9">
        <f>P7/$K7*100</f>
        <v>16.262966669703243</v>
      </c>
      <c r="AG7" s="9">
        <f>Q7/$K7*100</f>
        <v>15.225581869778857</v>
      </c>
      <c r="AH7" s="9">
        <f>R7/$K7*100</f>
        <v>34.006870615044924</v>
      </c>
      <c r="AI7" s="9">
        <f>S7/$K7*100</f>
        <v>10.225728661603672</v>
      </c>
    </row>
    <row r="8" spans="1:35" x14ac:dyDescent="0.25">
      <c r="A8" t="s">
        <v>24</v>
      </c>
      <c r="B8" t="s">
        <v>32</v>
      </c>
      <c r="C8" s="1">
        <v>47857</v>
      </c>
      <c r="D8" s="1">
        <v>7854.1509801639704</v>
      </c>
      <c r="E8" s="1">
        <v>6051.77610663633</v>
      </c>
      <c r="F8" s="1">
        <v>7849.0833011659897</v>
      </c>
      <c r="G8" s="1">
        <v>10234.9021061818</v>
      </c>
      <c r="H8" s="1">
        <v>9256.8068835605409</v>
      </c>
      <c r="I8" s="1">
        <v>5580.8221123917001</v>
      </c>
      <c r="J8" s="1">
        <v>1029.4585098996599</v>
      </c>
      <c r="K8" s="1">
        <v>39878.123158320603</v>
      </c>
      <c r="L8" s="1">
        <v>1046.60048248922</v>
      </c>
      <c r="M8" s="1">
        <v>1736.1215051967399</v>
      </c>
      <c r="N8" s="1">
        <v>1834.2665587141501</v>
      </c>
      <c r="O8" s="1">
        <v>4078.0839102503101</v>
      </c>
      <c r="P8" s="1">
        <v>6078.1084897430401</v>
      </c>
      <c r="Q8" s="1">
        <v>5955.0530015991799</v>
      </c>
      <c r="R8" s="1">
        <v>14181.826729918699</v>
      </c>
      <c r="S8" s="1">
        <v>4968.0624804092604</v>
      </c>
      <c r="T8" s="1">
        <v>62</v>
      </c>
      <c r="U8" s="9">
        <f>D8/$C8*100</f>
        <v>16.411707754694131</v>
      </c>
      <c r="V8" s="9">
        <f>E8/$C8*100</f>
        <v>12.645540060255197</v>
      </c>
      <c r="W8" s="9">
        <f>F8/$C8*100</f>
        <v>16.401118543088764</v>
      </c>
      <c r="X8" s="9">
        <f>G8/$C8*100</f>
        <v>21.386426450011076</v>
      </c>
      <c r="Y8" s="9">
        <f>H8/$C8*100</f>
        <v>19.342639286960196</v>
      </c>
      <c r="Z8" s="9">
        <f>I8/$C8*100</f>
        <v>11.661454149636835</v>
      </c>
      <c r="AA8" s="9">
        <f>J8/$C8*100</f>
        <v>2.1511137553537831</v>
      </c>
      <c r="AB8" s="9">
        <f>L8/$K8*100</f>
        <v>2.6244978439283595</v>
      </c>
      <c r="AC8" s="9">
        <f>M8/$K8*100</f>
        <v>4.3535687432032431</v>
      </c>
      <c r="AD8" s="9">
        <f>N8/$K8*100</f>
        <v>4.5996812624102361</v>
      </c>
      <c r="AE8" s="9">
        <f>O8/$K8*100</f>
        <v>10.226368713642469</v>
      </c>
      <c r="AF8" s="9">
        <f>P8/$K8*100</f>
        <v>15.241711515891232</v>
      </c>
      <c r="AG8" s="9">
        <f>Q8/$K8*100</f>
        <v>14.933132579878331</v>
      </c>
      <c r="AH8" s="9">
        <f>R8/$K8*100</f>
        <v>35.562924246999444</v>
      </c>
      <c r="AI8" s="9">
        <f>S8/$K8*100</f>
        <v>12.458115094046672</v>
      </c>
    </row>
    <row r="9" spans="1:35" x14ac:dyDescent="0.25">
      <c r="A9" t="s">
        <v>25</v>
      </c>
      <c r="B9" t="s">
        <v>33</v>
      </c>
      <c r="C9" s="1">
        <v>35822</v>
      </c>
      <c r="D9" s="1">
        <v>6162.6956706033998</v>
      </c>
      <c r="E9" s="1">
        <v>4940.1699899064097</v>
      </c>
      <c r="F9" s="1">
        <v>5790.8312121701401</v>
      </c>
      <c r="G9" s="1">
        <v>7590.5733791079301</v>
      </c>
      <c r="H9" s="1">
        <v>6835.1070699778802</v>
      </c>
      <c r="I9" s="1">
        <v>3843.3006269818902</v>
      </c>
      <c r="J9" s="1">
        <v>659.322051252346</v>
      </c>
      <c r="K9" s="1">
        <v>29630.289350135401</v>
      </c>
      <c r="L9" s="1">
        <v>572.232632320059</v>
      </c>
      <c r="M9" s="1">
        <v>931.98025962814802</v>
      </c>
      <c r="N9" s="1">
        <v>1025.5894484779999</v>
      </c>
      <c r="O9" s="1">
        <v>3010.49017411161</v>
      </c>
      <c r="P9" s="1">
        <v>4431.6713010530602</v>
      </c>
      <c r="Q9" s="1">
        <v>5863.9985712600401</v>
      </c>
      <c r="R9" s="1">
        <v>10241.6218774558</v>
      </c>
      <c r="S9" s="1">
        <v>3552.7050858286102</v>
      </c>
      <c r="T9" s="1">
        <v>24</v>
      </c>
      <c r="U9" s="9">
        <f>D9/$C9*100</f>
        <v>17.20366163420077</v>
      </c>
      <c r="V9" s="9">
        <f>E9/$C9*100</f>
        <v>13.790882669606413</v>
      </c>
      <c r="W9" s="9">
        <f>F9/$C9*100</f>
        <v>16.165572028837421</v>
      </c>
      <c r="X9" s="9">
        <f>G9/$C9*100</f>
        <v>21.18969733434183</v>
      </c>
      <c r="Y9" s="9">
        <f>H9/$C9*100</f>
        <v>19.080752247160628</v>
      </c>
      <c r="Z9" s="9">
        <f>I9/$C9*100</f>
        <v>10.728883443084948</v>
      </c>
      <c r="AA9" s="9">
        <f>J9/$C9*100</f>
        <v>1.8405506427679807</v>
      </c>
      <c r="AB9" s="9">
        <f>L9/$K9*100</f>
        <v>1.9312421338789392</v>
      </c>
      <c r="AC9" s="9">
        <f>M9/$K9*100</f>
        <v>3.1453633429465286</v>
      </c>
      <c r="AD9" s="9">
        <f>N9/$K9*100</f>
        <v>3.4612873210882542</v>
      </c>
      <c r="AE9" s="9">
        <f>O9/$K9*100</f>
        <v>10.160178115499411</v>
      </c>
      <c r="AF9" s="9">
        <f>P9/$K9*100</f>
        <v>14.956557624817149</v>
      </c>
      <c r="AG9" s="9">
        <f>Q9/$K9*100</f>
        <v>19.790554530083398</v>
      </c>
      <c r="AH9" s="9">
        <f>R9/$K9*100</f>
        <v>34.564704233672963</v>
      </c>
      <c r="AI9" s="9">
        <f>S9/$K9*100</f>
        <v>11.990112698013107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2020-08-04T07:08:20Z</dcterms:created>
  <dcterms:modified xsi:type="dcterms:W3CDTF">2020-08-27T09:54:00Z</dcterms:modified>
</cp:coreProperties>
</file>