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79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0" i="1" l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</calcChain>
</file>

<file path=xl/sharedStrings.xml><?xml version="1.0" encoding="utf-8"?>
<sst xmlns="http://schemas.openxmlformats.org/spreadsheetml/2006/main" count="65" uniqueCount="65">
  <si>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</si>
  <si>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</si>
  <si>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</si>
  <si>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</si>
  <si>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</si>
  <si>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</si>
  <si>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</si>
  <si>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</si>
  <si>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</si>
  <si>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</si>
  <si>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</si>
  <si>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</si>
  <si>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</si>
  <si>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</si>
  <si>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</si>
  <si>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</si>
  <si>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</si>
  <si>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</si>
  <si>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</si>
  <si>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</si>
  <si>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</si>
  <si>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</si>
  <si>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</si>
  <si>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</si>
  <si>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</si>
  <si>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</si>
  <si>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</si>
  <si>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7913</t>
  </si>
  <si>
    <t>7914</t>
  </si>
  <si>
    <t>7915</t>
  </si>
  <si>
    <t>7916</t>
  </si>
  <si>
    <t>7917</t>
  </si>
  <si>
    <t>7999</t>
  </si>
  <si>
    <t>Autize-Egray</t>
  </si>
  <si>
    <t>Bressuire</t>
  </si>
  <si>
    <t>Celles-sur-Belle</t>
  </si>
  <si>
    <t>Cerizay</t>
  </si>
  <si>
    <t>Frontenay-Rohan-Rohan</t>
  </si>
  <si>
    <t>Gâtine</t>
  </si>
  <si>
    <t>Mauléon</t>
  </si>
  <si>
    <t>Melle</t>
  </si>
  <si>
    <t>Mignon-et-Boutonne</t>
  </si>
  <si>
    <t>Parthenay</t>
  </si>
  <si>
    <t>Plaine Niortaise</t>
  </si>
  <si>
    <t>Saint-Maixent-l'École</t>
  </si>
  <si>
    <t>Thouars</t>
  </si>
  <si>
    <t>Val de Thouet</t>
  </si>
  <si>
    <t>Niort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</si>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</sst>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48</v>
      </c>
      <c r="U1" s="6" t="s">
        <v>49</v>
      </c>
      <c r="V1" s="6" t="s">
        <v>50</v>
      </c>
      <c r="W1" s="6" t="s">
        <v>51</v>
      </c>
      <c r="X1" s="6" t="s">
        <v>52</v>
      </c>
      <c r="Y1" s="6" t="s">
        <v>53</v>
      </c>
      <c r="Z1" s="6" t="s">
        <v>54</v>
      </c>
      <c r="AA1" s="6" t="s">
        <v>55</v>
      </c>
      <c r="AB1" s="7" t="s">
        <v>56</v>
      </c>
      <c r="AC1" s="7" t="s">
        <v>57</v>
      </c>
      <c r="AD1" s="7" t="s">
        <v>58</v>
      </c>
      <c r="AE1" s="7" t="s">
        <v>59</v>
      </c>
      <c r="AF1" s="7" t="s">
        <v>60</v>
      </c>
      <c r="AG1" s="7" t="s">
        <v>61</v>
      </c>
      <c r="AH1" s="7" t="s">
        <v>62</v>
      </c>
      <c r="AI1" s="7" t="s">
        <v>63</v>
      </c>
    </row>
    <row r="2" spans="1:35" x14ac:dyDescent="0.25">
      <c r="A2" t="s">
        <v>18</v>
      </c>
      <c r="B2" t="s">
        <v>33</v>
      </c>
      <c r="C2" s="1">
        <v>22441</v>
      </c>
      <c r="D2" s="1">
        <v>4514.2261331188301</v>
      </c>
      <c r="E2" s="1">
        <v>2908.8420155970298</v>
      </c>
      <c r="F2" s="1">
        <v>4394.7572129152804</v>
      </c>
      <c r="G2" s="1">
        <v>4661.5481301090704</v>
      </c>
      <c r="H2" s="1">
        <v>3589.9967906708898</v>
      </c>
      <c r="I2" s="1">
        <v>1990.8813874272801</v>
      </c>
      <c r="J2" s="1">
        <v>380.74833016161602</v>
      </c>
      <c r="K2" s="1">
        <v>17951.698957861499</v>
      </c>
      <c r="L2" s="1">
        <v>464.93811061525798</v>
      </c>
      <c r="M2" s="1">
        <v>649.83752344684206</v>
      </c>
      <c r="N2" s="1">
        <v>1130.71052312505</v>
      </c>
      <c r="O2" s="1">
        <v>2495.3215742527</v>
      </c>
      <c r="P2" s="1">
        <v>3179.0957187249001</v>
      </c>
      <c r="Q2" s="1">
        <v>2642.6734146229801</v>
      </c>
      <c r="R2" s="1">
        <v>5534.7051288134599</v>
      </c>
      <c r="S2" s="1">
        <v>1854.4169642603399</v>
      </c>
      <c r="T2" s="1">
        <v>26</v>
      </c>
      <c r="U2" s="9">
        <f>D2/$C2*100</f>
        <v>20.115975817115235</v>
      </c>
      <c r="V2" s="9">
        <f>E2/$C2*100</f>
        <v>12.962176443104273</v>
      </c>
      <c r="W2" s="9">
        <f>F2/$C2*100</f>
        <v>19.583606848693375</v>
      </c>
      <c r="X2" s="9">
        <f>G2/$C2*100</f>
        <v>20.772461700053789</v>
      </c>
      <c r="Y2" s="9">
        <f>H2/$C2*100</f>
        <v>15.997490266346819</v>
      </c>
      <c r="Z2" s="9">
        <f>I2/$C2*100</f>
        <v>8.8716250943686994</v>
      </c>
      <c r="AA2" s="9">
        <f>J2/$C2*100</f>
        <v>1.6966638303177932</v>
      </c>
      <c r="AB2" s="9">
        <f>L2/$K2*100</f>
        <v>2.5899393238858313</v>
      </c>
      <c r="AC2" s="9">
        <f>M2/$K2*100</f>
        <v>3.6199221308925855</v>
      </c>
      <c r="AD2" s="9">
        <f>N2/$K2*100</f>
        <v>6.2986268084107078</v>
      </c>
      <c r="AE2" s="9">
        <f>O2/$K2*100</f>
        <v>13.900197302272252</v>
      </c>
      <c r="AF2" s="9">
        <f>P2/$K2*100</f>
        <v>17.709163495818842</v>
      </c>
      <c r="AG2" s="9">
        <f>Q2/$K2*100</f>
        <v>14.721021229390029</v>
      </c>
      <c r="AH2" s="9">
        <f>R2/$K2*100</f>
        <v>30.831093713220238</v>
      </c>
      <c r="AI2" s="9">
        <f>S2/$K2*100</f>
        <v>10.330035996109684</v>
      </c>
    </row>
    <row r="3" spans="1:35" x14ac:dyDescent="0.25">
      <c r="A3" t="s">
        <v>19</v>
      </c>
      <c r="B3" t="s">
        <v>34</v>
      </c>
      <c r="C3" s="1">
        <v>23789</v>
      </c>
      <c r="D3" s="1">
        <v>4495.80549805599</v>
      </c>
      <c r="E3" s="1">
        <v>3799.9918177025402</v>
      </c>
      <c r="F3" s="1">
        <v>4181.7762267179196</v>
      </c>
      <c r="G3" s="1">
        <v>4863.2178945189698</v>
      </c>
      <c r="H3" s="1">
        <v>4100.6794924062697</v>
      </c>
      <c r="I3" s="1">
        <v>2061.3278813239899</v>
      </c>
      <c r="J3" s="1">
        <v>286.20118927430298</v>
      </c>
      <c r="K3" s="1">
        <v>19347.894658081899</v>
      </c>
      <c r="L3" s="1">
        <v>403.75177117659598</v>
      </c>
      <c r="M3" s="1">
        <v>632.11465795486595</v>
      </c>
      <c r="N3" s="1">
        <v>1039.88053360664</v>
      </c>
      <c r="O3" s="1">
        <v>2462.6425735246598</v>
      </c>
      <c r="P3" s="1">
        <v>2937.1778801902101</v>
      </c>
      <c r="Q3" s="1">
        <v>3643.64305929291</v>
      </c>
      <c r="R3" s="1">
        <v>5929.6621120673099</v>
      </c>
      <c r="S3" s="1">
        <v>2299.0220702687502</v>
      </c>
      <c r="T3" s="1">
        <v>5</v>
      </c>
      <c r="U3" s="9">
        <f>D3/$C3*100</f>
        <v>18.898673748606456</v>
      </c>
      <c r="V3" s="9">
        <f>E3/$C3*100</f>
        <v>15.973734993915423</v>
      </c>
      <c r="W3" s="9">
        <f>F3/$C3*100</f>
        <v>17.578612916549329</v>
      </c>
      <c r="X3" s="9">
        <f>G3/$C3*100</f>
        <v>20.443137141195383</v>
      </c>
      <c r="Y3" s="9">
        <f>H3/$C3*100</f>
        <v>17.237712776519693</v>
      </c>
      <c r="Z3" s="9">
        <f>I3/$C3*100</f>
        <v>8.6650463715330197</v>
      </c>
      <c r="AA3" s="9">
        <f>J3/$C3*100</f>
        <v>1.2030820516806211</v>
      </c>
      <c r="AB3" s="9">
        <f>L3/$K3*100</f>
        <v>2.086799511325347</v>
      </c>
      <c r="AC3" s="9">
        <f>M3/$K3*100</f>
        <v>3.2670978890761244</v>
      </c>
      <c r="AD3" s="9">
        <f>N3/$K3*100</f>
        <v>5.3746443837095565</v>
      </c>
      <c r="AE3" s="9">
        <f>O3/$K3*100</f>
        <v>12.728219876347</v>
      </c>
      <c r="AF3" s="9">
        <f>P3/$K3*100</f>
        <v>15.180865577864347</v>
      </c>
      <c r="AG3" s="9">
        <f>Q3/$K3*100</f>
        <v>18.832245697445469</v>
      </c>
      <c r="AH3" s="9">
        <f>R3/$K3*100</f>
        <v>30.647583196295741</v>
      </c>
      <c r="AI3" s="9">
        <f>S3/$K3*100</f>
        <v>11.882543867936633</v>
      </c>
    </row>
    <row r="4" spans="1:35" x14ac:dyDescent="0.25">
      <c r="A4" t="s">
        <v>20</v>
      </c>
      <c r="B4" t="s">
        <v>35</v>
      </c>
      <c r="C4" s="1">
        <v>23053</v>
      </c>
      <c r="D4" s="1">
        <v>4245.5732324275996</v>
      </c>
      <c r="E4" s="1">
        <v>2888.4902579702298</v>
      </c>
      <c r="F4" s="1">
        <v>4198.4882255789398</v>
      </c>
      <c r="G4" s="1">
        <v>4948.8139560090203</v>
      </c>
      <c r="H4" s="1">
        <v>4038.4857617163402</v>
      </c>
      <c r="I4" s="1">
        <v>2316.1910982343602</v>
      </c>
      <c r="J4" s="1">
        <v>416.957468063509</v>
      </c>
      <c r="K4" s="1">
        <v>18823.006366541002</v>
      </c>
      <c r="L4" s="1">
        <v>473.79497186106101</v>
      </c>
      <c r="M4" s="1">
        <v>839.63732961176299</v>
      </c>
      <c r="N4" s="1">
        <v>1002.11533334249</v>
      </c>
      <c r="O4" s="1">
        <v>2182.2146538695301</v>
      </c>
      <c r="P4" s="1">
        <v>3000.71741460873</v>
      </c>
      <c r="Q4" s="1">
        <v>2938.2650376622801</v>
      </c>
      <c r="R4" s="1">
        <v>6282.3134275592902</v>
      </c>
      <c r="S4" s="1">
        <v>2103.9481980258702</v>
      </c>
      <c r="T4" s="1">
        <v>22</v>
      </c>
      <c r="U4" s="9">
        <f>D4/$C4*100</f>
        <v>18.416575857491864</v>
      </c>
      <c r="V4" s="9">
        <f>E4/$C4*100</f>
        <v>12.529780323472997</v>
      </c>
      <c r="W4" s="9">
        <f>F4/$C4*100</f>
        <v>18.212329092000783</v>
      </c>
      <c r="X4" s="9">
        <f>G4/$C4*100</f>
        <v>21.467114718297058</v>
      </c>
      <c r="Y4" s="9">
        <f>H4/$C4*100</f>
        <v>17.518265569411099</v>
      </c>
      <c r="Z4" s="9">
        <f>I4/$C4*100</f>
        <v>10.047243735020865</v>
      </c>
      <c r="AA4" s="9">
        <f>J4/$C4*100</f>
        <v>1.8086907043053355</v>
      </c>
      <c r="AB4" s="9">
        <f>L4/$K4*100</f>
        <v>2.5171057302687809</v>
      </c>
      <c r="AC4" s="9">
        <f>M4/$K4*100</f>
        <v>4.4606972619648451</v>
      </c>
      <c r="AD4" s="9">
        <f>N4/$K4*100</f>
        <v>5.3238856420077969</v>
      </c>
      <c r="AE4" s="9">
        <f>O4/$K4*100</f>
        <v>11.593337490171308</v>
      </c>
      <c r="AF4" s="9">
        <f>P4/$K4*100</f>
        <v>15.941754235086917</v>
      </c>
      <c r="AG4" s="9">
        <f>Q4/$K4*100</f>
        <v>15.60996676325424</v>
      </c>
      <c r="AH4" s="9">
        <f>R4/$K4*100</f>
        <v>33.375717487544769</v>
      </c>
      <c r="AI4" s="9">
        <f>S4/$K4*100</f>
        <v>11.177535389701411</v>
      </c>
    </row>
    <row r="5" spans="1:35" x14ac:dyDescent="0.25">
      <c r="A5" t="s">
        <v>21</v>
      </c>
      <c r="B5" t="s">
        <v>36</v>
      </c>
      <c r="C5" s="1">
        <v>26178</v>
      </c>
      <c r="D5" s="1">
        <v>4917.0559611479503</v>
      </c>
      <c r="E5" s="1">
        <v>3468.24181697933</v>
      </c>
      <c r="F5" s="1">
        <v>4578.0061608359601</v>
      </c>
      <c r="G5" s="1">
        <v>5274.2016265194197</v>
      </c>
      <c r="H5" s="1">
        <v>4710.7255809008402</v>
      </c>
      <c r="I5" s="1">
        <v>2816.5996521331499</v>
      </c>
      <c r="J5" s="1">
        <v>413.16920148334702</v>
      </c>
      <c r="K5" s="1">
        <v>21140.050160705399</v>
      </c>
      <c r="L5" s="1">
        <v>768.30096066246199</v>
      </c>
      <c r="M5" s="1">
        <v>587.49909589107097</v>
      </c>
      <c r="N5" s="1">
        <v>723.11128133239094</v>
      </c>
      <c r="O5" s="1">
        <v>2197.2356165207598</v>
      </c>
      <c r="P5" s="1">
        <v>2850.5963111833798</v>
      </c>
      <c r="Q5" s="1">
        <v>4553.8509723637399</v>
      </c>
      <c r="R5" s="1">
        <v>7210.2376914770703</v>
      </c>
      <c r="S5" s="1">
        <v>2249.2182312745199</v>
      </c>
      <c r="T5" s="1">
        <v>18</v>
      </c>
      <c r="U5" s="9">
        <f>D5/$C5*100</f>
        <v>18.783161284849683</v>
      </c>
      <c r="V5" s="9">
        <f>E5/$C5*100</f>
        <v>13.248689040336656</v>
      </c>
      <c r="W5" s="9">
        <f>F5/$C5*100</f>
        <v>17.487990529589577</v>
      </c>
      <c r="X5" s="9">
        <f>G5/$C5*100</f>
        <v>20.147458272287491</v>
      </c>
      <c r="Y5" s="9">
        <f>H5/$C5*100</f>
        <v>17.994978917032775</v>
      </c>
      <c r="Z5" s="9">
        <f>I5/$C5*100</f>
        <v>10.759414974914623</v>
      </c>
      <c r="AA5" s="9">
        <f>J5/$C5*100</f>
        <v>1.5783069809891779</v>
      </c>
      <c r="AB5" s="9">
        <f>L5/$K5*100</f>
        <v>3.6343383994923566</v>
      </c>
      <c r="AC5" s="9">
        <f>M5/$K5*100</f>
        <v>2.7790808982236936</v>
      </c>
      <c r="AD5" s="9">
        <f>N5/$K5*100</f>
        <v>3.4205750498950671</v>
      </c>
      <c r="AE5" s="9">
        <f>O5/$K5*100</f>
        <v>10.393710515431637</v>
      </c>
      <c r="AF5" s="9">
        <f>P5/$K5*100</f>
        <v>13.484340337479415</v>
      </c>
      <c r="AG5" s="9">
        <f>Q5/$K5*100</f>
        <v>21.541344215106569</v>
      </c>
      <c r="AH5" s="9">
        <f>R5/$K5*100</f>
        <v>34.107003704651945</v>
      </c>
      <c r="AI5" s="9">
        <f>S5/$K5*100</f>
        <v>10.639606879719288</v>
      </c>
    </row>
    <row r="6" spans="1:35" x14ac:dyDescent="0.25">
      <c r="A6" t="s">
        <v>22</v>
      </c>
      <c r="B6" t="s">
        <v>37</v>
      </c>
      <c r="C6" s="1">
        <v>18412</v>
      </c>
      <c r="D6" s="1">
        <v>3211.6903997658901</v>
      </c>
      <c r="E6" s="1">
        <v>2195.5781119318499</v>
      </c>
      <c r="F6" s="1">
        <v>3292.0871747855999</v>
      </c>
      <c r="G6" s="1">
        <v>4252.4051315216402</v>
      </c>
      <c r="H6" s="1">
        <v>3849.9211299754802</v>
      </c>
      <c r="I6" s="1">
        <v>1431.6036998509701</v>
      </c>
      <c r="J6" s="1">
        <v>178.71435216856901</v>
      </c>
      <c r="K6" s="1">
        <v>15066.532333847699</v>
      </c>
      <c r="L6" s="1">
        <v>134.83130133495899</v>
      </c>
      <c r="M6" s="1">
        <v>538.41365244209601</v>
      </c>
      <c r="N6" s="1">
        <v>1437.7641867954001</v>
      </c>
      <c r="O6" s="1">
        <v>2287.8240992582701</v>
      </c>
      <c r="P6" s="1">
        <v>2587.2096037844399</v>
      </c>
      <c r="Q6" s="1">
        <v>1777.35194373335</v>
      </c>
      <c r="R6" s="1">
        <v>4742.3882532368898</v>
      </c>
      <c r="S6" s="1">
        <v>1560.7492932622799</v>
      </c>
      <c r="T6" s="1">
        <v>13</v>
      </c>
      <c r="U6" s="9">
        <f>D6/$C6*100</f>
        <v>17.443462957668316</v>
      </c>
      <c r="V6" s="9">
        <f>E6/$C6*100</f>
        <v>11.924712752182543</v>
      </c>
      <c r="W6" s="9">
        <f>F6/$C6*100</f>
        <v>17.880117177849229</v>
      </c>
      <c r="X6" s="9">
        <f>G6/$C6*100</f>
        <v>23.09583495286574</v>
      </c>
      <c r="Y6" s="9">
        <f>H6/$C6*100</f>
        <v>20.909847544946121</v>
      </c>
      <c r="Z6" s="9">
        <f>I6/$C6*100</f>
        <v>7.7753839878936031</v>
      </c>
      <c r="AA6" s="9">
        <f>J6/$C6*100</f>
        <v>0.97064062659444394</v>
      </c>
      <c r="AB6" s="9">
        <f>L6/$K6*100</f>
        <v>0.89490599659786274</v>
      </c>
      <c r="AC6" s="9">
        <f>M6/$K6*100</f>
        <v>3.5735738025963908</v>
      </c>
      <c r="AD6" s="9">
        <f>N6/$K6*100</f>
        <v>9.5427677380374565</v>
      </c>
      <c r="AE6" s="9">
        <f>O6/$K6*100</f>
        <v>15.184808611325659</v>
      </c>
      <c r="AF6" s="9">
        <f>P6/$K6*100</f>
        <v>17.171898260704271</v>
      </c>
      <c r="AG6" s="9">
        <f>Q6/$K6*100</f>
        <v>11.79668887538536</v>
      </c>
      <c r="AH6" s="9">
        <f>R6/$K6*100</f>
        <v>31.476308868915272</v>
      </c>
      <c r="AI6" s="9">
        <f>S6/$K6*100</f>
        <v>10.359047846437635</v>
      </c>
    </row>
    <row r="7" spans="1:35" x14ac:dyDescent="0.25">
      <c r="A7" t="s">
        <v>23</v>
      </c>
      <c r="B7" t="s">
        <v>38</v>
      </c>
      <c r="C7" s="1">
        <v>23722</v>
      </c>
      <c r="D7" s="1">
        <v>4227.5912466249601</v>
      </c>
      <c r="E7" s="1">
        <v>3021.2932033265101</v>
      </c>
      <c r="F7" s="1">
        <v>4109.1363501559999</v>
      </c>
      <c r="G7" s="1">
        <v>4873.9588538254602</v>
      </c>
      <c r="H7" s="1">
        <v>4306.6051429950203</v>
      </c>
      <c r="I7" s="1">
        <v>2703.2269840317599</v>
      </c>
      <c r="J7" s="1">
        <v>480.18821904026697</v>
      </c>
      <c r="K7" s="1">
        <v>19358.529797724601</v>
      </c>
      <c r="L7" s="1">
        <v>992.82582588743196</v>
      </c>
      <c r="M7" s="1">
        <v>758.63169900456001</v>
      </c>
      <c r="N7" s="1">
        <v>588.63745712502998</v>
      </c>
      <c r="O7" s="1">
        <v>1954.9102097974801</v>
      </c>
      <c r="P7" s="1">
        <v>2980.0750966997598</v>
      </c>
      <c r="Q7" s="1">
        <v>3064.1735508316901</v>
      </c>
      <c r="R7" s="1">
        <v>6871.7953167265496</v>
      </c>
      <c r="S7" s="1">
        <v>2147.4806416521501</v>
      </c>
      <c r="T7" s="1">
        <v>38</v>
      </c>
      <c r="U7" s="9">
        <f>D7/$C7*100</f>
        <v>17.821394682678356</v>
      </c>
      <c r="V7" s="9">
        <f>E7/$C7*100</f>
        <v>12.736249908635486</v>
      </c>
      <c r="W7" s="9">
        <f>F7/$C7*100</f>
        <v>17.322048521018463</v>
      </c>
      <c r="X7" s="9">
        <f>G7/$C7*100</f>
        <v>20.546154851300315</v>
      </c>
      <c r="Y7" s="9">
        <f>H7/$C7*100</f>
        <v>18.154477459721019</v>
      </c>
      <c r="Z7" s="9">
        <f>I7/$C7*100</f>
        <v>11.395442981332771</v>
      </c>
      <c r="AA7" s="9">
        <f>J7/$C7*100</f>
        <v>2.0242315953134935</v>
      </c>
      <c r="AB7" s="9">
        <f>L7/$K7*100</f>
        <v>5.1286220403169702</v>
      </c>
      <c r="AC7" s="9">
        <f>M7/$K7*100</f>
        <v>3.9188497625151753</v>
      </c>
      <c r="AD7" s="9">
        <f>N7/$K7*100</f>
        <v>3.0407136454867474</v>
      </c>
      <c r="AE7" s="9">
        <f>O7/$K7*100</f>
        <v>10.098443581326407</v>
      </c>
      <c r="AF7" s="9">
        <f>P7/$K7*100</f>
        <v>15.394118912119231</v>
      </c>
      <c r="AG7" s="9">
        <f>Q7/$K7*100</f>
        <v>15.828544744094422</v>
      </c>
      <c r="AH7" s="9">
        <f>R7/$K7*100</f>
        <v>35.497506208008936</v>
      </c>
      <c r="AI7" s="9">
        <f>S7/$K7*100</f>
        <v>11.093201106132371</v>
      </c>
    </row>
    <row r="8" spans="1:35" x14ac:dyDescent="0.25">
      <c r="A8" t="s">
        <v>24</v>
      </c>
      <c r="B8" t="s">
        <v>39</v>
      </c>
      <c r="C8" s="1">
        <v>23560</v>
      </c>
      <c r="D8" s="1">
        <v>5013.6324435775996</v>
      </c>
      <c r="E8" s="1">
        <v>3351.2721982783901</v>
      </c>
      <c r="F8" s="1">
        <v>4472.1020708244696</v>
      </c>
      <c r="G8" s="1">
        <v>4601.1619112847702</v>
      </c>
      <c r="H8" s="1">
        <v>3806.6139609389002</v>
      </c>
      <c r="I8" s="1">
        <v>2012.3839781358699</v>
      </c>
      <c r="J8" s="1">
        <v>302.83343696003197</v>
      </c>
      <c r="K8" s="1">
        <v>18382.179292598401</v>
      </c>
      <c r="L8" s="1">
        <v>663.47047498362895</v>
      </c>
      <c r="M8" s="1">
        <v>636.97692936642102</v>
      </c>
      <c r="N8" s="1">
        <v>649.04185757047696</v>
      </c>
      <c r="O8" s="1">
        <v>2241.01044214791</v>
      </c>
      <c r="P8" s="1">
        <v>2458.3518737361001</v>
      </c>
      <c r="Q8" s="1">
        <v>4096.83209370636</v>
      </c>
      <c r="R8" s="1">
        <v>5651.6325677616496</v>
      </c>
      <c r="S8" s="1">
        <v>1984.8630533258499</v>
      </c>
      <c r="T8" s="1">
        <v>10</v>
      </c>
      <c r="U8" s="9">
        <f>D8/$C8*100</f>
        <v>21.280273529616299</v>
      </c>
      <c r="V8" s="9">
        <f>E8/$C8*100</f>
        <v>14.224415103049193</v>
      </c>
      <c r="W8" s="9">
        <f>F8/$C8*100</f>
        <v>18.981757516232893</v>
      </c>
      <c r="X8" s="9">
        <f>G8/$C8*100</f>
        <v>19.529549708339434</v>
      </c>
      <c r="Y8" s="9">
        <f>H8/$C8*100</f>
        <v>16.157105097363754</v>
      </c>
      <c r="Z8" s="9">
        <f>I8/$C8*100</f>
        <v>8.5415279207804318</v>
      </c>
      <c r="AA8" s="9">
        <f>J8/$C8*100</f>
        <v>1.2853711246181323</v>
      </c>
      <c r="AB8" s="9">
        <f>L8/$K8*100</f>
        <v>3.6093134792280908</v>
      </c>
      <c r="AC8" s="9">
        <f>M8/$K8*100</f>
        <v>3.4651872295843633</v>
      </c>
      <c r="AD8" s="9">
        <f>N8/$K8*100</f>
        <v>3.5308210590232583</v>
      </c>
      <c r="AE8" s="9">
        <f>O8/$K8*100</f>
        <v>12.191211969356946</v>
      </c>
      <c r="AF8" s="9">
        <f>P8/$K8*100</f>
        <v>13.373560526231824</v>
      </c>
      <c r="AG8" s="9">
        <f>Q8/$K8*100</f>
        <v>22.286977123305245</v>
      </c>
      <c r="AH8" s="9">
        <f>R8/$K8*100</f>
        <v>30.745171602353395</v>
      </c>
      <c r="AI8" s="9">
        <f>S8/$K8*100</f>
        <v>10.797757010916854</v>
      </c>
    </row>
    <row r="9" spans="1:35" x14ac:dyDescent="0.25">
      <c r="A9" t="s">
        <v>25</v>
      </c>
      <c r="B9" t="s">
        <v>40</v>
      </c>
      <c r="C9" s="1">
        <v>20877</v>
      </c>
      <c r="D9" s="1">
        <v>3027.9425411197699</v>
      </c>
      <c r="E9" s="1">
        <v>2633.59715863579</v>
      </c>
      <c r="F9" s="1">
        <v>3021.4171623696898</v>
      </c>
      <c r="G9" s="1">
        <v>4496.2520325914602</v>
      </c>
      <c r="H9" s="1">
        <v>4411.0531462115396</v>
      </c>
      <c r="I9" s="1">
        <v>2788.0069416424799</v>
      </c>
      <c r="J9" s="1">
        <v>498.73101742927599</v>
      </c>
      <c r="K9" s="1">
        <v>17787.769053422198</v>
      </c>
      <c r="L9" s="1">
        <v>456.18177521582402</v>
      </c>
      <c r="M9" s="1">
        <v>754.82093564682498</v>
      </c>
      <c r="N9" s="1">
        <v>654.23280744122098</v>
      </c>
      <c r="O9" s="1">
        <v>1590.11914772103</v>
      </c>
      <c r="P9" s="1">
        <v>2502.4646234657598</v>
      </c>
      <c r="Q9" s="1">
        <v>2735.8084180831402</v>
      </c>
      <c r="R9" s="1">
        <v>6760.6196609087601</v>
      </c>
      <c r="S9" s="1">
        <v>2333.5216849396502</v>
      </c>
      <c r="T9" s="1">
        <v>26</v>
      </c>
      <c r="U9" s="9">
        <f>D9/$C9*100</f>
        <v>14.50372439105125</v>
      </c>
      <c r="V9" s="9">
        <f>E9/$C9*100</f>
        <v>12.614825686812233</v>
      </c>
      <c r="W9" s="9">
        <f>F9/$C9*100</f>
        <v>14.472468086265696</v>
      </c>
      <c r="X9" s="9">
        <f>G9/$C9*100</f>
        <v>21.536868480104708</v>
      </c>
      <c r="Y9" s="9">
        <f>H9/$C9*100</f>
        <v>21.1287692015689</v>
      </c>
      <c r="Z9" s="9">
        <f>I9/$C9*100</f>
        <v>13.354442408595487</v>
      </c>
      <c r="AA9" s="9">
        <f>J9/$C9*100</f>
        <v>2.3889017456017436</v>
      </c>
      <c r="AB9" s="9">
        <f>L9/$K9*100</f>
        <v>2.5645811672378271</v>
      </c>
      <c r="AC9" s="9">
        <f>M9/$K9*100</f>
        <v>4.2434828863578291</v>
      </c>
      <c r="AD9" s="9">
        <f>N9/$K9*100</f>
        <v>3.6779924760455147</v>
      </c>
      <c r="AE9" s="9">
        <f>O9/$K9*100</f>
        <v>8.9393961825421062</v>
      </c>
      <c r="AF9" s="9">
        <f>P9/$K9*100</f>
        <v>14.068456904011295</v>
      </c>
      <c r="AG9" s="9">
        <f>Q9/$K9*100</f>
        <v>15.380278492860219</v>
      </c>
      <c r="AH9" s="9">
        <f>R9/$K9*100</f>
        <v>38.00712523647298</v>
      </c>
      <c r="AI9" s="9">
        <f>S9/$K9*100</f>
        <v>13.118686654472292</v>
      </c>
    </row>
    <row r="10" spans="1:35" x14ac:dyDescent="0.25">
      <c r="A10" t="s">
        <v>26</v>
      </c>
      <c r="B10" t="s">
        <v>41</v>
      </c>
      <c r="C10" s="1">
        <v>18785</v>
      </c>
      <c r="D10" s="1">
        <v>3359.6137880573201</v>
      </c>
      <c r="E10" s="1">
        <v>2455.1761381722399</v>
      </c>
      <c r="F10" s="1">
        <v>3435.9765866321</v>
      </c>
      <c r="G10" s="1">
        <v>3847.6261965844701</v>
      </c>
      <c r="H10" s="1">
        <v>3380.3985007473002</v>
      </c>
      <c r="I10" s="1">
        <v>1920.1500290692099</v>
      </c>
      <c r="J10" s="1">
        <v>386.05876073735101</v>
      </c>
      <c r="K10" s="1">
        <v>15399.272689539701</v>
      </c>
      <c r="L10" s="1">
        <v>381.95267047102402</v>
      </c>
      <c r="M10" s="1">
        <v>599.51534360595895</v>
      </c>
      <c r="N10" s="1">
        <v>863.72440044581003</v>
      </c>
      <c r="O10" s="1">
        <v>1745.90635543963</v>
      </c>
      <c r="P10" s="1">
        <v>2770.1357895973802</v>
      </c>
      <c r="Q10" s="1">
        <v>2232.05074291864</v>
      </c>
      <c r="R10" s="1">
        <v>4823.1268806956596</v>
      </c>
      <c r="S10" s="1">
        <v>1982.86050636562</v>
      </c>
      <c r="T10" s="1">
        <v>30</v>
      </c>
      <c r="U10" s="9">
        <f>D10/$C10*100</f>
        <v>17.884555699000906</v>
      </c>
      <c r="V10" s="9">
        <f>E10/$C10*100</f>
        <v>13.069875635731915</v>
      </c>
      <c r="W10" s="9">
        <f>F10/$C10*100</f>
        <v>18.291065140442374</v>
      </c>
      <c r="X10" s="9">
        <f>G10/$C10*100</f>
        <v>20.482439162014746</v>
      </c>
      <c r="Y10" s="9">
        <f>H10/$C10*100</f>
        <v>17.995200962189514</v>
      </c>
      <c r="Z10" s="9">
        <f>I10/$C10*100</f>
        <v>10.2217196117605</v>
      </c>
      <c r="AA10" s="9">
        <f>J10/$C10*100</f>
        <v>2.0551437888600002</v>
      </c>
      <c r="AB10" s="9">
        <f>L10/$K10*100</f>
        <v>2.4803292867881606</v>
      </c>
      <c r="AC10" s="9">
        <f>M10/$K10*100</f>
        <v>3.8931406417213008</v>
      </c>
      <c r="AD10" s="9">
        <f>N10/$K10*100</f>
        <v>5.6088648980968703</v>
      </c>
      <c r="AE10" s="9">
        <f>O10/$K10*100</f>
        <v>11.337589707243614</v>
      </c>
      <c r="AF10" s="9">
        <f>P10/$K10*100</f>
        <v>17.988744309197514</v>
      </c>
      <c r="AG10" s="9">
        <f>Q10/$K10*100</f>
        <v>14.494520539498012</v>
      </c>
      <c r="AH10" s="9">
        <f>R10/$K10*100</f>
        <v>31.320484921160443</v>
      </c>
      <c r="AI10" s="9">
        <f>S10/$K10*100</f>
        <v>12.876325696294231</v>
      </c>
    </row>
    <row r="11" spans="1:35" x14ac:dyDescent="0.25">
      <c r="A11" t="s">
        <v>27</v>
      </c>
      <c r="B11" t="s">
        <v>42</v>
      </c>
      <c r="C11" s="1">
        <v>20742</v>
      </c>
      <c r="D11" s="1">
        <v>3187.48363615982</v>
      </c>
      <c r="E11" s="1">
        <v>2844.98088361898</v>
      </c>
      <c r="F11" s="1">
        <v>3220.6538464127002</v>
      </c>
      <c r="G11" s="1">
        <v>4410.2784414667103</v>
      </c>
      <c r="H11" s="1">
        <v>4171.7378371457598</v>
      </c>
      <c r="I11" s="1">
        <v>2575.3724762848701</v>
      </c>
      <c r="J11" s="1">
        <v>331.49287891116501</v>
      </c>
      <c r="K11" s="1">
        <v>17570.524243465199</v>
      </c>
      <c r="L11" s="1">
        <v>250.886906298486</v>
      </c>
      <c r="M11" s="1">
        <v>538.18451647163499</v>
      </c>
      <c r="N11" s="1">
        <v>823.73067317247796</v>
      </c>
      <c r="O11" s="1">
        <v>1863.71184104499</v>
      </c>
      <c r="P11" s="1">
        <v>2805.91649818206</v>
      </c>
      <c r="Q11" s="1">
        <v>2499.17974184076</v>
      </c>
      <c r="R11" s="1">
        <v>6371.9078405298696</v>
      </c>
      <c r="S11" s="1">
        <v>2417.0062259248798</v>
      </c>
      <c r="T11" s="1">
        <v>11</v>
      </c>
      <c r="U11" s="9">
        <f>D11/$C11*100</f>
        <v>15.367291660205476</v>
      </c>
      <c r="V11" s="9">
        <f>E11/$C11*100</f>
        <v>13.716039357916209</v>
      </c>
      <c r="W11" s="9">
        <f>F11/$C11*100</f>
        <v>15.527209750326392</v>
      </c>
      <c r="X11" s="9">
        <f>G11/$C11*100</f>
        <v>21.262551545013551</v>
      </c>
      <c r="Y11" s="9">
        <f>H11/$C11*100</f>
        <v>20.112514883549125</v>
      </c>
      <c r="Z11" s="9">
        <f>I11/$C11*100</f>
        <v>12.41622059726579</v>
      </c>
      <c r="AA11" s="9">
        <f>J11/$C11*100</f>
        <v>1.598172205723484</v>
      </c>
      <c r="AB11" s="9">
        <f>L11/$K11*100</f>
        <v>1.4278851491400175</v>
      </c>
      <c r="AC11" s="9">
        <f>M11/$K11*100</f>
        <v>3.0629963512431662</v>
      </c>
      <c r="AD11" s="9">
        <f>N11/$K11*100</f>
        <v>4.6881394189410059</v>
      </c>
      <c r="AE11" s="9">
        <f>O11/$K11*100</f>
        <v>10.607036052086714</v>
      </c>
      <c r="AF11" s="9">
        <f>P11/$K11*100</f>
        <v>15.969452358404343</v>
      </c>
      <c r="AG11" s="9">
        <f>Q11/$K11*100</f>
        <v>14.223706175245459</v>
      </c>
      <c r="AH11" s="9">
        <f>R11/$K11*100</f>
        <v>36.264756544755336</v>
      </c>
      <c r="AI11" s="9">
        <f>S11/$K11*100</f>
        <v>13.756027950183721</v>
      </c>
    </row>
    <row r="12" spans="1:35" x14ac:dyDescent="0.25">
      <c r="A12" t="s">
        <v>28</v>
      </c>
      <c r="B12" t="s">
        <v>43</v>
      </c>
      <c r="C12" s="1">
        <v>25518</v>
      </c>
      <c r="D12" s="1">
        <v>4633.1238367445203</v>
      </c>
      <c r="E12" s="1">
        <v>3377.3813546892702</v>
      </c>
      <c r="F12" s="1">
        <v>4711.3360684650497</v>
      </c>
      <c r="G12" s="1">
        <v>5714.9090811292999</v>
      </c>
      <c r="H12" s="1">
        <v>4914.8481273366197</v>
      </c>
      <c r="I12" s="1">
        <v>1888.80332328442</v>
      </c>
      <c r="J12" s="1">
        <v>277.59820835081598</v>
      </c>
      <c r="K12" s="1">
        <v>20743.0390864285</v>
      </c>
      <c r="L12" s="1">
        <v>155.02668836915299</v>
      </c>
      <c r="M12" s="1">
        <v>595.31181621714302</v>
      </c>
      <c r="N12" s="1">
        <v>2229.2381357152499</v>
      </c>
      <c r="O12" s="1">
        <v>3213.9382886169701</v>
      </c>
      <c r="P12" s="1">
        <v>3776.1795283667102</v>
      </c>
      <c r="Q12" s="1">
        <v>2207.2787869014201</v>
      </c>
      <c r="R12" s="1">
        <v>6478.8551425856203</v>
      </c>
      <c r="S12" s="1">
        <v>2087.2106996562302</v>
      </c>
      <c r="T12" s="1">
        <v>10</v>
      </c>
      <c r="U12" s="9">
        <f>D12/$C12*100</f>
        <v>18.156296875713302</v>
      </c>
      <c r="V12" s="9">
        <f>E12/$C12*100</f>
        <v>13.23529020569508</v>
      </c>
      <c r="W12" s="9">
        <f>F12/$C12*100</f>
        <v>18.462795158182654</v>
      </c>
      <c r="X12" s="9">
        <f>G12/$C12*100</f>
        <v>22.395599502818794</v>
      </c>
      <c r="Y12" s="9">
        <f>H12/$C12*100</f>
        <v>19.260318705763069</v>
      </c>
      <c r="Z12" s="9">
        <f>I12/$C12*100</f>
        <v>7.401847022824751</v>
      </c>
      <c r="AA12" s="9">
        <f>J12/$C12*100</f>
        <v>1.0878525290023355</v>
      </c>
      <c r="AB12" s="9">
        <f>L12/$K12*100</f>
        <v>0.74736728655436968</v>
      </c>
      <c r="AC12" s="9">
        <f>M12/$K12*100</f>
        <v>2.8699353731953208</v>
      </c>
      <c r="AD12" s="9">
        <f>N12/$K12*100</f>
        <v>10.746921540410963</v>
      </c>
      <c r="AE12" s="9">
        <f>O12/$K12*100</f>
        <v>15.494056947131465</v>
      </c>
      <c r="AF12" s="9">
        <f>P12/$K12*100</f>
        <v>18.204562564977966</v>
      </c>
      <c r="AG12" s="9">
        <f>Q12/$K12*100</f>
        <v>10.641057839714389</v>
      </c>
      <c r="AH12" s="9">
        <f>R12/$K12*100</f>
        <v>31.233876172101155</v>
      </c>
      <c r="AI12" s="9">
        <f>S12/$K12*100</f>
        <v>10.062222275914355</v>
      </c>
    </row>
    <row r="13" spans="1:35" x14ac:dyDescent="0.25">
      <c r="A13" t="s">
        <v>29</v>
      </c>
      <c r="B13" t="s">
        <v>44</v>
      </c>
      <c r="C13" s="1">
        <v>25837</v>
      </c>
      <c r="D13" s="1">
        <v>4841.9868574177699</v>
      </c>
      <c r="E13" s="1">
        <v>4172.9011680243802</v>
      </c>
      <c r="F13" s="1">
        <v>4754.0864883435997</v>
      </c>
      <c r="G13" s="1">
        <v>5368.5937594757297</v>
      </c>
      <c r="H13" s="1">
        <v>4285.6588531891202</v>
      </c>
      <c r="I13" s="1">
        <v>2088.2773321091299</v>
      </c>
      <c r="J13" s="1">
        <v>325.49554144029503</v>
      </c>
      <c r="K13" s="1">
        <v>20986.318527997901</v>
      </c>
      <c r="L13" s="1">
        <v>206.63804122808401</v>
      </c>
      <c r="M13" s="1">
        <v>385.87196048091698</v>
      </c>
      <c r="N13" s="1">
        <v>1319.35242300448</v>
      </c>
      <c r="O13" s="1">
        <v>2812.2544276928902</v>
      </c>
      <c r="P13" s="1">
        <v>4733.95876235795</v>
      </c>
      <c r="Q13" s="1">
        <v>2994.83428875047</v>
      </c>
      <c r="R13" s="1">
        <v>5911.3409276664097</v>
      </c>
      <c r="S13" s="1">
        <v>2622.0676968166999</v>
      </c>
      <c r="T13" s="1">
        <v>13</v>
      </c>
      <c r="U13" s="9">
        <f>D13/$C13*100</f>
        <v>18.740514987876956</v>
      </c>
      <c r="V13" s="9">
        <f>E13/$C13*100</f>
        <v>16.150873429672099</v>
      </c>
      <c r="W13" s="9">
        <f>F13/$C13*100</f>
        <v>18.400303782728646</v>
      </c>
      <c r="X13" s="9">
        <f>G13/$C13*100</f>
        <v>20.778704027076401</v>
      </c>
      <c r="Y13" s="9">
        <f>H13/$C13*100</f>
        <v>16.587292848198786</v>
      </c>
      <c r="Z13" s="9">
        <f>I13/$C13*100</f>
        <v>8.0825069942684138</v>
      </c>
      <c r="AA13" s="9">
        <f>J13/$C13*100</f>
        <v>1.259803930178794</v>
      </c>
      <c r="AB13" s="9">
        <f>L13/$K13*100</f>
        <v>0.9846321590535646</v>
      </c>
      <c r="AC13" s="9">
        <f>M13/$K13*100</f>
        <v>1.8386834259001845</v>
      </c>
      <c r="AD13" s="9">
        <f>N13/$K13*100</f>
        <v>6.2867263795902488</v>
      </c>
      <c r="AE13" s="9">
        <f>O13/$K13*100</f>
        <v>13.400418105448338</v>
      </c>
      <c r="AF13" s="9">
        <f>P13/$K13*100</f>
        <v>22.557356861053851</v>
      </c>
      <c r="AG13" s="9">
        <f>Q13/$K13*100</f>
        <v>14.270412815640125</v>
      </c>
      <c r="AH13" s="9">
        <f>R13/$K13*100</f>
        <v>28.167593662414276</v>
      </c>
      <c r="AI13" s="9">
        <f>S13/$K13*100</f>
        <v>12.494176590899412</v>
      </c>
    </row>
    <row r="14" spans="1:35" x14ac:dyDescent="0.25">
      <c r="A14" t="s">
        <v>30</v>
      </c>
      <c r="B14" t="s">
        <v>45</v>
      </c>
      <c r="C14" s="1">
        <v>18539</v>
      </c>
      <c r="D14" s="1">
        <v>2881.5897592124302</v>
      </c>
      <c r="E14" s="1">
        <v>2637.1151954195002</v>
      </c>
      <c r="F14" s="1">
        <v>2761.7287535149499</v>
      </c>
      <c r="G14" s="1">
        <v>3921.4666333369901</v>
      </c>
      <c r="H14" s="1">
        <v>3851.1225570315401</v>
      </c>
      <c r="I14" s="1">
        <v>2138.8266497474501</v>
      </c>
      <c r="J14" s="1">
        <v>347.15045173714299</v>
      </c>
      <c r="K14" s="1">
        <v>15653.648590104</v>
      </c>
      <c r="L14" s="1">
        <v>130.91696045221801</v>
      </c>
      <c r="M14" s="1">
        <v>510.82436542995202</v>
      </c>
      <c r="N14" s="1">
        <v>605.85669209526804</v>
      </c>
      <c r="O14" s="1">
        <v>1583.7197440684899</v>
      </c>
      <c r="P14" s="1">
        <v>2282.79246712028</v>
      </c>
      <c r="Q14" s="1">
        <v>2882.2882376474199</v>
      </c>
      <c r="R14" s="1">
        <v>5600.4710505420398</v>
      </c>
      <c r="S14" s="1">
        <v>2056.7790727483002</v>
      </c>
      <c r="T14" s="1">
        <v>5</v>
      </c>
      <c r="U14" s="9">
        <f>D14/$C14*100</f>
        <v>15.543393706307945</v>
      </c>
      <c r="V14" s="9">
        <f>E14/$C14*100</f>
        <v>14.224689548624522</v>
      </c>
      <c r="W14" s="9">
        <f>F14/$C14*100</f>
        <v>14.896859342547872</v>
      </c>
      <c r="X14" s="9">
        <f>G14/$C14*100</f>
        <v>21.15252512722903</v>
      </c>
      <c r="Y14" s="9">
        <f>H14/$C14*100</f>
        <v>20.773086773998276</v>
      </c>
      <c r="Z14" s="9">
        <f>I14/$C14*100</f>
        <v>11.536904092709694</v>
      </c>
      <c r="AA14" s="9">
        <f>J14/$C14*100</f>
        <v>1.8725414085826797</v>
      </c>
      <c r="AB14" s="9">
        <f>L14/$K14*100</f>
        <v>0.83633511828661944</v>
      </c>
      <c r="AC14" s="9">
        <f>M14/$K14*100</f>
        <v>3.2632926597885135</v>
      </c>
      <c r="AD14" s="9">
        <f>N14/$K14*100</f>
        <v>3.8703864380747723</v>
      </c>
      <c r="AE14" s="9">
        <f>O14/$K14*100</f>
        <v>10.117256273848472</v>
      </c>
      <c r="AF14" s="9">
        <f>P14/$K14*100</f>
        <v>14.583133471920579</v>
      </c>
      <c r="AG14" s="9">
        <f>Q14/$K14*100</f>
        <v>18.412884517348623</v>
      </c>
      <c r="AH14" s="9">
        <f>R14/$K14*100</f>
        <v>35.777416480925559</v>
      </c>
      <c r="AI14" s="9">
        <f>S14/$K14*100</f>
        <v>13.139295039806662</v>
      </c>
    </row>
    <row r="15" spans="1:35" x14ac:dyDescent="0.25">
      <c r="A15" t="s">
        <v>31</v>
      </c>
      <c r="B15" t="s">
        <v>46</v>
      </c>
      <c r="C15" s="1">
        <v>24191</v>
      </c>
      <c r="D15" s="1">
        <v>4319.2439917378197</v>
      </c>
      <c r="E15" s="1">
        <v>3129.5826561669201</v>
      </c>
      <c r="F15" s="1">
        <v>4134.5688464427203</v>
      </c>
      <c r="G15" s="1">
        <v>5120.5516159824401</v>
      </c>
      <c r="H15" s="1">
        <v>4413.6415770348904</v>
      </c>
      <c r="I15" s="1">
        <v>2589.82769576083</v>
      </c>
      <c r="J15" s="1">
        <v>483.58361687436701</v>
      </c>
      <c r="K15" s="1">
        <v>19854.528846896399</v>
      </c>
      <c r="L15" s="1">
        <v>662.880505000075</v>
      </c>
      <c r="M15" s="1">
        <v>631.035124289534</v>
      </c>
      <c r="N15" s="1">
        <v>596.16330821886004</v>
      </c>
      <c r="O15" s="1">
        <v>2082.7176430035802</v>
      </c>
      <c r="P15" s="1">
        <v>2918.3521491116499</v>
      </c>
      <c r="Q15" s="1">
        <v>3985.39215091803</v>
      </c>
      <c r="R15" s="1">
        <v>6814.3060123013602</v>
      </c>
      <c r="S15" s="1">
        <v>2163.6819540533002</v>
      </c>
      <c r="T15" s="1">
        <v>28</v>
      </c>
      <c r="U15" s="9">
        <f>D15/$C15*100</f>
        <v>17.854755866800957</v>
      </c>
      <c r="V15" s="9">
        <f>E15/$C15*100</f>
        <v>12.936971006435948</v>
      </c>
      <c r="W15" s="9">
        <f>F15/$C15*100</f>
        <v>17.091351520990123</v>
      </c>
      <c r="X15" s="9">
        <f>G15/$C15*100</f>
        <v>21.167176288629822</v>
      </c>
      <c r="Y15" s="9">
        <f>H15/$C15*100</f>
        <v>18.244973655635942</v>
      </c>
      <c r="Z15" s="9">
        <f>I15/$C15*100</f>
        <v>10.705748814686578</v>
      </c>
      <c r="AA15" s="9">
        <f>J15/$C15*100</f>
        <v>1.999022846820582</v>
      </c>
      <c r="AB15" s="9">
        <f>L15/$K15*100</f>
        <v>3.3386866548772041</v>
      </c>
      <c r="AC15" s="9">
        <f>M15/$K15*100</f>
        <v>3.178293119698862</v>
      </c>
      <c r="AD15" s="9">
        <f>N15/$K15*100</f>
        <v>3.002656536531465</v>
      </c>
      <c r="AE15" s="9">
        <f>O15/$K15*100</f>
        <v>10.489887013003305</v>
      </c>
      <c r="AF15" s="9">
        <f>P15/$K15*100</f>
        <v>14.698672386616909</v>
      </c>
      <c r="AG15" s="9">
        <f>Q15/$K15*100</f>
        <v>20.072962605410879</v>
      </c>
      <c r="AH15" s="9">
        <f>R15/$K15*100</f>
        <v>34.321167048829523</v>
      </c>
      <c r="AI15" s="9">
        <f>S15/$K15*100</f>
        <v>10.897674635031798</v>
      </c>
    </row>
    <row r="16" spans="1:35" x14ac:dyDescent="0.25">
      <c r="A16" t="s">
        <v>32</v>
      </c>
      <c r="B16" t="s">
        <v>47</v>
      </c>
      <c r="C16" s="1">
        <v>58707</v>
      </c>
      <c r="D16" s="1">
        <v>9368.8092922630203</v>
      </c>
      <c r="E16" s="1">
        <v>11179.323119852201</v>
      </c>
      <c r="F16" s="1">
        <v>10600.565018967</v>
      </c>
      <c r="G16" s="1">
        <v>11428.3277253124</v>
      </c>
      <c r="H16" s="1">
        <v>9402.2603262409193</v>
      </c>
      <c r="I16" s="1">
        <v>5680.3326663487096</v>
      </c>
      <c r="J16" s="1">
        <v>1047.38185101573</v>
      </c>
      <c r="K16" s="1">
        <v>49322.190766821797</v>
      </c>
      <c r="L16" s="1">
        <v>32.581246170970303</v>
      </c>
      <c r="M16" s="1">
        <v>1284.7591407427899</v>
      </c>
      <c r="N16" s="1">
        <v>5697.7435079594097</v>
      </c>
      <c r="O16" s="1">
        <v>6950.4845445063302</v>
      </c>
      <c r="P16" s="1">
        <v>8219.3578947786009</v>
      </c>
      <c r="Q16" s="1">
        <v>4951.8215048599104</v>
      </c>
      <c r="R16" s="1">
        <v>14486.650430586</v>
      </c>
      <c r="S16" s="1">
        <v>7698.7924972177898</v>
      </c>
      <c r="T16" s="1">
        <v>1</v>
      </c>
      <c r="U16" s="9">
        <f>D16/$C16*100</f>
        <v>15.958589763167971</v>
      </c>
      <c r="V16" s="9">
        <f>E16/$C16*100</f>
        <v>19.042572640148876</v>
      </c>
      <c r="W16" s="9">
        <f>F16/$C16*100</f>
        <v>18.056730916188872</v>
      </c>
      <c r="X16" s="9">
        <f>G16/$C16*100</f>
        <v>19.466720706751154</v>
      </c>
      <c r="Y16" s="9">
        <f>H16/$C16*100</f>
        <v>16.015569397586184</v>
      </c>
      <c r="Z16" s="9">
        <f>I16/$C16*100</f>
        <v>9.67573316018313</v>
      </c>
      <c r="AA16" s="9">
        <f>J16/$C16*100</f>
        <v>1.7840834159737851</v>
      </c>
      <c r="AB16" s="9">
        <f>L16/$K16*100</f>
        <v>6.6057986606886804E-2</v>
      </c>
      <c r="AC16" s="9">
        <f>M16/$K16*100</f>
        <v>2.6048298357562527</v>
      </c>
      <c r="AD16" s="9">
        <f>N16/$K16*100</f>
        <v>11.55208927133096</v>
      </c>
      <c r="AE16" s="9">
        <f>O16/$K16*100</f>
        <v>14.092002882365485</v>
      </c>
      <c r="AF16" s="9">
        <f>P16/$K16*100</f>
        <v>16.664624516856669</v>
      </c>
      <c r="AG16" s="9">
        <f>Q16/$K16*100</f>
        <v>10.039743628320169</v>
      </c>
      <c r="AH16" s="9">
        <f>R16/$K16*100</f>
        <v>29.371465876432488</v>
      </c>
      <c r="AI16" s="9">
        <f>S16/$K16*100</f>
        <v>15.6091860023311</v>
      </c>
    </row>
  </sheetData>
  <sortState ref="A2:AI16">
    <sortCondition ref="A2:A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2020-08-04T07:07:49Z</dcterms:created>
  <dcterms:modified xsi:type="dcterms:W3CDTF">2020-08-27T09:54:12Z</dcterms:modified>
</cp:coreProperties>
</file>