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<sst xmlns="http://schemas.openxmlformats.org/spreadsheetml/2006/main" count="75" uniqueCount="75">
  <si>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</si>
  <si>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</si>
  <si>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</si>
  <si>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</si>
  <si>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</si>
  <si>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</si>
  <si>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</si>
  <si>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</si>
  <si>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</si>
  <si>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</si>
  <si>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</si>
  <si>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</si>
  <si>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</si>
  <si>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</si>
  <si>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</si>
  <si>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</si>
  <si>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</si>
  <si>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</si>
  <si>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27230</t>
  </si>
  <si>
    <t>27448</t>
  </si>
  <si>
    <t>27681</t>
  </si>
  <si>
    <t>28015</t>
  </si>
  <si>
    <t>28140</t>
  </si>
  <si>
    <t>28279</t>
  </si>
  <si>
    <t>75056</t>
  </si>
  <si>
    <t>78217</t>
  </si>
  <si>
    <t>78220</t>
  </si>
  <si>
    <t>78265</t>
  </si>
  <si>
    <t>78310</t>
  </si>
  <si>
    <t>78380</t>
  </si>
  <si>
    <t>78420</t>
  </si>
  <si>
    <t>78455</t>
  </si>
  <si>
    <t>78486</t>
  </si>
  <si>
    <t>78517</t>
  </si>
  <si>
    <t>78531</t>
  </si>
  <si>
    <t>78537</t>
  </si>
  <si>
    <t>91200</t>
  </si>
  <si>
    <t>91338</t>
  </si>
  <si>
    <t>Ézy-sur-Eure</t>
  </si>
  <si>
    <t>Pacy-sur-Eure</t>
  </si>
  <si>
    <t>Vernon</t>
  </si>
  <si>
    <t>Auneau</t>
  </si>
  <si>
    <t>Épernon</t>
  </si>
  <si>
    <t>Nogent-le-Roi</t>
  </si>
  <si>
    <t>Paris</t>
  </si>
  <si>
    <t>Épône</t>
  </si>
  <si>
    <t>Les Essarts-le-Roi</t>
  </si>
  <si>
    <t>Garancières - La Queue-les-Yvelines</t>
  </si>
  <si>
    <t>Houdan</t>
  </si>
  <si>
    <t>Maule</t>
  </si>
  <si>
    <t>Montfort-l'Amaury</t>
  </si>
  <si>
    <t>Noisy-le-Roi</t>
  </si>
  <si>
    <t>Le Perray-en-Yvelines</t>
  </si>
  <si>
    <t>Rambouillet</t>
  </si>
  <si>
    <t>Rosny-sur-Seine</t>
  </si>
  <si>
    <t>Saint-Arnoult-en-Yvelines</t>
  </si>
  <si>
    <t>Dourdan</t>
  </si>
  <si>
    <t>Limours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</si>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</sst>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5897.00000000001</v>
      </c>
      <c r="D2" s="1">
        <v>1109.9184600379799</v>
      </c>
      <c r="E2" s="1">
        <v>926.52446562550597</v>
      </c>
      <c r="F2" s="1">
        <v>1070.74843906819</v>
      </c>
      <c r="G2" s="1">
        <v>1432.77108715025</v>
      </c>
      <c r="H2" s="1">
        <v>944.03510707941803</v>
      </c>
      <c r="I2" s="1">
        <v>363.36817404014101</v>
      </c>
      <c r="J2" s="1">
        <v>49.634266998528702</v>
      </c>
      <c r="K2" s="1">
        <v>4683.37973083823</v>
      </c>
      <c r="L2" s="1">
        <v>24.858580597433502</v>
      </c>
      <c r="M2" s="1">
        <v>195.843747003099</v>
      </c>
      <c r="N2" s="1">
        <v>597.78335305530402</v>
      </c>
      <c r="O2" s="1">
        <v>900.28132208940895</v>
      </c>
      <c r="P2" s="1">
        <v>834.21603805178597</v>
      </c>
      <c r="Q2" s="1">
        <v>466.19013867614001</v>
      </c>
      <c r="R2" s="1">
        <v>1115.9342571027801</v>
      </c>
      <c r="S2" s="1">
        <v>548.27229426227905</v>
      </c>
      <c r="T2" s="1">
        <v>8</v>
      </c>
      <c r="U2" s="9">
        <f>D2/$C2*100</f>
        <v>18.821747668949943</v>
      </c>
      <c r="V2" s="9">
        <f>E2/$C2*100</f>
        <v>15.711793549694836</v>
      </c>
      <c r="W2" s="9">
        <f>F2/$C2*100</f>
        <v>18.157511261119012</v>
      </c>
      <c r="X2" s="9">
        <f>G2/$C2*100</f>
        <v>24.296609922846322</v>
      </c>
      <c r="Y2" s="9">
        <f>H2/$C2*100</f>
        <v>16.008735070025715</v>
      </c>
      <c r="Z2" s="9">
        <f>I2/$C2*100</f>
        <v>6.1619157883693472</v>
      </c>
      <c r="AA2" s="9">
        <f>J2/$C2*100</f>
        <v>0.84168673899488922</v>
      </c>
      <c r="AB2" s="9">
        <f>L2/$K2*100</f>
        <v>0.53078293937494414</v>
      </c>
      <c r="AC2" s="9">
        <f>M2/$K2*100</f>
        <v>4.1816755902483047</v>
      </c>
      <c r="AD2" s="9">
        <f>N2/$K2*100</f>
        <v>12.763930909106808</v>
      </c>
      <c r="AE2" s="9">
        <f>O2/$K2*100</f>
        <v>19.222898287777252</v>
      </c>
      <c r="AF2" s="9">
        <f>P2/$K2*100</f>
        <v>17.812265628575847</v>
      </c>
      <c r="AG2" s="9">
        <f>Q2/$K2*100</f>
        <v>9.954139221435744</v>
      </c>
      <c r="AH2" s="9">
        <f>R2/$K2*100</f>
        <v>23.827541673693208</v>
      </c>
      <c r="AI2" s="9">
        <f>S2/$K2*100</f>
        <v>11.706765749787909</v>
      </c>
    </row>
    <row r="3" spans="1:35" x14ac:dyDescent="0.25">
      <c r="A3" t="s">
        <v>19</v>
      </c>
      <c r="B3" t="s">
        <v>39</v>
      </c>
      <c r="C3" s="1">
        <v>438.00000000000199</v>
      </c>
      <c r="D3" s="1">
        <v>88.245700245700604</v>
      </c>
      <c r="E3" s="1">
        <v>81.788697788698101</v>
      </c>
      <c r="F3" s="1">
        <v>78.5601965601968</v>
      </c>
      <c r="G3" s="1">
        <v>107.616707616708</v>
      </c>
      <c r="H3" s="1">
        <v>66.722358722359004</v>
      </c>
      <c r="I3" s="1">
        <v>10.7616707616708</v>
      </c>
      <c r="J3" s="1">
        <v>4.3046683046683203</v>
      </c>
      <c r="K3" s="1">
        <v>333.61179361179398</v>
      </c>
      <c r="L3">
        <v>0</v>
      </c>
      <c r="M3" s="1">
        <v>26.9041769041769</v>
      </c>
      <c r="N3" s="1">
        <v>53.8083538083538</v>
      </c>
      <c r="O3" s="1">
        <v>26.9041769041769</v>
      </c>
      <c r="P3" s="1">
        <v>43.046683046683</v>
      </c>
      <c r="Q3" s="1">
        <v>59.1891891891892</v>
      </c>
      <c r="R3" s="1">
        <v>75.3316953316953</v>
      </c>
      <c r="S3" s="1">
        <v>48.4275184275184</v>
      </c>
      <c r="T3" s="1">
        <v>1</v>
      </c>
      <c r="U3" s="9">
        <f>D3/$C3*100</f>
        <v>20.147420147420135</v>
      </c>
      <c r="V3" s="9">
        <f>E3/$C3*100</f>
        <v>18.67321867321866</v>
      </c>
      <c r="W3" s="9">
        <f>F3/$C3*100</f>
        <v>17.93611793611791</v>
      </c>
      <c r="X3" s="9">
        <f>G3/$C3*100</f>
        <v>24.570024570024547</v>
      </c>
      <c r="Y3" s="9">
        <f>H3/$C3*100</f>
        <v>15.233415233415229</v>
      </c>
      <c r="Z3" s="9">
        <f>I3/$C3*100</f>
        <v>2.4570024570024542</v>
      </c>
      <c r="AA3" s="9">
        <f>J3/$C3*100</f>
        <v>0.98280098280098194</v>
      </c>
      <c r="AB3" s="9">
        <f>L3/$K3*100</f>
        <v>0</v>
      </c>
      <c r="AC3" s="9">
        <f>M3/$K3*100</f>
        <v>8.0645161290322473</v>
      </c>
      <c r="AD3" s="9">
        <f>N3/$K3*100</f>
        <v>16.129032258064495</v>
      </c>
      <c r="AE3" s="9">
        <f>O3/$K3*100</f>
        <v>8.0645161290322473</v>
      </c>
      <c r="AF3" s="9">
        <f>P3/$K3*100</f>
        <v>12.903225806451585</v>
      </c>
      <c r="AG3" s="9">
        <f>Q3/$K3*100</f>
        <v>17.741935483870954</v>
      </c>
      <c r="AH3" s="9">
        <f>R3/$K3*100</f>
        <v>22.580645161290288</v>
      </c>
      <c r="AI3" s="9">
        <f>S3/$K3*100</f>
        <v>14.516129032258041</v>
      </c>
    </row>
    <row r="4" spans="1:35" x14ac:dyDescent="0.25">
      <c r="A4" t="s">
        <v>20</v>
      </c>
      <c r="B4" t="s">
        <v>40</v>
      </c>
      <c r="C4" s="1">
        <v>889</v>
      </c>
      <c r="D4" s="1">
        <v>162.16549419386001</v>
      </c>
      <c r="E4" s="1">
        <v>134.44230996386801</v>
      </c>
      <c r="F4" s="1">
        <v>160.51247073330299</v>
      </c>
      <c r="G4" s="1">
        <v>227.03650907243301</v>
      </c>
      <c r="H4" s="1">
        <v>151.93923336907699</v>
      </c>
      <c r="I4" s="1">
        <v>46.7680058395188</v>
      </c>
      <c r="J4" s="1">
        <v>6.1359768279412998</v>
      </c>
      <c r="K4" s="1">
        <v>727.613036735067</v>
      </c>
      <c r="L4">
        <v>0</v>
      </c>
      <c r="M4" s="1">
        <v>55.293756536815799</v>
      </c>
      <c r="N4" s="1">
        <v>95.240997739150799</v>
      </c>
      <c r="O4" s="1">
        <v>115.16603545488</v>
      </c>
      <c r="P4" s="1">
        <v>95.131877624053899</v>
      </c>
      <c r="Q4" s="1">
        <v>75.593525726104104</v>
      </c>
      <c r="R4" s="1">
        <v>147.46707973819099</v>
      </c>
      <c r="S4" s="1">
        <v>143.719763915871</v>
      </c>
      <c r="T4" s="1">
        <v>1</v>
      </c>
      <c r="U4" s="9">
        <f>D4/$C4*100</f>
        <v>18.241337929568054</v>
      </c>
      <c r="V4" s="9">
        <f>E4/$C4*100</f>
        <v>15.122869512246121</v>
      </c>
      <c r="W4" s="9">
        <f>F4/$C4*100</f>
        <v>18.055396032992462</v>
      </c>
      <c r="X4" s="9">
        <f>G4/$C4*100</f>
        <v>25.538414968777616</v>
      </c>
      <c r="Y4" s="9">
        <f>H4/$C4*100</f>
        <v>17.091027375599211</v>
      </c>
      <c r="Z4" s="9">
        <f>I4/$C4*100</f>
        <v>5.2607430640628579</v>
      </c>
      <c r="AA4" s="9">
        <f>J4/$C4*100</f>
        <v>0.69021111675380198</v>
      </c>
      <c r="AB4" s="9">
        <f>L4/$K4*100</f>
        <v>0</v>
      </c>
      <c r="AC4" s="9">
        <f>M4/$K4*100</f>
        <v>7.5993356008200479</v>
      </c>
      <c r="AD4" s="9">
        <f>N4/$K4*100</f>
        <v>13.089512272418125</v>
      </c>
      <c r="AE4" s="9">
        <f>O4/$K4*100</f>
        <v>15.827923585818516</v>
      </c>
      <c r="AF4" s="9">
        <f>P4/$K4*100</f>
        <v>13.074515274070414</v>
      </c>
      <c r="AG4" s="9">
        <f>Q4/$K4*100</f>
        <v>10.389248392979063</v>
      </c>
      <c r="AH4" s="9">
        <f>R4/$K4*100</f>
        <v>20.267239905417693</v>
      </c>
      <c r="AI4" s="9">
        <f>S4/$K4*100</f>
        <v>19.752224968476089</v>
      </c>
    </row>
    <row r="5" spans="1:35" x14ac:dyDescent="0.25">
      <c r="A5" t="s">
        <v>21</v>
      </c>
      <c r="B5" t="s">
        <v>41</v>
      </c>
      <c r="C5" s="1">
        <v>5816</v>
      </c>
      <c r="D5" s="1">
        <v>1274.88539525289</v>
      </c>
      <c r="E5" s="1">
        <v>898.06962347051206</v>
      </c>
      <c r="F5" s="1">
        <v>1215.93457060216</v>
      </c>
      <c r="G5" s="1">
        <v>1328.20888232932</v>
      </c>
      <c r="H5" s="1">
        <v>797.558422807733</v>
      </c>
      <c r="I5" s="1">
        <v>254.88706905260599</v>
      </c>
      <c r="J5" s="1">
        <v>46.456036484774899</v>
      </c>
      <c r="K5" s="1">
        <v>4542.9376528858102</v>
      </c>
      <c r="L5" s="1">
        <v>75.344231239192496</v>
      </c>
      <c r="M5" s="1">
        <v>165.455041473004</v>
      </c>
      <c r="N5" s="1">
        <v>551.957950809777</v>
      </c>
      <c r="O5" s="1">
        <v>897.25856797980498</v>
      </c>
      <c r="P5" s="1">
        <v>715.95173886954694</v>
      </c>
      <c r="Q5" s="1">
        <v>499.898125015787</v>
      </c>
      <c r="R5" s="1">
        <v>1065.7389339398401</v>
      </c>
      <c r="S5" s="1">
        <v>571.33306355885998</v>
      </c>
      <c r="T5" s="1">
        <v>6</v>
      </c>
      <c r="U5" s="9">
        <f>D5/$C5*100</f>
        <v>21.920312848227134</v>
      </c>
      <c r="V5" s="9">
        <f>E5/$C5*100</f>
        <v>15.441362164211005</v>
      </c>
      <c r="W5" s="9">
        <f>F5/$C5*100</f>
        <v>20.906715450518568</v>
      </c>
      <c r="X5" s="9">
        <f>G5/$C5*100</f>
        <v>22.83715409782187</v>
      </c>
      <c r="Y5" s="9">
        <f>H5/$C5*100</f>
        <v>13.713177833695548</v>
      </c>
      <c r="Z5" s="9">
        <f>I5/$C5*100</f>
        <v>4.3825149424450824</v>
      </c>
      <c r="AA5" s="9">
        <f>J5/$C5*100</f>
        <v>0.79876266308072397</v>
      </c>
      <c r="AB5" s="9">
        <f>L5/$K5*100</f>
        <v>1.658491421103514</v>
      </c>
      <c r="AC5" s="9">
        <f>M5/$K5*100</f>
        <v>3.6420275626697625</v>
      </c>
      <c r="AD5" s="9">
        <f>N5/$K5*100</f>
        <v>12.149802462271451</v>
      </c>
      <c r="AE5" s="9">
        <f>O5/$K5*100</f>
        <v>19.750624739695457</v>
      </c>
      <c r="AF5" s="9">
        <f>P5/$K5*100</f>
        <v>15.759664639349671</v>
      </c>
      <c r="AG5" s="9">
        <f>Q5/$K5*100</f>
        <v>11.003851763147942</v>
      </c>
      <c r="AH5" s="9">
        <f>R5/$K5*100</f>
        <v>23.459246315274669</v>
      </c>
      <c r="AI5" s="9">
        <f>S5/$K5*100</f>
        <v>12.57629109648758</v>
      </c>
    </row>
    <row r="6" spans="1:35" x14ac:dyDescent="0.25">
      <c r="A6" t="s">
        <v>22</v>
      </c>
      <c r="B6" t="s">
        <v>42</v>
      </c>
      <c r="C6" s="1">
        <v>4473</v>
      </c>
      <c r="D6" s="1">
        <v>849.369641568107</v>
      </c>
      <c r="E6" s="1">
        <v>640.77998295401903</v>
      </c>
      <c r="F6" s="1">
        <v>832.557131804248</v>
      </c>
      <c r="G6" s="1">
        <v>1058.1872057636799</v>
      </c>
      <c r="H6" s="1">
        <v>795.68328442104803</v>
      </c>
      <c r="I6" s="1">
        <v>275.04709893296899</v>
      </c>
      <c r="J6" s="1">
        <v>21.375654555929799</v>
      </c>
      <c r="K6" s="1">
        <v>3616.3342004740198</v>
      </c>
      <c r="L6" s="1">
        <v>45.147688654222399</v>
      </c>
      <c r="M6" s="1">
        <v>160.51796983684599</v>
      </c>
      <c r="N6" s="1">
        <v>601.18365351949001</v>
      </c>
      <c r="O6" s="1">
        <v>651.01356005341995</v>
      </c>
      <c r="P6" s="1">
        <v>504.44552950912498</v>
      </c>
      <c r="Q6" s="1">
        <v>225.23430236527801</v>
      </c>
      <c r="R6" s="1">
        <v>949.58041669002898</v>
      </c>
      <c r="S6" s="1">
        <v>479.21107984561098</v>
      </c>
      <c r="T6" s="1">
        <v>5</v>
      </c>
      <c r="U6" s="9">
        <f>D6/$C6*100</f>
        <v>18.988813806575163</v>
      </c>
      <c r="V6" s="9">
        <f>E6/$C6*100</f>
        <v>14.325508226112655</v>
      </c>
      <c r="W6" s="9">
        <f>F6/$C6*100</f>
        <v>18.612947279325912</v>
      </c>
      <c r="X6" s="9">
        <f>G6/$C6*100</f>
        <v>23.657214526350991</v>
      </c>
      <c r="Y6" s="9">
        <f>H6/$C6*100</f>
        <v>17.788582258462956</v>
      </c>
      <c r="Z6" s="9">
        <f>I6/$C6*100</f>
        <v>6.1490520664647663</v>
      </c>
      <c r="AA6" s="9">
        <f>J6/$C6*100</f>
        <v>0.47788183670757428</v>
      </c>
      <c r="AB6" s="9">
        <f>L6/$K6*100</f>
        <v>1.2484379526733054</v>
      </c>
      <c r="AC6" s="9">
        <f>M6/$K6*100</f>
        <v>4.4386929121707199</v>
      </c>
      <c r="AD6" s="9">
        <f>N6/$K6*100</f>
        <v>16.624117689141904</v>
      </c>
      <c r="AE6" s="9">
        <f>O6/$K6*100</f>
        <v>18.002029789395205</v>
      </c>
      <c r="AF6" s="9">
        <f>P6/$K6*100</f>
        <v>13.949084944721191</v>
      </c>
      <c r="AG6" s="9">
        <f>Q6/$K6*100</f>
        <v>6.2282491019705777</v>
      </c>
      <c r="AH6" s="9">
        <f>R6/$K6*100</f>
        <v>26.258093529230802</v>
      </c>
      <c r="AI6" s="9">
        <f>S6/$K6*100</f>
        <v>13.251294080696338</v>
      </c>
    </row>
    <row r="7" spans="1:35" x14ac:dyDescent="0.25">
      <c r="A7" t="s">
        <v>23</v>
      </c>
      <c r="B7" t="s">
        <v>43</v>
      </c>
      <c r="C7" s="1">
        <v>967.00000000000102</v>
      </c>
      <c r="D7" s="1">
        <v>204.135802469136</v>
      </c>
      <c r="E7" s="1">
        <v>140.00617283950601</v>
      </c>
      <c r="F7" s="1">
        <v>196.138888888889</v>
      </c>
      <c r="G7" s="1">
        <v>218.89506172839501</v>
      </c>
      <c r="H7" s="1">
        <v>158.87654320987701</v>
      </c>
      <c r="I7" s="1">
        <v>45.947530864197603</v>
      </c>
      <c r="J7" s="1">
        <v>3</v>
      </c>
      <c r="K7" s="1">
        <v>744.79938271604999</v>
      </c>
      <c r="L7" s="1">
        <v>20.015432098765402</v>
      </c>
      <c r="M7" s="1">
        <v>40.061728395061699</v>
      </c>
      <c r="N7" s="1">
        <v>115.04629629629601</v>
      </c>
      <c r="O7" s="1">
        <v>125.16975308642</v>
      </c>
      <c r="P7" s="1">
        <v>99.8611111111111</v>
      </c>
      <c r="Q7" s="1">
        <v>74.876543209876502</v>
      </c>
      <c r="R7" s="1">
        <v>199.73765432098801</v>
      </c>
      <c r="S7" s="1">
        <v>70.030864197530903</v>
      </c>
      <c r="T7" s="1">
        <v>3</v>
      </c>
      <c r="U7" s="9">
        <f>D7/$C7*100</f>
        <v>21.110217421834104</v>
      </c>
      <c r="V7" s="9">
        <f>E7/$C7*100</f>
        <v>14.478404636970616</v>
      </c>
      <c r="W7" s="9">
        <f>F7/$C7*100</f>
        <v>20.283235665862335</v>
      </c>
      <c r="X7" s="9">
        <f>G7/$C7*100</f>
        <v>22.636511037062544</v>
      </c>
      <c r="Y7" s="9">
        <f>H7/$C7*100</f>
        <v>16.429839008260274</v>
      </c>
      <c r="Z7" s="9">
        <f>I7/$C7*100</f>
        <v>4.7515543809925083</v>
      </c>
      <c r="AA7" s="9">
        <f>J7/$C7*100</f>
        <v>0.31023784901757984</v>
      </c>
      <c r="AB7" s="9">
        <f>L7/$K7*100</f>
        <v>2.6873588463211919</v>
      </c>
      <c r="AC7" s="9">
        <f>M7/$K7*100</f>
        <v>5.3788616538549121</v>
      </c>
      <c r="AD7" s="9">
        <f>N7/$K7*100</f>
        <v>15.44661541967962</v>
      </c>
      <c r="AE7" s="9">
        <f>O7/$K7*100</f>
        <v>16.805834697387251</v>
      </c>
      <c r="AF7" s="9">
        <f>P7/$K7*100</f>
        <v>13.407786503118318</v>
      </c>
      <c r="AG7" s="9">
        <f>Q7/$K7*100</f>
        <v>10.053249901580907</v>
      </c>
      <c r="AH7" s="9">
        <f>R7/$K7*100</f>
        <v>26.817644986842947</v>
      </c>
      <c r="AI7" s="9">
        <f>S7/$K7*100</f>
        <v>9.4026479912147991</v>
      </c>
    </row>
    <row r="8" spans="1:35" x14ac:dyDescent="0.25">
      <c r="A8" t="s">
        <v>24</v>
      </c>
      <c r="B8" t="s">
        <v>44</v>
      </c>
      <c r="C8" s="1">
        <v>1239801</v>
      </c>
      <c r="D8" s="1">
        <v>256391.62689930599</v>
      </c>
      <c r="E8" s="1">
        <v>223285.85202746699</v>
      </c>
      <c r="F8" s="1">
        <v>251604.83252698099</v>
      </c>
      <c r="G8" s="1">
        <v>247899.385636244</v>
      </c>
      <c r="H8" s="1">
        <v>167233.718536175</v>
      </c>
      <c r="I8" s="1">
        <v>81799.452337835697</v>
      </c>
      <c r="J8" s="1">
        <v>11586.132035991701</v>
      </c>
      <c r="K8" s="1">
        <v>983559.69331880705</v>
      </c>
      <c r="L8" s="1">
        <v>491.76102550656998</v>
      </c>
      <c r="M8" s="1">
        <v>27984.311889267799</v>
      </c>
      <c r="N8" s="1">
        <v>188766.03197832001</v>
      </c>
      <c r="O8" s="1">
        <v>160956.67304521101</v>
      </c>
      <c r="P8" s="1">
        <v>150048.54852493299</v>
      </c>
      <c r="Q8" s="1">
        <v>74575.070793532897</v>
      </c>
      <c r="R8" s="1">
        <v>212383.24243252201</v>
      </c>
      <c r="S8" s="1">
        <v>168354.05362951299</v>
      </c>
      <c r="T8" s="1">
        <v>142</v>
      </c>
      <c r="U8" s="9">
        <f>D8/$C8*100</f>
        <v>20.680062921332212</v>
      </c>
      <c r="V8" s="9">
        <f>E8/$C8*100</f>
        <v>18.009813835241864</v>
      </c>
      <c r="W8" s="9">
        <f>F8/$C8*100</f>
        <v>20.293969155290323</v>
      </c>
      <c r="X8" s="9">
        <f>G8/$C8*100</f>
        <v>19.995094828625241</v>
      </c>
      <c r="Y8" s="9">
        <f>H8/$C8*100</f>
        <v>13.488754932136288</v>
      </c>
      <c r="Z8" s="9">
        <f>I8/$C8*100</f>
        <v>6.5977888659418493</v>
      </c>
      <c r="AA8" s="9">
        <f>J8/$C8*100</f>
        <v>0.93451546143225406</v>
      </c>
      <c r="AB8" s="9">
        <f>L8/$K8*100</f>
        <v>4.9998086424956061E-2</v>
      </c>
      <c r="AC8" s="9">
        <f>M8/$K8*100</f>
        <v>2.8452072690007113</v>
      </c>
      <c r="AD8" s="9">
        <f>N8/$K8*100</f>
        <v>19.192127662467577</v>
      </c>
      <c r="AE8" s="9">
        <f>O8/$K8*100</f>
        <v>16.364708124841709</v>
      </c>
      <c r="AF8" s="9">
        <f>P8/$K8*100</f>
        <v>15.255662624667648</v>
      </c>
      <c r="AG8" s="9">
        <f>Q8/$K8*100</f>
        <v>7.5821601169823891</v>
      </c>
      <c r="AH8" s="9">
        <f>R8/$K8*100</f>
        <v>21.593325130667079</v>
      </c>
      <c r="AI8" s="9">
        <f>S8/$K8*100</f>
        <v>17.116810984947854</v>
      </c>
    </row>
    <row r="9" spans="1:35" x14ac:dyDescent="0.25">
      <c r="A9" t="s">
        <v>25</v>
      </c>
      <c r="B9" t="s">
        <v>45</v>
      </c>
      <c r="C9" s="1">
        <v>11093</v>
      </c>
      <c r="D9" s="1">
        <v>2218.2439776054398</v>
      </c>
      <c r="E9" s="1">
        <v>1815.97379616989</v>
      </c>
      <c r="F9" s="1">
        <v>2181.2065538658799</v>
      </c>
      <c r="G9" s="1">
        <v>2400.6394738357499</v>
      </c>
      <c r="H9" s="1">
        <v>1731.2174341945799</v>
      </c>
      <c r="I9" s="1">
        <v>688.65281494469104</v>
      </c>
      <c r="J9" s="1">
        <v>57.065949383733198</v>
      </c>
      <c r="K9" s="1">
        <v>8779.9041155533305</v>
      </c>
      <c r="L9" s="1">
        <v>15.008627973626</v>
      </c>
      <c r="M9" s="1">
        <v>299.324182592037</v>
      </c>
      <c r="N9" s="1">
        <v>1121.1903228813001</v>
      </c>
      <c r="O9" s="1">
        <v>1698.39275609374</v>
      </c>
      <c r="P9" s="1">
        <v>1486.25090330429</v>
      </c>
      <c r="Q9" s="1">
        <v>919.19344142692898</v>
      </c>
      <c r="R9" s="1">
        <v>2114.6144110197902</v>
      </c>
      <c r="S9" s="1">
        <v>1125.92947026161</v>
      </c>
      <c r="T9" s="1">
        <v>4</v>
      </c>
      <c r="U9" s="9">
        <f>D9/$C9*100</f>
        <v>19.99679056707329</v>
      </c>
      <c r="V9" s="9">
        <f>E9/$C9*100</f>
        <v>16.370447995762103</v>
      </c>
      <c r="W9" s="9">
        <f>F9/$C9*100</f>
        <v>19.662909527322455</v>
      </c>
      <c r="X9" s="9">
        <f>G9/$C9*100</f>
        <v>21.641030143655907</v>
      </c>
      <c r="Y9" s="9">
        <f>H9/$C9*100</f>
        <v>15.606395332142611</v>
      </c>
      <c r="Z9" s="9">
        <f>I9/$C9*100</f>
        <v>6.2079943653176874</v>
      </c>
      <c r="AA9" s="9">
        <f>J9/$C9*100</f>
        <v>0.51443206872562153</v>
      </c>
      <c r="AB9" s="9">
        <f>L9/$K9*100</f>
        <v>0.17094295992411437</v>
      </c>
      <c r="AC9" s="9">
        <f>M9/$K9*100</f>
        <v>3.4091964861187201</v>
      </c>
      <c r="AD9" s="9">
        <f>N9/$K9*100</f>
        <v>12.769960903048428</v>
      </c>
      <c r="AE9" s="9">
        <f>O9/$K9*100</f>
        <v>19.344092301476156</v>
      </c>
      <c r="AF9" s="9">
        <f>P9/$K9*100</f>
        <v>16.927871691348454</v>
      </c>
      <c r="AG9" s="9">
        <f>Q9/$K9*100</f>
        <v>10.46928792534996</v>
      </c>
      <c r="AH9" s="9">
        <f>R9/$K9*100</f>
        <v>24.084709618568791</v>
      </c>
      <c r="AI9" s="9">
        <f>S9/$K9*100</f>
        <v>12.823938114165284</v>
      </c>
    </row>
    <row r="10" spans="1:35" x14ac:dyDescent="0.25">
      <c r="A10" t="s">
        <v>26</v>
      </c>
      <c r="B10" t="s">
        <v>46</v>
      </c>
      <c r="C10" s="1">
        <v>10294</v>
      </c>
      <c r="D10" s="1">
        <v>1896.82537878568</v>
      </c>
      <c r="E10" s="1">
        <v>1612.7750243937701</v>
      </c>
      <c r="F10" s="1">
        <v>1695.7113464772999</v>
      </c>
      <c r="G10" s="1">
        <v>2400.9210699526602</v>
      </c>
      <c r="H10" s="1">
        <v>1866.2705434139</v>
      </c>
      <c r="I10" s="1">
        <v>767.08929328484203</v>
      </c>
      <c r="J10" s="1">
        <v>54.407343691857101</v>
      </c>
      <c r="K10" s="1">
        <v>8397.8071840472094</v>
      </c>
      <c r="L10" s="1">
        <v>15.0367176723041</v>
      </c>
      <c r="M10" s="1">
        <v>216.35869576642301</v>
      </c>
      <c r="N10" s="1">
        <v>1781.6358617553501</v>
      </c>
      <c r="O10" s="1">
        <v>1368.8981706903601</v>
      </c>
      <c r="P10" s="1">
        <v>1095.90751051604</v>
      </c>
      <c r="Q10" s="1">
        <v>571.98969531307</v>
      </c>
      <c r="R10" s="1">
        <v>2161.1871785600401</v>
      </c>
      <c r="S10" s="1">
        <v>1186.7933537736201</v>
      </c>
      <c r="T10" s="1">
        <v>3</v>
      </c>
      <c r="U10" s="9">
        <f>D10/$C10*100</f>
        <v>18.426514268366816</v>
      </c>
      <c r="V10" s="9">
        <f>E10/$C10*100</f>
        <v>15.667136432812997</v>
      </c>
      <c r="W10" s="9">
        <f>F10/$C10*100</f>
        <v>16.472812769353993</v>
      </c>
      <c r="X10" s="9">
        <f>G10/$C10*100</f>
        <v>23.323499805252187</v>
      </c>
      <c r="Y10" s="9">
        <f>H10/$C10*100</f>
        <v>18.129692475363317</v>
      </c>
      <c r="Z10" s="9">
        <f>I10/$C10*100</f>
        <v>7.451809726878202</v>
      </c>
      <c r="AA10" s="9">
        <f>J10/$C10*100</f>
        <v>0.52853452197257722</v>
      </c>
      <c r="AB10" s="9">
        <f>L10/$K10*100</f>
        <v>0.17905528601404919</v>
      </c>
      <c r="AC10" s="9">
        <f>M10/$K10*100</f>
        <v>2.5763713196157458</v>
      </c>
      <c r="AD10" s="9">
        <f>N10/$K10*100</f>
        <v>21.215489028371749</v>
      </c>
      <c r="AE10" s="9">
        <f>O10/$K10*100</f>
        <v>16.300662073913422</v>
      </c>
      <c r="AF10" s="9">
        <f>P10/$K10*100</f>
        <v>13.049924658878417</v>
      </c>
      <c r="AG10" s="9">
        <f>Q10/$K10*100</f>
        <v>6.8111791897251832</v>
      </c>
      <c r="AH10" s="9">
        <f>R10/$K10*100</f>
        <v>25.735136937479496</v>
      </c>
      <c r="AI10" s="9">
        <f>S10/$K10*100</f>
        <v>14.132181506001917</v>
      </c>
    </row>
    <row r="11" spans="1:35" x14ac:dyDescent="0.25">
      <c r="A11" t="s">
        <v>27</v>
      </c>
      <c r="B11" t="s">
        <v>47</v>
      </c>
      <c r="C11" s="1">
        <v>13065</v>
      </c>
      <c r="D11" s="1">
        <v>2422.8210512872702</v>
      </c>
      <c r="E11" s="1">
        <v>2035.68506294965</v>
      </c>
      <c r="F11" s="1">
        <v>2249.5770050559599</v>
      </c>
      <c r="G11" s="1">
        <v>3139.6244570476902</v>
      </c>
      <c r="H11" s="1">
        <v>2235.4152542931902</v>
      </c>
      <c r="I11" s="1">
        <v>870.73502595711705</v>
      </c>
      <c r="J11" s="1">
        <v>111.142143409125</v>
      </c>
      <c r="K11" s="1">
        <v>10614.175341124699</v>
      </c>
      <c r="L11" s="1">
        <v>10.0783105265826</v>
      </c>
      <c r="M11" s="1">
        <v>581.06553580546301</v>
      </c>
      <c r="N11" s="1">
        <v>1854.5710013038599</v>
      </c>
      <c r="O11" s="1">
        <v>1942.30793114125</v>
      </c>
      <c r="P11" s="1">
        <v>1393.6932768035999</v>
      </c>
      <c r="Q11" s="1">
        <v>635.785496071642</v>
      </c>
      <c r="R11" s="1">
        <v>2630.9199353722402</v>
      </c>
      <c r="S11" s="1">
        <v>1565.7538541000399</v>
      </c>
      <c r="T11" s="1">
        <v>13</v>
      </c>
      <c r="U11" s="9">
        <f>D11/$C11*100</f>
        <v>18.544363193932416</v>
      </c>
      <c r="V11" s="9">
        <f>E11/$C11*100</f>
        <v>15.581209819744737</v>
      </c>
      <c r="W11" s="9">
        <f>F11/$C11*100</f>
        <v>17.218346766597474</v>
      </c>
      <c r="X11" s="9">
        <f>G11/$C11*100</f>
        <v>24.030803345179411</v>
      </c>
      <c r="Y11" s="9">
        <f>H11/$C11*100</f>
        <v>17.109952195125832</v>
      </c>
      <c r="Z11" s="9">
        <f>I11/$C11*100</f>
        <v>6.6646385454046468</v>
      </c>
      <c r="AA11" s="9">
        <f>J11/$C11*100</f>
        <v>0.85068613401549942</v>
      </c>
      <c r="AB11" s="9">
        <f>L11/$K11*100</f>
        <v>9.4951423004424218E-2</v>
      </c>
      <c r="AC11" s="9">
        <f>M11/$K11*100</f>
        <v>5.4744294034235557</v>
      </c>
      <c r="AD11" s="9">
        <f>N11/$K11*100</f>
        <v>17.472586816220296</v>
      </c>
      <c r="AE11" s="9">
        <f>O11/$K11*100</f>
        <v>18.299188290358874</v>
      </c>
      <c r="AF11" s="9">
        <f>P11/$K11*100</f>
        <v>13.130490424477212</v>
      </c>
      <c r="AG11" s="9">
        <f>Q11/$K11*100</f>
        <v>5.9899660184459789</v>
      </c>
      <c r="AH11" s="9">
        <f>R11/$K11*100</f>
        <v>24.786852023997774</v>
      </c>
      <c r="AI11" s="9">
        <f>S11/$K11*100</f>
        <v>14.751535600071684</v>
      </c>
    </row>
    <row r="12" spans="1:35" x14ac:dyDescent="0.25">
      <c r="A12" t="s">
        <v>28</v>
      </c>
      <c r="B12" t="s">
        <v>48</v>
      </c>
      <c r="C12" s="1">
        <v>15899</v>
      </c>
      <c r="D12" s="1">
        <v>3006.34953294146</v>
      </c>
      <c r="E12" s="1">
        <v>2340.5929352938801</v>
      </c>
      <c r="F12" s="1">
        <v>2962.3416061277298</v>
      </c>
      <c r="G12" s="1">
        <v>3725.8733692782398</v>
      </c>
      <c r="H12" s="1">
        <v>2697.1225389338601</v>
      </c>
      <c r="I12" s="1">
        <v>1017.31555760149</v>
      </c>
      <c r="J12" s="1">
        <v>149.40445982333301</v>
      </c>
      <c r="K12" s="1">
        <v>12857.501653768901</v>
      </c>
      <c r="L12" s="1">
        <v>34.535678701620498</v>
      </c>
      <c r="M12" s="1">
        <v>626.62668244318002</v>
      </c>
      <c r="N12" s="1">
        <v>2106.0989546255901</v>
      </c>
      <c r="O12" s="1">
        <v>2276.4558582361801</v>
      </c>
      <c r="P12" s="1">
        <v>1706.77289679416</v>
      </c>
      <c r="Q12" s="1">
        <v>985.48140965393804</v>
      </c>
      <c r="R12" s="1">
        <v>3419.9693940153102</v>
      </c>
      <c r="S12" s="1">
        <v>1701.5607792989099</v>
      </c>
      <c r="T12" s="1">
        <v>16</v>
      </c>
      <c r="U12" s="9">
        <f>D12/$C12*100</f>
        <v>18.909047946043525</v>
      </c>
      <c r="V12" s="9">
        <f>E12/$C12*100</f>
        <v>14.721636173934712</v>
      </c>
      <c r="W12" s="9">
        <f>F12/$C12*100</f>
        <v>18.632251123515502</v>
      </c>
      <c r="X12" s="9">
        <f>G12/$C12*100</f>
        <v>23.43463972122926</v>
      </c>
      <c r="Y12" s="9">
        <f>H12/$C12*100</f>
        <v>16.964101760701052</v>
      </c>
      <c r="Z12" s="9">
        <f>I12/$C12*100</f>
        <v>6.398613482618341</v>
      </c>
      <c r="AA12" s="9">
        <f>J12/$C12*100</f>
        <v>0.93970979195756343</v>
      </c>
      <c r="AB12" s="9">
        <f>L12/$K12*100</f>
        <v>0.26860333859258811</v>
      </c>
      <c r="AC12" s="9">
        <f>M12/$K12*100</f>
        <v>4.8736270802617225</v>
      </c>
      <c r="AD12" s="9">
        <f>N12/$K12*100</f>
        <v>16.380312531464714</v>
      </c>
      <c r="AE12" s="9">
        <f>O12/$K12*100</f>
        <v>17.705273695756329</v>
      </c>
      <c r="AF12" s="9">
        <f>P12/$K12*100</f>
        <v>13.274529864002439</v>
      </c>
      <c r="AG12" s="9">
        <f>Q12/$K12*100</f>
        <v>7.6646415158349619</v>
      </c>
      <c r="AH12" s="9">
        <f>R12/$K12*100</f>
        <v>26.59901967045689</v>
      </c>
      <c r="AI12" s="9">
        <f>S12/$K12*100</f>
        <v>13.233992303630263</v>
      </c>
    </row>
    <row r="13" spans="1:35" x14ac:dyDescent="0.25">
      <c r="A13" t="s">
        <v>29</v>
      </c>
      <c r="B13" t="s">
        <v>49</v>
      </c>
      <c r="C13" s="1">
        <v>24542</v>
      </c>
      <c r="D13" s="1">
        <v>4689.1317699507099</v>
      </c>
      <c r="E13" s="1">
        <v>3906.16145165936</v>
      </c>
      <c r="F13" s="1">
        <v>4573.3730170282897</v>
      </c>
      <c r="G13" s="1">
        <v>5781.3656503857301</v>
      </c>
      <c r="H13" s="1">
        <v>3958.7899202101698</v>
      </c>
      <c r="I13" s="1">
        <v>1504.0754095513901</v>
      </c>
      <c r="J13" s="1">
        <v>129.10278121432799</v>
      </c>
      <c r="K13" s="1">
        <v>19819.205161483998</v>
      </c>
      <c r="L13" s="1">
        <v>69.892681197156193</v>
      </c>
      <c r="M13" s="1">
        <v>966.00643273858702</v>
      </c>
      <c r="N13" s="1">
        <v>3423.8882987611801</v>
      </c>
      <c r="O13" s="1">
        <v>3775.0896507186599</v>
      </c>
      <c r="P13" s="1">
        <v>2677.2028969595099</v>
      </c>
      <c r="Q13" s="1">
        <v>1216.8514502412399</v>
      </c>
      <c r="R13" s="1">
        <v>4991.9283374214501</v>
      </c>
      <c r="S13" s="1">
        <v>2698.34541344626</v>
      </c>
      <c r="T13" s="1">
        <v>14</v>
      </c>
      <c r="U13" s="9">
        <f>D13/$C13*100</f>
        <v>19.106559245174434</v>
      </c>
      <c r="V13" s="9">
        <f>E13/$C13*100</f>
        <v>15.91623116151642</v>
      </c>
      <c r="W13" s="9">
        <f>F13/$C13*100</f>
        <v>18.634883126999796</v>
      </c>
      <c r="X13" s="9">
        <f>G13/$C13*100</f>
        <v>23.557027342456728</v>
      </c>
      <c r="Y13" s="9">
        <f>H13/$C13*100</f>
        <v>16.130673621588173</v>
      </c>
      <c r="Z13" s="9">
        <f>I13/$C13*100</f>
        <v>6.128577171996537</v>
      </c>
      <c r="AA13" s="9">
        <f>J13/$C13*100</f>
        <v>0.52604833026781839</v>
      </c>
      <c r="AB13" s="9">
        <f>L13/$K13*100</f>
        <v>0.35265128257001632</v>
      </c>
      <c r="AC13" s="9">
        <f>M13/$K13*100</f>
        <v>4.8740927038582385</v>
      </c>
      <c r="AD13" s="9">
        <f>N13/$K13*100</f>
        <v>17.275608536587804</v>
      </c>
      <c r="AE13" s="9">
        <f>O13/$K13*100</f>
        <v>19.047633948787446</v>
      </c>
      <c r="AF13" s="9">
        <f>P13/$K13*100</f>
        <v>13.508124443669917</v>
      </c>
      <c r="AG13" s="9">
        <f>Q13/$K13*100</f>
        <v>6.1397590888560432</v>
      </c>
      <c r="AH13" s="9">
        <f>R13/$K13*100</f>
        <v>25.187328637793215</v>
      </c>
      <c r="AI13" s="9">
        <f>S13/$K13*100</f>
        <v>13.614801357877546</v>
      </c>
    </row>
    <row r="14" spans="1:35" x14ac:dyDescent="0.25">
      <c r="A14" t="s">
        <v>30</v>
      </c>
      <c r="B14" t="s">
        <v>50</v>
      </c>
      <c r="C14" s="1">
        <v>5851.00000000001</v>
      </c>
      <c r="D14" s="1">
        <v>888.26682461913003</v>
      </c>
      <c r="E14" s="1">
        <v>873.35154198192402</v>
      </c>
      <c r="F14" s="1">
        <v>824.16923468956099</v>
      </c>
      <c r="G14" s="1">
        <v>1320.28491509696</v>
      </c>
      <c r="H14" s="1">
        <v>1080.8903384443299</v>
      </c>
      <c r="I14" s="1">
        <v>650.16914926014897</v>
      </c>
      <c r="J14" s="1">
        <v>213.86799590794999</v>
      </c>
      <c r="K14" s="1">
        <v>4970.7622628430499</v>
      </c>
      <c r="L14" s="1">
        <v>10.0244687071767</v>
      </c>
      <c r="M14" s="1">
        <v>225.66077317941</v>
      </c>
      <c r="N14" s="1">
        <v>942.45024349283005</v>
      </c>
      <c r="O14" s="1">
        <v>566.47065676839702</v>
      </c>
      <c r="P14" s="1">
        <v>410.95644375052802</v>
      </c>
      <c r="Q14" s="1">
        <v>210.48032738923601</v>
      </c>
      <c r="R14" s="1">
        <v>1823.61487082075</v>
      </c>
      <c r="S14" s="1">
        <v>781.10447873471401</v>
      </c>
      <c r="T14" s="1">
        <v>4</v>
      </c>
      <c r="U14" s="9">
        <f>D14/$C14*100</f>
        <v>15.181453163888712</v>
      </c>
      <c r="V14" s="9">
        <f>E14/$C14*100</f>
        <v>14.926534643341693</v>
      </c>
      <c r="W14" s="9">
        <f>F14/$C14*100</f>
        <v>14.085955130568442</v>
      </c>
      <c r="X14" s="9">
        <f>G14/$C14*100</f>
        <v>22.565115622918437</v>
      </c>
      <c r="Y14" s="9">
        <f>H14/$C14*100</f>
        <v>18.473600041776244</v>
      </c>
      <c r="Z14" s="9">
        <f>I14/$C14*100</f>
        <v>11.112103046661218</v>
      </c>
      <c r="AA14" s="9">
        <f>J14/$C14*100</f>
        <v>3.6552383508451483</v>
      </c>
      <c r="AB14" s="9">
        <f>L14/$K14*100</f>
        <v>0.2016686410877184</v>
      </c>
      <c r="AC14" s="9">
        <f>M14/$K14*100</f>
        <v>4.5397619368410975</v>
      </c>
      <c r="AD14" s="9">
        <f>N14/$K14*100</f>
        <v>18.95987363020237</v>
      </c>
      <c r="AE14" s="9">
        <f>O14/$K14*100</f>
        <v>11.396052090497717</v>
      </c>
      <c r="AF14" s="9">
        <f>P14/$K14*100</f>
        <v>8.2674733173716426</v>
      </c>
      <c r="AG14" s="9">
        <f>Q14/$K14*100</f>
        <v>4.2343672108923354</v>
      </c>
      <c r="AH14" s="9">
        <f>R14/$K14*100</f>
        <v>36.686825367860685</v>
      </c>
      <c r="AI14" s="9">
        <f>S14/$K14*100</f>
        <v>15.713977805246268</v>
      </c>
    </row>
    <row r="15" spans="1:35" x14ac:dyDescent="0.25">
      <c r="A15" t="s">
        <v>31</v>
      </c>
      <c r="B15" t="s">
        <v>51</v>
      </c>
      <c r="C15" s="1">
        <v>16289</v>
      </c>
      <c r="D15" s="1">
        <v>3188.5530163991998</v>
      </c>
      <c r="E15" s="1">
        <v>2219.86151745285</v>
      </c>
      <c r="F15" s="1">
        <v>2428.88997342124</v>
      </c>
      <c r="G15" s="1">
        <v>3690.2258497029402</v>
      </c>
      <c r="H15" s="1">
        <v>3034.3500948233</v>
      </c>
      <c r="I15" s="1">
        <v>1610.04263970583</v>
      </c>
      <c r="J15" s="1">
        <v>117.076908494658</v>
      </c>
      <c r="K15" s="1">
        <v>13110.5860220553</v>
      </c>
      <c r="L15" s="1">
        <v>14.972560975609801</v>
      </c>
      <c r="M15" s="1">
        <v>538.20261197563696</v>
      </c>
      <c r="N15" s="1">
        <v>3299.8206064651399</v>
      </c>
      <c r="O15" s="1">
        <v>1726.00634690275</v>
      </c>
      <c r="P15" s="1">
        <v>965.69589736136402</v>
      </c>
      <c r="Q15" s="1">
        <v>292.865867628697</v>
      </c>
      <c r="R15" s="1">
        <v>3860.6167408659098</v>
      </c>
      <c r="S15" s="1">
        <v>2412.4053898802499</v>
      </c>
      <c r="T15" s="1">
        <v>4</v>
      </c>
      <c r="U15" s="9">
        <f>D15/$C15*100</f>
        <v>19.574884992321198</v>
      </c>
      <c r="V15" s="9">
        <f>E15/$C15*100</f>
        <v>13.627979111380991</v>
      </c>
      <c r="W15" s="9">
        <f>F15/$C15*100</f>
        <v>14.911228273198111</v>
      </c>
      <c r="X15" s="9">
        <f>G15/$C15*100</f>
        <v>22.654710845987722</v>
      </c>
      <c r="Y15" s="9">
        <f>H15/$C15*100</f>
        <v>18.628215942189822</v>
      </c>
      <c r="Z15" s="9">
        <f>I15/$C15*100</f>
        <v>9.8842325477673896</v>
      </c>
      <c r="AA15" s="9">
        <f>J15/$C15*100</f>
        <v>0.71874828715487749</v>
      </c>
      <c r="AB15" s="9">
        <f>L15/$K15*100</f>
        <v>0.11420207266419816</v>
      </c>
      <c r="AC15" s="9">
        <f>M15/$K15*100</f>
        <v>4.1050995818969866</v>
      </c>
      <c r="AD15" s="9">
        <f>N15/$K15*100</f>
        <v>25.169131272347496</v>
      </c>
      <c r="AE15" s="9">
        <f>O15/$K15*100</f>
        <v>13.16498243479867</v>
      </c>
      <c r="AF15" s="9">
        <f>P15/$K15*100</f>
        <v>7.3657721762918973</v>
      </c>
      <c r="AG15" s="9">
        <f>Q15/$K15*100</f>
        <v>2.2338121815151744</v>
      </c>
      <c r="AH15" s="9">
        <f>R15/$K15*100</f>
        <v>29.446561232056155</v>
      </c>
      <c r="AI15" s="9">
        <f>S15/$K15*100</f>
        <v>18.400439048429856</v>
      </c>
    </row>
    <row r="16" spans="1:35" x14ac:dyDescent="0.25">
      <c r="A16" t="s">
        <v>32</v>
      </c>
      <c r="B16" t="s">
        <v>52</v>
      </c>
      <c r="C16" s="1">
        <v>10028</v>
      </c>
      <c r="D16" s="1">
        <v>1717.3434807327201</v>
      </c>
      <c r="E16" s="1">
        <v>1645.0839555221</v>
      </c>
      <c r="F16" s="1">
        <v>1799.9058565553801</v>
      </c>
      <c r="G16" s="1">
        <v>2379.5028731317302</v>
      </c>
      <c r="H16" s="1">
        <v>1741.1338835859301</v>
      </c>
      <c r="I16" s="1">
        <v>687.49877506403595</v>
      </c>
      <c r="J16" s="1">
        <v>57.531175408091897</v>
      </c>
      <c r="K16" s="1">
        <v>8443.3098571956107</v>
      </c>
      <c r="L16" s="1">
        <v>19.4711864713985</v>
      </c>
      <c r="M16" s="1">
        <v>391.91009984956702</v>
      </c>
      <c r="N16" s="1">
        <v>1543.5660950522999</v>
      </c>
      <c r="O16" s="1">
        <v>1468.5607083765999</v>
      </c>
      <c r="P16" s="1">
        <v>1126.65451240519</v>
      </c>
      <c r="Q16" s="1">
        <v>712.42370198754304</v>
      </c>
      <c r="R16" s="1">
        <v>2084.84741332048</v>
      </c>
      <c r="S16" s="1">
        <v>1095.87613973252</v>
      </c>
      <c r="T16" s="1">
        <v>4</v>
      </c>
      <c r="U16" s="9">
        <f>D16/$C16*100</f>
        <v>17.125483453656962</v>
      </c>
      <c r="V16" s="9">
        <f>E16/$C16*100</f>
        <v>16.404905818928004</v>
      </c>
      <c r="W16" s="9">
        <f>F16/$C16*100</f>
        <v>17.948801920177303</v>
      </c>
      <c r="X16" s="9">
        <f>G16/$C16*100</f>
        <v>23.72858868300489</v>
      </c>
      <c r="Y16" s="9">
        <f>H16/$C16*100</f>
        <v>17.362723210868868</v>
      </c>
      <c r="Z16" s="9">
        <f>I16/$C16*100</f>
        <v>6.8557915343441955</v>
      </c>
      <c r="AA16" s="9">
        <f>J16/$C16*100</f>
        <v>0.5737053790196639</v>
      </c>
      <c r="AB16" s="9">
        <f>L16/$K16*100</f>
        <v>0.23061082443639852</v>
      </c>
      <c r="AC16" s="9">
        <f>M16/$K16*100</f>
        <v>4.6416643055634266</v>
      </c>
      <c r="AD16" s="9">
        <f>N16/$K16*100</f>
        <v>18.281528466432302</v>
      </c>
      <c r="AE16" s="9">
        <f>O16/$K16*100</f>
        <v>17.393187425486392</v>
      </c>
      <c r="AF16" s="9">
        <f>P16/$K16*100</f>
        <v>13.343754184800233</v>
      </c>
      <c r="AG16" s="9">
        <f>Q16/$K16*100</f>
        <v>8.4377301560287616</v>
      </c>
      <c r="AH16" s="9">
        <f>R16/$K16*100</f>
        <v>24.692300159323398</v>
      </c>
      <c r="AI16" s="9">
        <f>S16/$K16*100</f>
        <v>12.979224477928945</v>
      </c>
    </row>
    <row r="17" spans="1:35" x14ac:dyDescent="0.25">
      <c r="A17" t="s">
        <v>33</v>
      </c>
      <c r="B17" t="s">
        <v>53</v>
      </c>
      <c r="C17" s="1">
        <v>30849</v>
      </c>
      <c r="D17" s="1">
        <v>5582.85752183983</v>
      </c>
      <c r="E17" s="1">
        <v>5230.5107500759004</v>
      </c>
      <c r="F17" s="1">
        <v>5882.6992616974903</v>
      </c>
      <c r="G17" s="1">
        <v>6296.3638941563304</v>
      </c>
      <c r="H17" s="1">
        <v>4797.5864864352998</v>
      </c>
      <c r="I17" s="1">
        <v>2594.2376310792902</v>
      </c>
      <c r="J17" s="1">
        <v>464.74445471584198</v>
      </c>
      <c r="K17" s="1">
        <v>25241.868767126201</v>
      </c>
      <c r="L17" s="1">
        <v>11.0046566261473</v>
      </c>
      <c r="M17" s="1">
        <v>507.16131765717699</v>
      </c>
      <c r="N17" s="1">
        <v>4620.88439661353</v>
      </c>
      <c r="O17" s="1">
        <v>4150.6824012638899</v>
      </c>
      <c r="P17" s="1">
        <v>3844.3673778085399</v>
      </c>
      <c r="Q17" s="1">
        <v>1573.22435080541</v>
      </c>
      <c r="R17" s="1">
        <v>6780.2943236574902</v>
      </c>
      <c r="S17" s="1">
        <v>3754.2499426941299</v>
      </c>
      <c r="T17" s="1">
        <v>5</v>
      </c>
      <c r="U17" s="9">
        <f>D17/$C17*100</f>
        <v>18.097369515510486</v>
      </c>
      <c r="V17" s="9">
        <f>E17/$C17*100</f>
        <v>16.955203572485008</v>
      </c>
      <c r="W17" s="9">
        <f>F17/$C17*100</f>
        <v>19.069335348625533</v>
      </c>
      <c r="X17" s="9">
        <f>G17/$C17*100</f>
        <v>20.410269033538626</v>
      </c>
      <c r="Y17" s="9">
        <f>H17/$C17*100</f>
        <v>15.551837941052545</v>
      </c>
      <c r="Z17" s="9">
        <f>I17/$C17*100</f>
        <v>8.4094707480932627</v>
      </c>
      <c r="AA17" s="9">
        <f>J17/$C17*100</f>
        <v>1.506513840694486</v>
      </c>
      <c r="AB17" s="9">
        <f>L17/$K17*100</f>
        <v>4.359683796660585E-2</v>
      </c>
      <c r="AC17" s="9">
        <f>M17/$K17*100</f>
        <v>2.0092066967627988</v>
      </c>
      <c r="AD17" s="9">
        <f>N17/$K17*100</f>
        <v>18.306427464798279</v>
      </c>
      <c r="AE17" s="9">
        <f>O17/$K17*100</f>
        <v>16.443641473445656</v>
      </c>
      <c r="AF17" s="9">
        <f>P17/$K17*100</f>
        <v>15.230121879150483</v>
      </c>
      <c r="AG17" s="9">
        <f>Q17/$K17*100</f>
        <v>6.2325985659758363</v>
      </c>
      <c r="AH17" s="9">
        <f>R17/$K17*100</f>
        <v>26.861300905295177</v>
      </c>
      <c r="AI17" s="9">
        <f>S17/$K17*100</f>
        <v>14.873106176605614</v>
      </c>
    </row>
    <row r="18" spans="1:35" x14ac:dyDescent="0.25">
      <c r="A18" t="s">
        <v>34</v>
      </c>
      <c r="B18" t="s">
        <v>54</v>
      </c>
      <c r="C18" s="1">
        <v>25270</v>
      </c>
      <c r="D18" s="1">
        <v>5429.4261887215698</v>
      </c>
      <c r="E18" s="1">
        <v>4205.1471838512698</v>
      </c>
      <c r="F18" s="1">
        <v>4807.0164766324197</v>
      </c>
      <c r="G18" s="1">
        <v>5357.6186816448599</v>
      </c>
      <c r="H18" s="1">
        <v>3635.5348145314501</v>
      </c>
      <c r="I18" s="1">
        <v>1640.98925076561</v>
      </c>
      <c r="J18" s="1">
        <v>194.26740385280499</v>
      </c>
      <c r="K18" s="1">
        <v>19682.047139333201</v>
      </c>
      <c r="L18" s="1">
        <v>29.661789762351699</v>
      </c>
      <c r="M18" s="1">
        <v>722.15174436900702</v>
      </c>
      <c r="N18" s="1">
        <v>1663.3794021583001</v>
      </c>
      <c r="O18" s="1">
        <v>3433.5364078901098</v>
      </c>
      <c r="P18" s="1">
        <v>3663.6815598476201</v>
      </c>
      <c r="Q18" s="1">
        <v>2320.7591428716701</v>
      </c>
      <c r="R18" s="1">
        <v>4856.7366901249798</v>
      </c>
      <c r="S18" s="1">
        <v>2992.14040230913</v>
      </c>
      <c r="T18" s="1">
        <v>15</v>
      </c>
      <c r="U18" s="9">
        <f>D18/$C18*100</f>
        <v>21.485659630872853</v>
      </c>
      <c r="V18" s="9">
        <f>E18/$C18*100</f>
        <v>16.640867367832488</v>
      </c>
      <c r="W18" s="9">
        <f>F18/$C18*100</f>
        <v>19.022621593321805</v>
      </c>
      <c r="X18" s="9">
        <f>G18/$C18*100</f>
        <v>21.201498542322359</v>
      </c>
      <c r="Y18" s="9">
        <f>H18/$C18*100</f>
        <v>14.386762226084093</v>
      </c>
      <c r="Z18" s="9">
        <f>I18/$C18*100</f>
        <v>6.4938237070265528</v>
      </c>
      <c r="AA18" s="9">
        <f>J18/$C18*100</f>
        <v>0.76876693253979023</v>
      </c>
      <c r="AB18" s="9">
        <f>L18/$K18*100</f>
        <v>0.150704799924367</v>
      </c>
      <c r="AC18" s="9">
        <f>M18/$K18*100</f>
        <v>3.6690885823855033</v>
      </c>
      <c r="AD18" s="9">
        <f>N18/$K18*100</f>
        <v>8.4512519982443912</v>
      </c>
      <c r="AE18" s="9">
        <f>O18/$K18*100</f>
        <v>17.445016687458423</v>
      </c>
      <c r="AF18" s="9">
        <f>P18/$K18*100</f>
        <v>18.614331801522859</v>
      </c>
      <c r="AG18" s="9">
        <f>Q18/$K18*100</f>
        <v>11.791248778353927</v>
      </c>
      <c r="AH18" s="9">
        <f>R18/$K18*100</f>
        <v>24.675973265093599</v>
      </c>
      <c r="AI18" s="9">
        <f>S18/$K18*100</f>
        <v>15.202384087016771</v>
      </c>
    </row>
    <row r="19" spans="1:35" x14ac:dyDescent="0.25">
      <c r="A19" t="s">
        <v>35</v>
      </c>
      <c r="B19" t="s">
        <v>55</v>
      </c>
      <c r="C19" s="1">
        <v>11347</v>
      </c>
      <c r="D19" s="1">
        <v>2063.207012376</v>
      </c>
      <c r="E19" s="1">
        <v>1665.7310318606701</v>
      </c>
      <c r="F19" s="1">
        <v>1886.2115602497099</v>
      </c>
      <c r="G19" s="1">
        <v>2697.19215835163</v>
      </c>
      <c r="H19" s="1">
        <v>2139.4810345569999</v>
      </c>
      <c r="I19" s="1">
        <v>796.81884722875702</v>
      </c>
      <c r="J19" s="1">
        <v>98.358355376256199</v>
      </c>
      <c r="K19" s="1">
        <v>9388.2535997962004</v>
      </c>
      <c r="L19" s="1">
        <v>45.541912699560903</v>
      </c>
      <c r="M19" s="1">
        <v>435.23716643330999</v>
      </c>
      <c r="N19" s="1">
        <v>1796.8060242250499</v>
      </c>
      <c r="O19" s="1">
        <v>1675.2670087665199</v>
      </c>
      <c r="P19" s="1">
        <v>1189.30937977437</v>
      </c>
      <c r="Q19" s="1">
        <v>513.08929094203597</v>
      </c>
      <c r="R19" s="1">
        <v>2562.4244480033499</v>
      </c>
      <c r="S19" s="1">
        <v>1170.5783689519999</v>
      </c>
      <c r="T19" s="1">
        <v>7</v>
      </c>
      <c r="U19" s="9">
        <f>D19/$C19*100</f>
        <v>18.18284138870186</v>
      </c>
      <c r="V19" s="9">
        <f>E19/$C19*100</f>
        <v>14.679924489827004</v>
      </c>
      <c r="W19" s="9">
        <f>F19/$C19*100</f>
        <v>16.622997798975149</v>
      </c>
      <c r="X19" s="9">
        <f>G19/$C19*100</f>
        <v>23.770090405848507</v>
      </c>
      <c r="Y19" s="9">
        <f>H19/$C19*100</f>
        <v>18.855036878091123</v>
      </c>
      <c r="Z19" s="9">
        <f>I19/$C19*100</f>
        <v>7.0222864830242093</v>
      </c>
      <c r="AA19" s="9">
        <f>J19/$C19*100</f>
        <v>0.86682255553235388</v>
      </c>
      <c r="AB19" s="9">
        <f>L19/$K19*100</f>
        <v>0.4850946154729941</v>
      </c>
      <c r="AC19" s="9">
        <f>M19/$K19*100</f>
        <v>4.6359758160213964</v>
      </c>
      <c r="AD19" s="9">
        <f>N19/$K19*100</f>
        <v>19.138873967614753</v>
      </c>
      <c r="AE19" s="9">
        <f>O19/$K19*100</f>
        <v>17.844287981343903</v>
      </c>
      <c r="AF19" s="9">
        <f>P19/$K19*100</f>
        <v>12.668057665167751</v>
      </c>
      <c r="AG19" s="9">
        <f>Q19/$K19*100</f>
        <v>5.46522615189234</v>
      </c>
      <c r="AH19" s="9">
        <f>R19/$K19*100</f>
        <v>27.293941527729658</v>
      </c>
      <c r="AI19" s="9">
        <f>S19/$K19*100</f>
        <v>12.468542274757159</v>
      </c>
    </row>
    <row r="20" spans="1:35" x14ac:dyDescent="0.25">
      <c r="A20" t="s">
        <v>36</v>
      </c>
      <c r="B20" t="s">
        <v>56</v>
      </c>
      <c r="C20" s="1">
        <v>1581</v>
      </c>
      <c r="D20" s="1">
        <v>285.01877765430697</v>
      </c>
      <c r="E20" s="1">
        <v>273.49301786691399</v>
      </c>
      <c r="F20" s="1">
        <v>322.72439819264503</v>
      </c>
      <c r="G20" s="1">
        <v>382.78214200289301</v>
      </c>
      <c r="H20" s="1">
        <v>229.09376076946299</v>
      </c>
      <c r="I20" s="1">
        <v>78.601613133508195</v>
      </c>
      <c r="J20" s="1">
        <v>9.2862903802689001</v>
      </c>
      <c r="K20" s="1">
        <v>1339.85598433768</v>
      </c>
      <c r="L20" s="1">
        <v>4.9791734533746501</v>
      </c>
      <c r="M20" s="1">
        <v>90.914152168933896</v>
      </c>
      <c r="N20" s="1">
        <v>192.01329698634601</v>
      </c>
      <c r="O20" s="1">
        <v>197.17772074068</v>
      </c>
      <c r="P20" s="1">
        <v>175.69901302656001</v>
      </c>
      <c r="Q20" s="1">
        <v>130.00959550766399</v>
      </c>
      <c r="R20" s="1">
        <v>329.96665043769798</v>
      </c>
      <c r="S20" s="1">
        <v>219.09638201642599</v>
      </c>
      <c r="T20" s="1">
        <v>2</v>
      </c>
      <c r="U20" s="9">
        <f>D20/$C20*100</f>
        <v>18.027753172315432</v>
      </c>
      <c r="V20" s="9">
        <f>E20/$C20*100</f>
        <v>17.298736107964199</v>
      </c>
      <c r="W20" s="9">
        <f>F20/$C20*100</f>
        <v>20.41267540750443</v>
      </c>
      <c r="X20" s="9">
        <f>G20/$C20*100</f>
        <v>24.211394181081154</v>
      </c>
      <c r="Y20" s="9">
        <f>H20/$C20*100</f>
        <v>14.490433951262682</v>
      </c>
      <c r="Z20" s="9">
        <f>I20/$C20*100</f>
        <v>4.9716390343774952</v>
      </c>
      <c r="AA20" s="9">
        <f>J20/$C20*100</f>
        <v>0.58736814549455407</v>
      </c>
      <c r="AB20" s="9">
        <f>L20/$K20*100</f>
        <v>0.37162004809315113</v>
      </c>
      <c r="AC20" s="9">
        <f>M20/$K20*100</f>
        <v>6.7853674746898074</v>
      </c>
      <c r="AD20" s="9">
        <f>N20/$K20*100</f>
        <v>14.330890724891033</v>
      </c>
      <c r="AE20" s="9">
        <f>O20/$K20*100</f>
        <v>14.716336908264752</v>
      </c>
      <c r="AF20" s="9">
        <f>P20/$K20*100</f>
        <v>13.113275984912054</v>
      </c>
      <c r="AG20" s="9">
        <f>Q20/$K20*100</f>
        <v>9.7032514708609199</v>
      </c>
      <c r="AH20" s="9">
        <f>R20/$K20*100</f>
        <v>24.627023672309655</v>
      </c>
      <c r="AI20" s="9">
        <f>S20/$K20*100</f>
        <v>16.352233715978819</v>
      </c>
    </row>
    <row r="21" spans="1:35" x14ac:dyDescent="0.25">
      <c r="A21" t="s">
        <v>37</v>
      </c>
      <c r="B21" t="s">
        <v>57</v>
      </c>
      <c r="C21" s="1">
        <v>3877</v>
      </c>
      <c r="D21" s="1">
        <v>750.65323814381395</v>
      </c>
      <c r="E21" s="1">
        <v>609.25276219613397</v>
      </c>
      <c r="F21" s="1">
        <v>687.451300356959</v>
      </c>
      <c r="G21" s="1">
        <v>909.74604793473497</v>
      </c>
      <c r="H21" s="1">
        <v>690.23338432773198</v>
      </c>
      <c r="I21" s="1">
        <v>210.88764235934201</v>
      </c>
      <c r="J21" s="1">
        <v>18.775624681285301</v>
      </c>
      <c r="K21" s="1">
        <v>3218.76338602752</v>
      </c>
      <c r="L21" s="1">
        <v>14.775624681285301</v>
      </c>
      <c r="M21" s="1">
        <v>123.76593574706899</v>
      </c>
      <c r="N21" s="1">
        <v>715.59238483767297</v>
      </c>
      <c r="O21" s="1">
        <v>453.94186639470303</v>
      </c>
      <c r="P21" s="1">
        <v>395.40030596634301</v>
      </c>
      <c r="Q21" s="1">
        <v>192.53187149413799</v>
      </c>
      <c r="R21" s="1">
        <v>776.92248852627097</v>
      </c>
      <c r="S21" s="1">
        <v>545.83290838004098</v>
      </c>
      <c r="T21" s="1">
        <v>2</v>
      </c>
      <c r="U21" s="9">
        <f>D21/$C21*100</f>
        <v>19.361703331024348</v>
      </c>
      <c r="V21" s="9">
        <f>E21/$C21*100</f>
        <v>15.714541196701934</v>
      </c>
      <c r="W21" s="9">
        <f>F21/$C21*100</f>
        <v>17.731526963037375</v>
      </c>
      <c r="X21" s="9">
        <f>G21/$C21*100</f>
        <v>23.465206291842534</v>
      </c>
      <c r="Y21" s="9">
        <f>H21/$C21*100</f>
        <v>17.803285641674798</v>
      </c>
      <c r="Z21" s="9">
        <f>I21/$C21*100</f>
        <v>5.4394542780330672</v>
      </c>
      <c r="AA21" s="9">
        <f>J21/$C21*100</f>
        <v>0.4842822976859763</v>
      </c>
      <c r="AB21" s="9">
        <f>L21/$K21*100</f>
        <v>0.4590466247200865</v>
      </c>
      <c r="AC21" s="9">
        <f>M21/$K21*100</f>
        <v>3.845139294311918</v>
      </c>
      <c r="AD21" s="9">
        <f>N21/$K21*100</f>
        <v>22.231903964858716</v>
      </c>
      <c r="AE21" s="9">
        <f>O21/$K21*100</f>
        <v>14.102989625308911</v>
      </c>
      <c r="AF21" s="9">
        <f>P21/$K21*100</f>
        <v>12.284230263173573</v>
      </c>
      <c r="AG21" s="9">
        <f>Q21/$K21*100</f>
        <v>5.9815478307572576</v>
      </c>
      <c r="AH21" s="9">
        <f>R21/$K21*100</f>
        <v>24.137297320419698</v>
      </c>
      <c r="AI21" s="9">
        <f>S21/$K21*100</f>
        <v>16.957845076449935</v>
      </c>
    </row>
  </sheetData>
  <sortState ref="A2:AI21">
    <sortCondition ref="A2:A2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2020-08-03T09:58:01Z</dcterms:created>
  <dcterms:modified xsi:type="dcterms:W3CDTF">2020-08-27T09:53:08Z</dcterms:modified>
</cp:coreProperties>
</file>