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78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8" i="1" l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I6" i="1"/>
  <c r="AH6" i="1"/>
  <c r="AG6" i="1"/>
  <c r="AF6" i="1"/>
  <c r="AE6" i="1"/>
  <c r="AD6" i="1"/>
  <c r="AC6" i="1"/>
  <c r="AB6" i="1"/>
  <c r="AA6" i="1"/>
  <c r="Z6" i="1"/>
  <c r="Y6" i="1"/>
  <c r="X6" i="1"/>
  <c r="W6" i="1"/>
  <c r="V6" i="1"/>
  <c r="U6" i="1"/>
</calcChain>
</file>

<file path=xl/sharedStrings.xml><?xml version="1.0" encoding="utf-8"?>
<sst xmlns="http://schemas.openxmlformats.org/spreadsheetml/2006/main" count="57" uniqueCount="57">
  <si>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</si>
  <si>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</si>
  <si>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</si>
  <si>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</si>
  <si>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</si>
  <si>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</si>
  <si>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</si>
  <si>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</si>
  <si>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</si>
  <si>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</si>
  <si>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</si>
  <si>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</si>
  <si>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</si>
  <si>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</si>
  <si>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</si>
  <si>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</si>
  <si>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</si>
  <si>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</si>
  <si>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200033173</t>
  </si>
  <si>
    <t>200034130</t>
  </si>
  <si>
    <t>200058519</t>
  </si>
  <si>
    <t>200058782</t>
  </si>
  <si>
    <t>200059889</t>
  </si>
  <si>
    <t>200071074</t>
  </si>
  <si>
    <t>200073344</t>
  </si>
  <si>
    <t>247800550</t>
  </si>
  <si>
    <t>247800584</t>
  </si>
  <si>
    <t>247800618</t>
  </si>
  <si>
    <t>249500109</t>
  </si>
  <si>
    <t>CC de la Haute Vallée de Chevreuse</t>
  </si>
  <si>
    <t>CC Gally Mauldre</t>
  </si>
  <si>
    <t>CA Saint-Germain Boucles de Seine</t>
  </si>
  <si>
    <t>CA de Saint-Quentin-en-Yvelines</t>
  </si>
  <si>
    <t>CU Grand Paris Seine et Oise</t>
  </si>
  <si>
    <t>CC Les Portes de l'Ile de France</t>
  </si>
  <si>
    <t>CA Rambouillet Territoires</t>
  </si>
  <si>
    <t>CC du Pays Houdanais (C.C.P.H.)</t>
  </si>
  <si>
    <t>CA Versailles Grand Parc (C.A.V.G.P.)</t>
  </si>
  <si>
    <t>CC Cœur d'Yvelines</t>
  </si>
  <si>
    <t>CA de Cergy-Pontoise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</si>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</sst>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2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56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40</v>
      </c>
      <c r="U1" s="6" t="s">
        <v>41</v>
      </c>
      <c r="V1" s="6" t="s">
        <v>42</v>
      </c>
      <c r="W1" s="6" t="s">
        <v>43</v>
      </c>
      <c r="X1" s="6" t="s">
        <v>44</v>
      </c>
      <c r="Y1" s="6" t="s">
        <v>45</v>
      </c>
      <c r="Z1" s="6" t="s">
        <v>46</v>
      </c>
      <c r="AA1" s="6" t="s">
        <v>47</v>
      </c>
      <c r="AB1" s="7" t="s">
        <v>48</v>
      </c>
      <c r="AC1" s="7" t="s">
        <v>49</v>
      </c>
      <c r="AD1" s="7" t="s">
        <v>50</v>
      </c>
      <c r="AE1" s="7" t="s">
        <v>51</v>
      </c>
      <c r="AF1" s="7" t="s">
        <v>52</v>
      </c>
      <c r="AG1" s="7" t="s">
        <v>53</v>
      </c>
      <c r="AH1" s="7" t="s">
        <v>54</v>
      </c>
      <c r="AI1" s="7" t="s">
        <v>55</v>
      </c>
    </row>
    <row r="2" spans="1:35" x14ac:dyDescent="0.25">
      <c r="A2" t="s">
        <v>18</v>
      </c>
      <c r="B2" t="s">
        <v>29</v>
      </c>
      <c r="C2" s="1">
        <v>25276</v>
      </c>
      <c r="D2" s="1">
        <v>4402.3372623035202</v>
      </c>
      <c r="E2" s="1">
        <v>3932.2517977924399</v>
      </c>
      <c r="F2" s="1">
        <v>4158.4842502307802</v>
      </c>
      <c r="G2" s="1">
        <v>5742.9472755895604</v>
      </c>
      <c r="H2" s="1">
        <v>4398.98656989344</v>
      </c>
      <c r="I2" s="1">
        <v>2220.3166064536499</v>
      </c>
      <c r="J2" s="1">
        <v>420.67623773661597</v>
      </c>
      <c r="K2" s="1">
        <v>20915.245590276401</v>
      </c>
      <c r="L2" s="1">
        <v>30.704784343383601</v>
      </c>
      <c r="M2" s="1">
        <v>685.56737518719103</v>
      </c>
      <c r="N2" s="1">
        <v>5001.3762485778097</v>
      </c>
      <c r="O2" s="1">
        <v>3130.8550332240602</v>
      </c>
      <c r="P2" s="1">
        <v>1919.71744757943</v>
      </c>
      <c r="Q2" s="1">
        <v>955.90793605863701</v>
      </c>
      <c r="R2" s="1">
        <v>6147.7752405195997</v>
      </c>
      <c r="S2" s="1">
        <v>3043.3415247862599</v>
      </c>
      <c r="T2" s="1">
        <v>10</v>
      </c>
      <c r="U2" s="9">
        <f>D2/$C2*100</f>
        <v>17.417064655418262</v>
      </c>
      <c r="V2" s="9">
        <f>E2/$C2*100</f>
        <v>15.557255094921823</v>
      </c>
      <c r="W2" s="9">
        <f>F2/$C2*100</f>
        <v>16.452303569515667</v>
      </c>
      <c r="X2" s="9">
        <f>G2/$C2*100</f>
        <v>22.720949816385346</v>
      </c>
      <c r="Y2" s="9">
        <f>H2/$C2*100</f>
        <v>17.40380823664124</v>
      </c>
      <c r="Z2" s="9">
        <f>I2/$C2*100</f>
        <v>8.7842878875362</v>
      </c>
      <c r="AA2" s="9">
        <f>J2/$C2*100</f>
        <v>1.6643307395814841</v>
      </c>
      <c r="AB2" s="9">
        <f>L2/$K2*100</f>
        <v>0.14680575569075988</v>
      </c>
      <c r="AC2" s="9">
        <f>M2/$K2*100</f>
        <v>3.2778356449513297</v>
      </c>
      <c r="AD2" s="9">
        <f>N2/$K2*100</f>
        <v>23.912586763518444</v>
      </c>
      <c r="AE2" s="9">
        <f>O2/$K2*100</f>
        <v>14.96924824387245</v>
      </c>
      <c r="AF2" s="9">
        <f>P2/$K2*100</f>
        <v>9.1785556105155948</v>
      </c>
      <c r="AG2" s="9">
        <f>Q2/$K2*100</f>
        <v>4.5703882937097484</v>
      </c>
      <c r="AH2" s="9">
        <f>R2/$K2*100</f>
        <v>29.393751146664659</v>
      </c>
      <c r="AI2" s="9">
        <f>S2/$K2*100</f>
        <v>14.550828541076868</v>
      </c>
    </row>
    <row r="3" spans="1:35" x14ac:dyDescent="0.25">
      <c r="A3" t="s">
        <v>19</v>
      </c>
      <c r="B3" t="s">
        <v>30</v>
      </c>
      <c r="C3" s="1">
        <v>21887</v>
      </c>
      <c r="D3" s="1">
        <v>4133.0838528730601</v>
      </c>
      <c r="E3" s="1">
        <v>3276.7273966482999</v>
      </c>
      <c r="F3" s="1">
        <v>3435.2285777704001</v>
      </c>
      <c r="G3" s="1">
        <v>5345.6365273752799</v>
      </c>
      <c r="H3" s="1">
        <v>3813.1268478622701</v>
      </c>
      <c r="I3" s="1">
        <v>1741.1083982631901</v>
      </c>
      <c r="J3" s="1">
        <v>142.08839920749199</v>
      </c>
      <c r="K3" s="1">
        <v>17785.574221021001</v>
      </c>
      <c r="L3" s="1">
        <v>80.575030613595104</v>
      </c>
      <c r="M3" s="1">
        <v>978.44445060863995</v>
      </c>
      <c r="N3" s="1">
        <v>4168.3037309648398</v>
      </c>
      <c r="O3" s="1">
        <v>2433.4463872443998</v>
      </c>
      <c r="P3" s="1">
        <v>1605.6195914755499</v>
      </c>
      <c r="Q3" s="1">
        <v>629.50771893406898</v>
      </c>
      <c r="R3" s="1">
        <v>4756.9239609322403</v>
      </c>
      <c r="S3" s="1">
        <v>3132.7533502476599</v>
      </c>
      <c r="T3" s="1">
        <v>11</v>
      </c>
      <c r="U3" s="9">
        <f>D3/$C3*100</f>
        <v>18.883738533709781</v>
      </c>
      <c r="V3" s="9">
        <f>E3/$C3*100</f>
        <v>14.971112517239913</v>
      </c>
      <c r="W3" s="9">
        <f>F3/$C3*100</f>
        <v>15.695292081008819</v>
      </c>
      <c r="X3" s="9">
        <f>G3/$C3*100</f>
        <v>24.423797356308675</v>
      </c>
      <c r="Y3" s="9">
        <f>H3/$C3*100</f>
        <v>17.42187987326847</v>
      </c>
      <c r="Z3" s="9">
        <f>I3/$C3*100</f>
        <v>7.9549887982052825</v>
      </c>
      <c r="AA3" s="9">
        <f>J3/$C3*100</f>
        <v>0.6491908402590213</v>
      </c>
      <c r="AB3" s="9">
        <f>L3/$K3*100</f>
        <v>0.4530358683520177</v>
      </c>
      <c r="AC3" s="9">
        <f>M3/$K3*100</f>
        <v>5.5013374235182342</v>
      </c>
      <c r="AD3" s="9">
        <f>N3/$K3*100</f>
        <v>23.43643044169059</v>
      </c>
      <c r="AE3" s="9">
        <f>O3/$K3*100</f>
        <v>13.682135628594313</v>
      </c>
      <c r="AF3" s="9">
        <f>P3/$K3*100</f>
        <v>9.0276511262585348</v>
      </c>
      <c r="AG3" s="9">
        <f>Q3/$K3*100</f>
        <v>3.5394287027856861</v>
      </c>
      <c r="AH3" s="9">
        <f>R3/$K3*100</f>
        <v>26.745967837855751</v>
      </c>
      <c r="AI3" s="9">
        <f>S3/$K3*100</f>
        <v>17.614012970944835</v>
      </c>
    </row>
    <row r="4" spans="1:35" x14ac:dyDescent="0.25">
      <c r="A4" t="s">
        <v>20</v>
      </c>
      <c r="B4" t="s">
        <v>31</v>
      </c>
      <c r="C4" s="1">
        <v>304159</v>
      </c>
      <c r="D4" s="1">
        <v>60561.971419667403</v>
      </c>
      <c r="E4" s="1">
        <v>50423.025480182201</v>
      </c>
      <c r="F4" s="1">
        <v>60702.8904720133</v>
      </c>
      <c r="G4" s="1">
        <v>64101.2637815298</v>
      </c>
      <c r="H4" s="1">
        <v>41599.393249989698</v>
      </c>
      <c r="I4" s="1">
        <v>23144.256456391598</v>
      </c>
      <c r="J4" s="1">
        <v>3626.19914022596</v>
      </c>
      <c r="K4" s="1">
        <v>243707.53262327501</v>
      </c>
      <c r="L4" s="1">
        <v>87.307800711735993</v>
      </c>
      <c r="M4" s="1">
        <v>7971.2759416593899</v>
      </c>
      <c r="N4" s="1">
        <v>58266.731022085798</v>
      </c>
      <c r="O4" s="1">
        <v>37674.320482586903</v>
      </c>
      <c r="P4" s="1">
        <v>31637.720008502201</v>
      </c>
      <c r="Q4" s="1">
        <v>12772.0327060954</v>
      </c>
      <c r="R4" s="1">
        <v>55365.562528148701</v>
      </c>
      <c r="S4" s="1">
        <v>39932.582133484699</v>
      </c>
      <c r="T4" s="1">
        <v>18</v>
      </c>
      <c r="U4" s="9">
        <f>D4/$C4*100</f>
        <v>19.911286997809501</v>
      </c>
      <c r="V4" s="9">
        <f>E4/$C4*100</f>
        <v>16.577850887260347</v>
      </c>
      <c r="W4" s="9">
        <f>F4/$C4*100</f>
        <v>19.957617717053679</v>
      </c>
      <c r="X4" s="9">
        <f>G4/$C4*100</f>
        <v>21.07491929600301</v>
      </c>
      <c r="Y4" s="9">
        <f>H4/$C4*100</f>
        <v>13.676857581064411</v>
      </c>
      <c r="Z4" s="9">
        <f>I4/$C4*100</f>
        <v>7.6092624109073208</v>
      </c>
      <c r="AA4" s="9">
        <f>J4/$C4*100</f>
        <v>1.1922051099017159</v>
      </c>
      <c r="AB4" s="9">
        <f>L4/$K4*100</f>
        <v>3.5824826492621004E-2</v>
      </c>
      <c r="AC4" s="9">
        <f>M4/$K4*100</f>
        <v>3.2708369149924676</v>
      </c>
      <c r="AD4" s="9">
        <f>N4/$K4*100</f>
        <v>23.908465362108835</v>
      </c>
      <c r="AE4" s="9">
        <f>O4/$K4*100</f>
        <v>15.458824795877016</v>
      </c>
      <c r="AF4" s="9">
        <f>P4/$K4*100</f>
        <v>12.981839202076708</v>
      </c>
      <c r="AG4" s="9">
        <f>Q4/$K4*100</f>
        <v>5.2407213550672269</v>
      </c>
      <c r="AH4" s="9">
        <f>R4/$K4*100</f>
        <v>22.718034987344119</v>
      </c>
      <c r="AI4" s="9">
        <f>S4/$K4*100</f>
        <v>16.385452556040931</v>
      </c>
    </row>
    <row r="5" spans="1:35" x14ac:dyDescent="0.25">
      <c r="A5" t="s">
        <v>21</v>
      </c>
      <c r="B5" t="s">
        <v>32</v>
      </c>
      <c r="C5" s="1">
        <v>229353</v>
      </c>
      <c r="D5" s="1">
        <v>49922.654071128301</v>
      </c>
      <c r="E5" s="1">
        <v>43551.993728081099</v>
      </c>
      <c r="F5" s="1">
        <v>48818.225361648299</v>
      </c>
      <c r="G5" s="1">
        <v>45649.100339245902</v>
      </c>
      <c r="H5" s="1">
        <v>29585.792444671701</v>
      </c>
      <c r="I5" s="1">
        <v>10895.5277574096</v>
      </c>
      <c r="J5" s="1">
        <v>929.706297815212</v>
      </c>
      <c r="K5" s="1">
        <v>179411.81552855999</v>
      </c>
      <c r="L5" s="1">
        <v>36.6155391209697</v>
      </c>
      <c r="M5" s="1">
        <v>3638.1826554883701</v>
      </c>
      <c r="N5" s="1">
        <v>31610.342142887501</v>
      </c>
      <c r="O5" s="1">
        <v>32973.9848936204</v>
      </c>
      <c r="P5" s="1">
        <v>31618.5329397727</v>
      </c>
      <c r="Q5" s="1">
        <v>15738.5362501976</v>
      </c>
      <c r="R5" s="1">
        <v>33525.427395439001</v>
      </c>
      <c r="S5" s="1">
        <v>30270.193712033499</v>
      </c>
      <c r="T5" s="1">
        <v>12</v>
      </c>
      <c r="U5" s="9">
        <f>D5/$C5*100</f>
        <v>21.766732535056573</v>
      </c>
      <c r="V5" s="9">
        <f>E5/$C5*100</f>
        <v>18.989066516714889</v>
      </c>
      <c r="W5" s="9">
        <f>F5/$C5*100</f>
        <v>21.285191543885755</v>
      </c>
      <c r="X5" s="9">
        <f>G5/$C5*100</f>
        <v>19.903424127543961</v>
      </c>
      <c r="Y5" s="9">
        <f>H5/$C5*100</f>
        <v>12.899675367085543</v>
      </c>
      <c r="Z5" s="9">
        <f>I5/$C5*100</f>
        <v>4.7505494837257851</v>
      </c>
      <c r="AA5" s="9">
        <f>J5/$C5*100</f>
        <v>0.40536042598754413</v>
      </c>
      <c r="AB5" s="9">
        <f>L5/$K5*100</f>
        <v>2.0408655368152711E-2</v>
      </c>
      <c r="AC5" s="9">
        <f>M5/$K5*100</f>
        <v>2.0278389384612296</v>
      </c>
      <c r="AD5" s="9">
        <f>N5/$K5*100</f>
        <v>17.618874236215255</v>
      </c>
      <c r="AE5" s="9">
        <f>O5/$K5*100</f>
        <v>18.378937193448877</v>
      </c>
      <c r="AF5" s="9">
        <f>P5/$K5*100</f>
        <v>17.623439597120317</v>
      </c>
      <c r="AG5" s="9">
        <f>Q5/$K5*100</f>
        <v>8.772296408589785</v>
      </c>
      <c r="AH5" s="9">
        <f>R5/$K5*100</f>
        <v>18.686298500837697</v>
      </c>
      <c r="AI5" s="9">
        <f>S5/$K5*100</f>
        <v>16.871906469958709</v>
      </c>
    </row>
    <row r="6" spans="1:35" x14ac:dyDescent="0.25">
      <c r="A6" t="s">
        <v>22</v>
      </c>
      <c r="B6" t="s">
        <v>33</v>
      </c>
      <c r="C6" s="1">
        <v>414934</v>
      </c>
      <c r="D6" s="1">
        <v>91094.588290896194</v>
      </c>
      <c r="E6" s="1">
        <v>74326.595159125398</v>
      </c>
      <c r="F6" s="1">
        <v>85270.994769361001</v>
      </c>
      <c r="G6" s="1">
        <v>80609.477724491997</v>
      </c>
      <c r="H6" s="1">
        <v>55607.803307695998</v>
      </c>
      <c r="I6" s="1">
        <v>24835.763469548201</v>
      </c>
      <c r="J6" s="1">
        <v>3188.7772788811199</v>
      </c>
      <c r="K6" s="1">
        <v>323547.687214609</v>
      </c>
      <c r="L6" s="1">
        <v>250.63133580615701</v>
      </c>
      <c r="M6" s="1">
        <v>9040.4178696873005</v>
      </c>
      <c r="N6" s="1">
        <v>40609.268720921697</v>
      </c>
      <c r="O6" s="1">
        <v>54029.531444911197</v>
      </c>
      <c r="P6" s="1">
        <v>56438.716948239802</v>
      </c>
      <c r="Q6" s="1">
        <v>36128.465526743501</v>
      </c>
      <c r="R6" s="1">
        <v>69890.024250031507</v>
      </c>
      <c r="S6" s="1">
        <v>57160.631118267404</v>
      </c>
      <c r="T6" s="1">
        <v>73</v>
      </c>
      <c r="U6" s="9">
        <f>D6/$C6*100</f>
        <v>21.953994681297793</v>
      </c>
      <c r="V6" s="9">
        <f>E6/$C6*100</f>
        <v>17.91287172396704</v>
      </c>
      <c r="W6" s="9">
        <f>F6/$C6*100</f>
        <v>20.5504959269091</v>
      </c>
      <c r="X6" s="9">
        <f>G6/$C6*100</f>
        <v>19.427060140767445</v>
      </c>
      <c r="Y6" s="9">
        <f>H6/$C6*100</f>
        <v>13.401602015668997</v>
      </c>
      <c r="Z6" s="9">
        <f>I6/$C6*100</f>
        <v>5.9854732245485307</v>
      </c>
      <c r="AA6" s="9">
        <f>J6/$C6*100</f>
        <v>0.76850228684106869</v>
      </c>
      <c r="AB6" s="9">
        <f>L6/$K6*100</f>
        <v>7.7463491692312231E-2</v>
      </c>
      <c r="AC6" s="9">
        <f>M6/$K6*100</f>
        <v>2.7941531424673101</v>
      </c>
      <c r="AD6" s="9">
        <f>N6/$K6*100</f>
        <v>12.551246794722285</v>
      </c>
      <c r="AE6" s="9">
        <f>O6/$K6*100</f>
        <v>16.699093697762532</v>
      </c>
      <c r="AF6" s="9">
        <f>P6/$K6*100</f>
        <v>17.443708973510304</v>
      </c>
      <c r="AG6" s="9">
        <f>Q6/$K6*100</f>
        <v>11.166349491714806</v>
      </c>
      <c r="AH6" s="9">
        <f>R6/$K6*100</f>
        <v>21.601150931322678</v>
      </c>
      <c r="AI6" s="9">
        <f>S6/$K6*100</f>
        <v>17.666833476807636</v>
      </c>
    </row>
    <row r="7" spans="1:35" x14ac:dyDescent="0.25">
      <c r="A7" t="s">
        <v>23</v>
      </c>
      <c r="B7" t="s">
        <v>34</v>
      </c>
      <c r="C7" s="1">
        <v>22566</v>
      </c>
      <c r="D7" s="1">
        <v>4607.2513687874298</v>
      </c>
      <c r="E7" s="1">
        <v>3729.5727772825699</v>
      </c>
      <c r="F7" s="1">
        <v>4191.2308158011901</v>
      </c>
      <c r="G7" s="1">
        <v>5016.2976997893902</v>
      </c>
      <c r="H7" s="1">
        <v>3387.0623568620399</v>
      </c>
      <c r="I7" s="1">
        <v>1438.88327548502</v>
      </c>
      <c r="J7" s="1">
        <v>195.70170599237201</v>
      </c>
      <c r="K7" s="1">
        <v>17809.833166766599</v>
      </c>
      <c r="L7" s="1">
        <v>39.568390591035602</v>
      </c>
      <c r="M7" s="1">
        <v>761.78363388058494</v>
      </c>
      <c r="N7" s="1">
        <v>1601.4176082085401</v>
      </c>
      <c r="O7" s="1">
        <v>3158.7949570825299</v>
      </c>
      <c r="P7" s="1">
        <v>3111.5498494558401</v>
      </c>
      <c r="Q7" s="1">
        <v>2023.7592836664601</v>
      </c>
      <c r="R7" s="1">
        <v>4482.1948316161297</v>
      </c>
      <c r="S7" s="1">
        <v>2630.7646122654401</v>
      </c>
      <c r="T7" s="1">
        <v>18</v>
      </c>
      <c r="U7" s="9">
        <f>D7/$C7*100</f>
        <v>20.416783518512052</v>
      </c>
      <c r="V7" s="9">
        <f>E7/$C7*100</f>
        <v>16.527398640798413</v>
      </c>
      <c r="W7" s="9">
        <f>F7/$C7*100</f>
        <v>18.57321109545861</v>
      </c>
      <c r="X7" s="9">
        <f>G7/$C7*100</f>
        <v>22.229450056675486</v>
      </c>
      <c r="Y7" s="9">
        <f>H7/$C7*100</f>
        <v>15.009582366666843</v>
      </c>
      <c r="Z7" s="9">
        <f>I7/$C7*100</f>
        <v>6.3763328701808915</v>
      </c>
      <c r="AA7" s="9">
        <f>J7/$C7*100</f>
        <v>0.86724145170775513</v>
      </c>
      <c r="AB7" s="9">
        <f>L7/$K7*100</f>
        <v>0.22217159599715275</v>
      </c>
      <c r="AC7" s="9">
        <f>M7/$K7*100</f>
        <v>4.2773204372407259</v>
      </c>
      <c r="AD7" s="9">
        <f>N7/$K7*100</f>
        <v>8.9917608616166493</v>
      </c>
      <c r="AE7" s="9">
        <f>O7/$K7*100</f>
        <v>17.736241139961301</v>
      </c>
      <c r="AF7" s="9">
        <f>P7/$K7*100</f>
        <v>17.470965731796049</v>
      </c>
      <c r="AG7" s="9">
        <f>Q7/$K7*100</f>
        <v>11.363156884831598</v>
      </c>
      <c r="AH7" s="9">
        <f>R7/$K7*100</f>
        <v>25.166966976310416</v>
      </c>
      <c r="AI7" s="9">
        <f>S7/$K7*100</f>
        <v>14.771416372245891</v>
      </c>
    </row>
    <row r="8" spans="1:35" x14ac:dyDescent="0.25">
      <c r="A8" t="s">
        <v>24</v>
      </c>
      <c r="B8" t="s">
        <v>35</v>
      </c>
      <c r="C8" s="1">
        <v>78907</v>
      </c>
      <c r="D8" s="1">
        <v>14611.753843951799</v>
      </c>
      <c r="E8" s="1">
        <v>12654.811516366501</v>
      </c>
      <c r="F8" s="1">
        <v>14445.6456116094</v>
      </c>
      <c r="G8" s="1">
        <v>17592.8291463571</v>
      </c>
      <c r="H8" s="1">
        <v>13149.509654704199</v>
      </c>
      <c r="I8" s="1">
        <v>5683.5110369283202</v>
      </c>
      <c r="J8" s="1">
        <v>768.93919008252703</v>
      </c>
      <c r="K8" s="1">
        <v>64660.871480452501</v>
      </c>
      <c r="L8" s="1">
        <v>236.31312083034999</v>
      </c>
      <c r="M8" s="1">
        <v>2137.7440967225298</v>
      </c>
      <c r="N8" s="1">
        <v>11849.1597995709</v>
      </c>
      <c r="O8" s="1">
        <v>10963.6034487327</v>
      </c>
      <c r="P8" s="1">
        <v>9093.4075881503195</v>
      </c>
      <c r="Q8" s="1">
        <v>4398.8939947462904</v>
      </c>
      <c r="R8" s="1">
        <v>16867.713666236399</v>
      </c>
      <c r="S8" s="1">
        <v>9114.0357654628897</v>
      </c>
      <c r="T8" s="1">
        <v>36</v>
      </c>
      <c r="U8" s="9">
        <f>D8/$C8*100</f>
        <v>18.517690247952398</v>
      </c>
      <c r="V8" s="9">
        <f>E8/$C8*100</f>
        <v>16.03762849476789</v>
      </c>
      <c r="W8" s="9">
        <f>F8/$C8*100</f>
        <v>18.307178845488231</v>
      </c>
      <c r="X8" s="9">
        <f>G8/$C8*100</f>
        <v>22.295650761475027</v>
      </c>
      <c r="Y8" s="9">
        <f>H8/$C8*100</f>
        <v>16.664566711070247</v>
      </c>
      <c r="Z8" s="9">
        <f>I8/$C8*100</f>
        <v>7.2027970103138133</v>
      </c>
      <c r="AA8" s="9">
        <f>J8/$C8*100</f>
        <v>0.97448792893219494</v>
      </c>
      <c r="AB8" s="9">
        <f>L8/$K8*100</f>
        <v>0.36546541272922584</v>
      </c>
      <c r="AC8" s="9">
        <f>M8/$K8*100</f>
        <v>3.3060861194374516</v>
      </c>
      <c r="AD8" s="9">
        <f>N8/$K8*100</f>
        <v>18.325085215025279</v>
      </c>
      <c r="AE8" s="9">
        <f>O8/$K8*100</f>
        <v>16.955545444584804</v>
      </c>
      <c r="AF8" s="9">
        <f>P8/$K8*100</f>
        <v>14.063230791591371</v>
      </c>
      <c r="AG8" s="9">
        <f>Q8/$K8*100</f>
        <v>6.8030230555678655</v>
      </c>
      <c r="AH8" s="9">
        <f>R8/$K8*100</f>
        <v>26.086431067257799</v>
      </c>
      <c r="AI8" s="9">
        <f>S8/$K8*100</f>
        <v>14.095132893806008</v>
      </c>
    </row>
    <row r="9" spans="1:35" x14ac:dyDescent="0.25">
      <c r="A9" t="s">
        <v>25</v>
      </c>
      <c r="B9" t="s">
        <v>36</v>
      </c>
      <c r="C9" s="1">
        <v>25295</v>
      </c>
      <c r="D9" s="1">
        <v>4856.0212871415897</v>
      </c>
      <c r="E9" s="1">
        <v>3719.1692501842599</v>
      </c>
      <c r="F9" s="1">
        <v>4760.1253854312499</v>
      </c>
      <c r="G9" s="1">
        <v>5795.3480303799197</v>
      </c>
      <c r="H9" s="1">
        <v>4257.6280463721396</v>
      </c>
      <c r="I9" s="1">
        <v>1671.4786544128699</v>
      </c>
      <c r="J9" s="1">
        <v>235.229346077956</v>
      </c>
      <c r="K9" s="1">
        <v>20401.428671850099</v>
      </c>
      <c r="L9" s="1">
        <v>70.337029260374806</v>
      </c>
      <c r="M9" s="1">
        <v>957.35695651262699</v>
      </c>
      <c r="N9" s="1">
        <v>3015.9889024925201</v>
      </c>
      <c r="O9" s="1">
        <v>3691.9809284688999</v>
      </c>
      <c r="P9" s="1">
        <v>3031.5990246839101</v>
      </c>
      <c r="Q9" s="1">
        <v>1770.09209223533</v>
      </c>
      <c r="R9" s="1">
        <v>5155.2531905104897</v>
      </c>
      <c r="S9" s="1">
        <v>2708.8205476859298</v>
      </c>
      <c r="T9" s="1">
        <v>32</v>
      </c>
      <c r="U9" s="9">
        <f>D9/$C9*100</f>
        <v>19.197554011233802</v>
      </c>
      <c r="V9" s="9">
        <f>E9/$C9*100</f>
        <v>14.703179482839532</v>
      </c>
      <c r="W9" s="9">
        <f>F9/$C9*100</f>
        <v>18.818443903661791</v>
      </c>
      <c r="X9" s="9">
        <f>G9/$C9*100</f>
        <v>22.91104182794987</v>
      </c>
      <c r="Y9" s="9">
        <f>H9/$C9*100</f>
        <v>16.831895814873057</v>
      </c>
      <c r="Z9" s="9">
        <f>I9/$C9*100</f>
        <v>6.6079409148561767</v>
      </c>
      <c r="AA9" s="9">
        <f>J9/$C9*100</f>
        <v>0.92994404458571267</v>
      </c>
      <c r="AB9" s="9">
        <f>L9/$K9*100</f>
        <v>0.34476521420005191</v>
      </c>
      <c r="AC9" s="9">
        <f>M9/$K9*100</f>
        <v>4.6925976210361613</v>
      </c>
      <c r="AD9" s="9">
        <f>N9/$K9*100</f>
        <v>14.783224013394625</v>
      </c>
      <c r="AE9" s="9">
        <f>O9/$K9*100</f>
        <v>18.096678364310321</v>
      </c>
      <c r="AF9" s="9">
        <f>P9/$K9*100</f>
        <v>14.859738861655861</v>
      </c>
      <c r="AG9" s="9">
        <f>Q9/$K9*100</f>
        <v>8.6763143930096618</v>
      </c>
      <c r="AH9" s="9">
        <f>R9/$K9*100</f>
        <v>25.269079305331744</v>
      </c>
      <c r="AI9" s="9">
        <f>S9/$K9*100</f>
        <v>13.277602227061488</v>
      </c>
    </row>
    <row r="10" spans="1:35" x14ac:dyDescent="0.25">
      <c r="A10" t="s">
        <v>26</v>
      </c>
      <c r="B10" t="s">
        <v>37</v>
      </c>
      <c r="C10" s="1">
        <v>261814</v>
      </c>
      <c r="D10" s="1">
        <v>49793.784821231398</v>
      </c>
      <c r="E10" s="1">
        <v>50045.6469938421</v>
      </c>
      <c r="F10" s="1">
        <v>51701.115463231698</v>
      </c>
      <c r="G10" s="1">
        <v>50727.304444800699</v>
      </c>
      <c r="H10" s="1">
        <v>35453.538468669503</v>
      </c>
      <c r="I10" s="1">
        <v>20792.350499076201</v>
      </c>
      <c r="J10" s="1">
        <v>3300.25930914848</v>
      </c>
      <c r="K10" s="1">
        <v>211981.31692799501</v>
      </c>
      <c r="L10" s="1">
        <v>40.419367561930301</v>
      </c>
      <c r="M10" s="1">
        <v>6077.4882615338101</v>
      </c>
      <c r="N10" s="1">
        <v>51150.103142308799</v>
      </c>
      <c r="O10" s="1">
        <v>32529.887168025602</v>
      </c>
      <c r="P10" s="1">
        <v>28421.3636698152</v>
      </c>
      <c r="Q10" s="1">
        <v>9466.6913536042193</v>
      </c>
      <c r="R10" s="1">
        <v>47294.837255078601</v>
      </c>
      <c r="S10" s="1">
        <v>37000.526710067003</v>
      </c>
      <c r="T10" s="1">
        <v>17</v>
      </c>
      <c r="U10" s="9">
        <f>D10/$C10*100</f>
        <v>19.018763252244494</v>
      </c>
      <c r="V10" s="9">
        <f>E10/$C10*100</f>
        <v>19.114962146348972</v>
      </c>
      <c r="W10" s="9">
        <f>F10/$C10*100</f>
        <v>19.747269230534538</v>
      </c>
      <c r="X10" s="9">
        <f>G10/$C10*100</f>
        <v>19.375321581275522</v>
      </c>
      <c r="Y10" s="9">
        <f>H10/$C10*100</f>
        <v>13.541498341826449</v>
      </c>
      <c r="Z10" s="9">
        <f>I10/$C10*100</f>
        <v>7.9416496058561421</v>
      </c>
      <c r="AA10" s="9">
        <f>J10/$C10*100</f>
        <v>1.2605358419139083</v>
      </c>
      <c r="AB10" s="9">
        <f>L10/$K10*100</f>
        <v>1.9067419783819813E-2</v>
      </c>
      <c r="AC10" s="9">
        <f>M10/$K10*100</f>
        <v>2.8669924074479582</v>
      </c>
      <c r="AD10" s="9">
        <f>N10/$K10*100</f>
        <v>24.129533622853785</v>
      </c>
      <c r="AE10" s="9">
        <f>O10/$K10*100</f>
        <v>15.345638775833828</v>
      </c>
      <c r="AF10" s="9">
        <f>P10/$K10*100</f>
        <v>13.407485188644836</v>
      </c>
      <c r="AG10" s="9">
        <f>Q10/$K10*100</f>
        <v>4.4658140117224709</v>
      </c>
      <c r="AH10" s="9">
        <f>R10/$K10*100</f>
        <v>22.310851701682523</v>
      </c>
      <c r="AI10" s="9">
        <f>S10/$K10*100</f>
        <v>17.454616872030847</v>
      </c>
    </row>
    <row r="11" spans="1:35" x14ac:dyDescent="0.25">
      <c r="A11" t="s">
        <v>27</v>
      </c>
      <c r="B11" t="s">
        <v>38</v>
      </c>
      <c r="C11" s="1">
        <v>49717</v>
      </c>
      <c r="D11" s="1">
        <v>9296.9392281801393</v>
      </c>
      <c r="E11" s="1">
        <v>8198.4152323028902</v>
      </c>
      <c r="F11" s="1">
        <v>9095.3443735068704</v>
      </c>
      <c r="G11" s="1">
        <v>11242.398374603001</v>
      </c>
      <c r="H11" s="1">
        <v>8084.2058569247001</v>
      </c>
      <c r="I11" s="1">
        <v>3241.3923429646302</v>
      </c>
      <c r="J11" s="1">
        <v>558.30459151774198</v>
      </c>
      <c r="K11" s="1">
        <v>40520.385672435099</v>
      </c>
      <c r="L11" s="1">
        <v>74.601789316841305</v>
      </c>
      <c r="M11" s="1">
        <v>2006.89860704844</v>
      </c>
      <c r="N11" s="1">
        <v>7960.91941053752</v>
      </c>
      <c r="O11" s="1">
        <v>7154.1127034468</v>
      </c>
      <c r="P11" s="1">
        <v>5023.4805519074698</v>
      </c>
      <c r="Q11" s="1">
        <v>2117.0798162002998</v>
      </c>
      <c r="R11" s="1">
        <v>10115.119922018101</v>
      </c>
      <c r="S11" s="1">
        <v>6068.1728719596003</v>
      </c>
      <c r="T11" s="1">
        <v>31</v>
      </c>
      <c r="U11" s="9">
        <f>D11/$C11*100</f>
        <v>18.699718865136955</v>
      </c>
      <c r="V11" s="9">
        <f>E11/$C11*100</f>
        <v>16.49016479735883</v>
      </c>
      <c r="W11" s="9">
        <f>F11/$C11*100</f>
        <v>18.294234112088159</v>
      </c>
      <c r="X11" s="9">
        <f>G11/$C11*100</f>
        <v>22.612785112945271</v>
      </c>
      <c r="Y11" s="9">
        <f>H11/$C11*100</f>
        <v>16.260445837288454</v>
      </c>
      <c r="Z11" s="9">
        <f>I11/$C11*100</f>
        <v>6.5196861093079423</v>
      </c>
      <c r="AA11" s="9">
        <f>J11/$C11*100</f>
        <v>1.1229651658743327</v>
      </c>
      <c r="AB11" s="9">
        <f>L11/$K11*100</f>
        <v>0.18410927753728376</v>
      </c>
      <c r="AC11" s="9">
        <f>M11/$K11*100</f>
        <v>4.9528122048790806</v>
      </c>
      <c r="AD11" s="9">
        <f>N11/$K11*100</f>
        <v>19.646701970936849</v>
      </c>
      <c r="AE11" s="9">
        <f>O11/$K11*100</f>
        <v>17.655588871439459</v>
      </c>
      <c r="AF11" s="9">
        <f>P11/$K11*100</f>
        <v>12.397415445442823</v>
      </c>
      <c r="AG11" s="9">
        <f>Q11/$K11*100</f>
        <v>5.224727704505761</v>
      </c>
      <c r="AH11" s="9">
        <f>R11/$K11*100</f>
        <v>24.963039601321313</v>
      </c>
      <c r="AI11" s="9">
        <f>S11/$K11*100</f>
        <v>14.975604923937363</v>
      </c>
    </row>
    <row r="12" spans="1:35" x14ac:dyDescent="0.25">
      <c r="A12" t="s">
        <v>28</v>
      </c>
      <c r="B12" t="s">
        <v>39</v>
      </c>
      <c r="C12" s="1">
        <v>4357.99999999999</v>
      </c>
      <c r="D12" s="1">
        <v>938.65971796981705</v>
      </c>
      <c r="E12" s="1">
        <v>682.87397957547103</v>
      </c>
      <c r="F12" s="1">
        <v>881.27673438443105</v>
      </c>
      <c r="G12" s="1">
        <v>931.63832826447003</v>
      </c>
      <c r="H12" s="1">
        <v>648.60617065865097</v>
      </c>
      <c r="I12" s="1">
        <v>248.75704032953499</v>
      </c>
      <c r="J12" s="1">
        <v>26.1880288176203</v>
      </c>
      <c r="K12" s="1">
        <v>3330.7184935202399</v>
      </c>
      <c r="L12" s="1">
        <v>5.0361593880039104</v>
      </c>
      <c r="M12" s="1">
        <v>97.613791813701397</v>
      </c>
      <c r="N12" s="1">
        <v>609.33874415114997</v>
      </c>
      <c r="O12" s="1">
        <v>664.73649741919303</v>
      </c>
      <c r="P12" s="1">
        <v>571.085857880714</v>
      </c>
      <c r="Q12" s="1">
        <v>249.77158056659999</v>
      </c>
      <c r="R12" s="1">
        <v>730.24311126056705</v>
      </c>
      <c r="S12" s="1">
        <v>402.89275104031299</v>
      </c>
      <c r="T12" s="1">
        <v>1</v>
      </c>
      <c r="U12" s="9">
        <f>D12/$C12*100</f>
        <v>21.538772784988968</v>
      </c>
      <c r="V12" s="9">
        <f>E12/$C12*100</f>
        <v>15.669435052213689</v>
      </c>
      <c r="W12" s="9">
        <f>F12/$C12*100</f>
        <v>20.222045304828661</v>
      </c>
      <c r="X12" s="9">
        <f>G12/$C12*100</f>
        <v>21.377657830758885</v>
      </c>
      <c r="Y12" s="9">
        <f>H12/$C12*100</f>
        <v>14.883115435031034</v>
      </c>
      <c r="Z12" s="9">
        <f>I12/$C12*100</f>
        <v>5.7080550786951711</v>
      </c>
      <c r="AA12" s="9">
        <f>J12/$C12*100</f>
        <v>0.60091851348371639</v>
      </c>
      <c r="AB12" s="9">
        <f>L12/$K12*100</f>
        <v>0.15120339343602671</v>
      </c>
      <c r="AC12" s="9">
        <f>M12/$K12*100</f>
        <v>2.9307127577309386</v>
      </c>
      <c r="AD12" s="9">
        <f>N12/$K12*100</f>
        <v>18.294513491205894</v>
      </c>
      <c r="AE12" s="9">
        <f>O12/$K12*100</f>
        <v>19.957750819002186</v>
      </c>
      <c r="AF12" s="9">
        <f>P12/$K12*100</f>
        <v>17.146025969824088</v>
      </c>
      <c r="AG12" s="9">
        <f>Q12/$K12*100</f>
        <v>7.4990300456949193</v>
      </c>
      <c r="AH12" s="9">
        <f>R12/$K12*100</f>
        <v>21.924492048223875</v>
      </c>
      <c r="AI12" s="9">
        <f>S12/$K12*100</f>
        <v>12.096271474882142</v>
      </c>
    </row>
  </sheetData>
  <sortState ref="A2:AI12">
    <sortCondition ref="A2:A1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2020-08-03T09:56:44Z</dcterms:created>
  <dcterms:modified xsi:type="dcterms:W3CDTF">2020-08-27T09:52:32Z</dcterms:modified>
</cp:coreProperties>
</file>