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<sst xmlns="http://schemas.openxmlformats.org/spreadsheetml/2006/main" count="77" uniqueCount="77">
  <si>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</si>
  <si>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</si>
  <si>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</si>
  <si>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</si>
  <si>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</si>
  <si>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</si>
  <si>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</si>
  <si>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</si>
  <si>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</si>
  <si>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</si>
  <si>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</si>
  <si>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</si>
  <si>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</si>
  <si>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</si>
  <si>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</si>
  <si>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</si>
  <si>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</si>
  <si>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</si>
  <si>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</si>
  <si>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</si>
  <si>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</si>
  <si>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</si>
  <si>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</si>
  <si>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</si>
  <si>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</si>
  <si>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</si>
  <si>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</si>
  <si>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</si>
  <si>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</si>
  <si>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</si>
  <si>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</si>
  <si>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</si>
  <si>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</si>
  <si>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</si>
  <si>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</si>
  <si>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</si>
  <si>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</si>
  <si>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7821</t>
  </si>
  <si>
    <t>7899</t>
  </si>
  <si>
    <t>Aubergenville</t>
  </si>
  <si>
    <t>Bonnières-sur-Seine</t>
  </si>
  <si>
    <t>Chatou</t>
  </si>
  <si>
    <t>Chesnay</t>
  </si>
  <si>
    <t>Conflans-Sainte-Honorine</t>
  </si>
  <si>
    <t>Houilles</t>
  </si>
  <si>
    <t>Limay</t>
  </si>
  <si>
    <t>Mantes-la-Jolie</t>
  </si>
  <si>
    <t>Maurepas</t>
  </si>
  <si>
    <t>Montigny-le-Bretonneux</t>
  </si>
  <si>
    <t>Mureaux</t>
  </si>
  <si>
    <t>Plaisir</t>
  </si>
  <si>
    <t>Poissy</t>
  </si>
  <si>
    <t>Rambouillet</t>
  </si>
  <si>
    <t>Saint-Cyr-l'École</t>
  </si>
  <si>
    <t>Saint-Germain-en-Laye</t>
  </si>
  <si>
    <t>Sartrouville</t>
  </si>
  <si>
    <t>Trappes</t>
  </si>
  <si>
    <t>Verneuil-sur-Seine</t>
  </si>
  <si>
    <t>Versailles-2</t>
  </si>
  <si>
    <t>Versailles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</si>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</sst>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69933</v>
      </c>
      <c r="D2" s="1">
        <v>13502.122385337099</v>
      </c>
      <c r="E2" s="1">
        <v>11323.0320730164</v>
      </c>
      <c r="F2" s="1">
        <v>12943.2538384525</v>
      </c>
      <c r="G2" s="1">
        <v>15791.6791689822</v>
      </c>
      <c r="H2" s="1">
        <v>11063.7786547789</v>
      </c>
      <c r="I2" s="1">
        <v>4577.08945269179</v>
      </c>
      <c r="J2" s="1">
        <v>732.044426741302</v>
      </c>
      <c r="K2" s="1">
        <v>56442.786411994901</v>
      </c>
      <c r="L2" s="1">
        <v>97.193605189606401</v>
      </c>
      <c r="M2" s="1">
        <v>2643.2092186253599</v>
      </c>
      <c r="N2" s="1">
        <v>9984.2922244531401</v>
      </c>
      <c r="O2" s="1">
        <v>9758.6653507957199</v>
      </c>
      <c r="P2" s="1">
        <v>7678.6857505523703</v>
      </c>
      <c r="Q2" s="1">
        <v>4111.9506968796204</v>
      </c>
      <c r="R2" s="1">
        <v>14062.740465663301</v>
      </c>
      <c r="S2" s="1">
        <v>8106.04909983574</v>
      </c>
      <c r="T2" s="1">
        <v>40</v>
      </c>
      <c r="U2" s="9">
        <f>D2/$C2*100</f>
        <v>19.307226038261049</v>
      </c>
      <c r="V2" s="9">
        <f>E2/$C2*100</f>
        <v>16.191257450726269</v>
      </c>
      <c r="W2" s="9">
        <f>F2/$C2*100</f>
        <v>18.508077500539802</v>
      </c>
      <c r="X2" s="9">
        <f>G2/$C2*100</f>
        <v>22.581155061247479</v>
      </c>
      <c r="Y2" s="9">
        <f>H2/$C2*100</f>
        <v>15.82054059568287</v>
      </c>
      <c r="Z2" s="9">
        <f>I2/$C2*100</f>
        <v>6.5449636833709262</v>
      </c>
      <c r="AA2" s="9">
        <f>J2/$C2*100</f>
        <v>1.0467796701718817</v>
      </c>
      <c r="AB2" s="9">
        <f>L2/$K2*100</f>
        <v>0.17219845328003042</v>
      </c>
      <c r="AC2" s="9">
        <f>M2/$K2*100</f>
        <v>4.6829885387508794</v>
      </c>
      <c r="AD2" s="9">
        <f>N2/$K2*100</f>
        <v>17.689226310647442</v>
      </c>
      <c r="AE2" s="9">
        <f>O2/$K2*100</f>
        <v>17.289481918139078</v>
      </c>
      <c r="AF2" s="9">
        <f>P2/$K2*100</f>
        <v>13.604370440720375</v>
      </c>
      <c r="AG2" s="9">
        <f>Q2/$K2*100</f>
        <v>7.2851660208004407</v>
      </c>
      <c r="AH2" s="9">
        <f>R2/$K2*100</f>
        <v>24.915035843579059</v>
      </c>
      <c r="AI2" s="9">
        <f>S2/$K2*100</f>
        <v>14.361532474082619</v>
      </c>
    </row>
    <row r="3" spans="1:35" x14ac:dyDescent="0.25">
      <c r="A3" t="s">
        <v>19</v>
      </c>
      <c r="B3" t="s">
        <v>40</v>
      </c>
      <c r="C3" s="1">
        <v>59283</v>
      </c>
      <c r="D3" s="1">
        <v>11710.808635642999</v>
      </c>
      <c r="E3" s="1">
        <v>9132.8638246200208</v>
      </c>
      <c r="F3" s="1">
        <v>11143.347918879101</v>
      </c>
      <c r="G3" s="1">
        <v>13455.456712068801</v>
      </c>
      <c r="H3" s="1">
        <v>9588.9659649973692</v>
      </c>
      <c r="I3" s="1">
        <v>3758.5099607044099</v>
      </c>
      <c r="J3" s="1">
        <v>493.04698308730298</v>
      </c>
      <c r="K3" s="1">
        <v>47194.933389784797</v>
      </c>
      <c r="L3" s="1">
        <v>174.81232904172199</v>
      </c>
      <c r="M3" s="1">
        <v>2186.5545694782199</v>
      </c>
      <c r="N3" s="1">
        <v>5720.2408189336402</v>
      </c>
      <c r="O3" s="1">
        <v>8561.6312385977308</v>
      </c>
      <c r="P3" s="1">
        <v>7476.9451087691796</v>
      </c>
      <c r="Q3" s="1">
        <v>4638.5056890720298</v>
      </c>
      <c r="R3" s="1">
        <v>12061.074511079099</v>
      </c>
      <c r="S3" s="1">
        <v>6375.1691248131801</v>
      </c>
      <c r="T3" s="1">
        <v>69</v>
      </c>
      <c r="U3" s="9">
        <f>D3/$C3*100</f>
        <v>19.754075596111871</v>
      </c>
      <c r="V3" s="9">
        <f>E3/$C3*100</f>
        <v>15.405535861241876</v>
      </c>
      <c r="W3" s="9">
        <f>F3/$C3*100</f>
        <v>18.796869117418318</v>
      </c>
      <c r="X3" s="9">
        <f>G3/$C3*100</f>
        <v>22.696990219909249</v>
      </c>
      <c r="Y3" s="9">
        <f>H3/$C3*100</f>
        <v>16.174899996621914</v>
      </c>
      <c r="Z3" s="9">
        <f>I3/$C3*100</f>
        <v>6.3399456179754896</v>
      </c>
      <c r="AA3" s="9">
        <f>J3/$C3*100</f>
        <v>0.83168359072129106</v>
      </c>
      <c r="AB3" s="9">
        <f>L3/$K3*100</f>
        <v>0.37040486443309528</v>
      </c>
      <c r="AC3" s="9">
        <f>M3/$K3*100</f>
        <v>4.6330281927074255</v>
      </c>
      <c r="AD3" s="9">
        <f>N3/$K3*100</f>
        <v>12.120455328731895</v>
      </c>
      <c r="AE3" s="9">
        <f>O3/$K3*100</f>
        <v>18.140996551233339</v>
      </c>
      <c r="AF3" s="9">
        <f>P3/$K3*100</f>
        <v>15.842686008298386</v>
      </c>
      <c r="AG3" s="9">
        <f>Q3/$K3*100</f>
        <v>9.8283975755669157</v>
      </c>
      <c r="AH3" s="9">
        <f>R3/$K3*100</f>
        <v>25.555867218767347</v>
      </c>
      <c r="AI3" s="9">
        <f>S3/$K3*100</f>
        <v>13.508164260261605</v>
      </c>
    </row>
    <row r="4" spans="1:35" x14ac:dyDescent="0.25">
      <c r="A4" t="s">
        <v>20</v>
      </c>
      <c r="B4" t="s">
        <v>41</v>
      </c>
      <c r="C4" s="1">
        <v>77567</v>
      </c>
      <c r="D4" s="1">
        <v>15107.4788584616</v>
      </c>
      <c r="E4" s="1">
        <v>12172.908191345599</v>
      </c>
      <c r="F4" s="1">
        <v>15287.419418085499</v>
      </c>
      <c r="G4" s="1">
        <v>16489.657594929598</v>
      </c>
      <c r="H4" s="1">
        <v>11121.209723206801</v>
      </c>
      <c r="I4" s="1">
        <v>6338.3085630191199</v>
      </c>
      <c r="J4" s="1">
        <v>1050.0176509518601</v>
      </c>
      <c r="K4" s="1">
        <v>62544.419268255697</v>
      </c>
      <c r="L4" s="1">
        <v>26.495980624047601</v>
      </c>
      <c r="M4" s="1">
        <v>2181.0637322861198</v>
      </c>
      <c r="N4" s="1">
        <v>16556.6812109364</v>
      </c>
      <c r="O4" s="1">
        <v>9510.1348311899801</v>
      </c>
      <c r="P4" s="1">
        <v>7183.4962646772501</v>
      </c>
      <c r="Q4" s="1">
        <v>2270.1150378065499</v>
      </c>
      <c r="R4" s="1">
        <v>14694.021488943799</v>
      </c>
      <c r="S4" s="1">
        <v>10122.410721791601</v>
      </c>
      <c r="T4" s="1">
        <v>5</v>
      </c>
      <c r="U4" s="9">
        <f>D4/$C4*100</f>
        <v>19.476683200925134</v>
      </c>
      <c r="V4" s="9">
        <f>E4/$C4*100</f>
        <v>15.693411104394395</v>
      </c>
      <c r="W4" s="9">
        <f>F4/$C4*100</f>
        <v>19.708664017024635</v>
      </c>
      <c r="X4" s="9">
        <f>G4/$C4*100</f>
        <v>21.258599140007476</v>
      </c>
      <c r="Y4" s="9">
        <f>H4/$C4*100</f>
        <v>14.337552984138616</v>
      </c>
      <c r="Z4" s="9">
        <f>I4/$C4*100</f>
        <v>8.1713983562843993</v>
      </c>
      <c r="AA4" s="9">
        <f>J4/$C4*100</f>
        <v>1.353691197225444</v>
      </c>
      <c r="AB4" s="9">
        <f>L4/$K4*100</f>
        <v>4.2363460935507614E-2</v>
      </c>
      <c r="AC4" s="9">
        <f>M4/$K4*100</f>
        <v>3.487223572948122</v>
      </c>
      <c r="AD4" s="9">
        <f>N4/$K4*100</f>
        <v>26.471876155607237</v>
      </c>
      <c r="AE4" s="9">
        <f>O4/$K4*100</f>
        <v>15.205409119558061</v>
      </c>
      <c r="AF4" s="9">
        <f>P4/$K4*100</f>
        <v>11.485431232268583</v>
      </c>
      <c r="AG4" s="9">
        <f>Q4/$K4*100</f>
        <v>3.6296044704962873</v>
      </c>
      <c r="AH4" s="9">
        <f>R4/$K4*100</f>
        <v>23.493737188478018</v>
      </c>
      <c r="AI4" s="9">
        <f>S4/$K4*100</f>
        <v>16.184354799708263</v>
      </c>
    </row>
    <row r="5" spans="1:35" x14ac:dyDescent="0.25">
      <c r="A5" t="s">
        <v>21</v>
      </c>
      <c r="B5" t="s">
        <v>42</v>
      </c>
      <c r="C5" s="1">
        <v>71649</v>
      </c>
      <c r="D5" s="1">
        <v>13796.251748750399</v>
      </c>
      <c r="E5" s="1">
        <v>11055.7981417625</v>
      </c>
      <c r="F5" s="1">
        <v>12995.236117710099</v>
      </c>
      <c r="G5" s="1">
        <v>14564.002114044501</v>
      </c>
      <c r="H5" s="1">
        <v>11561.5566067656</v>
      </c>
      <c r="I5" s="1">
        <v>6628.5320060698896</v>
      </c>
      <c r="J5" s="1">
        <v>1047.62326489718</v>
      </c>
      <c r="K5" s="1">
        <v>57897.333207107898</v>
      </c>
      <c r="L5" s="1">
        <v>5.3076611118811803</v>
      </c>
      <c r="M5" s="1">
        <v>2026.3337896376599</v>
      </c>
      <c r="N5" s="1">
        <v>13641.066813986999</v>
      </c>
      <c r="O5" s="1">
        <v>8642.4224455739895</v>
      </c>
      <c r="P5" s="1">
        <v>6840.6324086509703</v>
      </c>
      <c r="Q5" s="1">
        <v>2309.3233268763702</v>
      </c>
      <c r="R5" s="1">
        <v>15028.749535236801</v>
      </c>
      <c r="S5" s="1">
        <v>9403.4972260332397</v>
      </c>
      <c r="T5" s="1">
        <v>5</v>
      </c>
      <c r="U5" s="9">
        <f>D5/$C5*100</f>
        <v>19.255330498332704</v>
      </c>
      <c r="V5" s="9">
        <f>E5/$C5*100</f>
        <v>15.430498878927128</v>
      </c>
      <c r="W5" s="9">
        <f>F5/$C5*100</f>
        <v>18.137358675920247</v>
      </c>
      <c r="X5" s="9">
        <f>G5/$C5*100</f>
        <v>20.326874225801479</v>
      </c>
      <c r="Y5" s="9">
        <f>H5/$C5*100</f>
        <v>16.13638237346732</v>
      </c>
      <c r="Z5" s="9">
        <f>I5/$C5*100</f>
        <v>9.2513950035169916</v>
      </c>
      <c r="AA5" s="9">
        <f>J5/$C5*100</f>
        <v>1.462160344034362</v>
      </c>
      <c r="AB5" s="9">
        <f>L5/$K5*100</f>
        <v>9.1673671616183759E-3</v>
      </c>
      <c r="AC5" s="9">
        <f>M5/$K5*100</f>
        <v>3.499874134770844</v>
      </c>
      <c r="AD5" s="9">
        <f>N5/$K5*100</f>
        <v>23.560786064516563</v>
      </c>
      <c r="AE5" s="9">
        <f>O5/$K5*100</f>
        <v>14.92715116024201</v>
      </c>
      <c r="AF5" s="9">
        <f>P5/$K5*100</f>
        <v>11.815107932831635</v>
      </c>
      <c r="AG5" s="9">
        <f>Q5/$K5*100</f>
        <v>3.9886523246512171</v>
      </c>
      <c r="AH5" s="9">
        <f>R5/$K5*100</f>
        <v>25.957585095459564</v>
      </c>
      <c r="AI5" s="9">
        <f>S5/$K5*100</f>
        <v>16.241675920366568</v>
      </c>
    </row>
    <row r="6" spans="1:35" x14ac:dyDescent="0.25">
      <c r="A6" t="s">
        <v>22</v>
      </c>
      <c r="B6" t="s">
        <v>43</v>
      </c>
      <c r="C6" s="1">
        <v>63902</v>
      </c>
      <c r="D6" s="1">
        <v>13833.530207302299</v>
      </c>
      <c r="E6" s="1">
        <v>10971.6350237311</v>
      </c>
      <c r="F6" s="1">
        <v>13459.062089753799</v>
      </c>
      <c r="G6" s="1">
        <v>12618.8570795419</v>
      </c>
      <c r="H6" s="1">
        <v>8465.6198185944395</v>
      </c>
      <c r="I6" s="1">
        <v>3869.2576716806102</v>
      </c>
      <c r="J6" s="1">
        <v>684.03810939585901</v>
      </c>
      <c r="K6" s="1">
        <v>49978.578815153698</v>
      </c>
      <c r="L6" s="1">
        <v>13.242893861211799</v>
      </c>
      <c r="M6" s="1">
        <v>1252.8314411132701</v>
      </c>
      <c r="N6" s="1">
        <v>7868.7586239024104</v>
      </c>
      <c r="O6" s="1">
        <v>9014.9453539362203</v>
      </c>
      <c r="P6" s="1">
        <v>8172.3902076920303</v>
      </c>
      <c r="Q6" s="1">
        <v>4524.4457525682101</v>
      </c>
      <c r="R6" s="1">
        <v>11152.525107179899</v>
      </c>
      <c r="S6" s="1">
        <v>7979.4394349004097</v>
      </c>
      <c r="T6" s="1">
        <v>4</v>
      </c>
      <c r="U6" s="9">
        <f>D6/$C6*100</f>
        <v>21.648039509408626</v>
      </c>
      <c r="V6" s="9">
        <f>E6/$C6*100</f>
        <v>17.169470476246595</v>
      </c>
      <c r="W6" s="9">
        <f>F6/$C6*100</f>
        <v>21.062035757493973</v>
      </c>
      <c r="X6" s="9">
        <f>G6/$C6*100</f>
        <v>19.747202089984508</v>
      </c>
      <c r="Y6" s="9">
        <f>H6/$C6*100</f>
        <v>13.247816685854024</v>
      </c>
      <c r="Z6" s="9">
        <f>I6/$C6*100</f>
        <v>6.0549868105546159</v>
      </c>
      <c r="AA6" s="9">
        <f>J6/$C6*100</f>
        <v>1.0704486704576681</v>
      </c>
      <c r="AB6" s="9">
        <f>L6/$K6*100</f>
        <v>2.6497139724982539E-2</v>
      </c>
      <c r="AC6" s="9">
        <f>M6/$K6*100</f>
        <v>2.506736827685478</v>
      </c>
      <c r="AD6" s="9">
        <f>N6/$K6*100</f>
        <v>15.744262462934566</v>
      </c>
      <c r="AE6" s="9">
        <f>O6/$K6*100</f>
        <v>18.037618451052982</v>
      </c>
      <c r="AF6" s="9">
        <f>P6/$K6*100</f>
        <v>16.351785907954088</v>
      </c>
      <c r="AG6" s="9">
        <f>Q6/$K6*100</f>
        <v>9.0527699262956638</v>
      </c>
      <c r="AH6" s="9">
        <f>R6/$K6*100</f>
        <v>22.314610322209504</v>
      </c>
      <c r="AI6" s="9">
        <f>S6/$K6*100</f>
        <v>15.965718962142663</v>
      </c>
    </row>
    <row r="7" spans="1:35" x14ac:dyDescent="0.25">
      <c r="A7" t="s">
        <v>23</v>
      </c>
      <c r="B7" t="s">
        <v>44</v>
      </c>
      <c r="C7" s="1">
        <v>62137</v>
      </c>
      <c r="D7" s="1">
        <v>12603.9691403129</v>
      </c>
      <c r="E7" s="1">
        <v>11114.9220432902</v>
      </c>
      <c r="F7" s="1">
        <v>13159.4289407823</v>
      </c>
      <c r="G7" s="1">
        <v>13418.6722971991</v>
      </c>
      <c r="H7" s="1">
        <v>7796.9709002740101</v>
      </c>
      <c r="I7" s="1">
        <v>3563.5770100949599</v>
      </c>
      <c r="J7" s="1">
        <v>479.459668046464</v>
      </c>
      <c r="K7" s="1">
        <v>49538.030643214399</v>
      </c>
      <c r="L7" s="1">
        <v>27.294150586268</v>
      </c>
      <c r="M7" s="1">
        <v>1546.7205108047201</v>
      </c>
      <c r="N7" s="1">
        <v>12297.538495181299</v>
      </c>
      <c r="O7" s="1">
        <v>8351.6954865906191</v>
      </c>
      <c r="P7" s="1">
        <v>6724.0144437361796</v>
      </c>
      <c r="Q7" s="1">
        <v>3129.3464520524799</v>
      </c>
      <c r="R7" s="1">
        <v>10031.522985297899</v>
      </c>
      <c r="S7" s="1">
        <v>7429.8981189648503</v>
      </c>
      <c r="T7" s="1">
        <v>3</v>
      </c>
      <c r="U7" s="9">
        <f>D7/$C7*100</f>
        <v>20.284161031773181</v>
      </c>
      <c r="V7" s="9">
        <f>E7/$C7*100</f>
        <v>17.887767422453933</v>
      </c>
      <c r="W7" s="9">
        <f>F7/$C7*100</f>
        <v>21.178088644096594</v>
      </c>
      <c r="X7" s="9">
        <f>G7/$C7*100</f>
        <v>21.595301184799879</v>
      </c>
      <c r="Y7" s="9">
        <f>H7/$C7*100</f>
        <v>12.548032412691326</v>
      </c>
      <c r="Z7" s="9">
        <f>I7/$C7*100</f>
        <v>5.7350322836554062</v>
      </c>
      <c r="AA7" s="9">
        <f>J7/$C7*100</f>
        <v>0.77161702052957815</v>
      </c>
      <c r="AB7" s="9">
        <f>L7/$K7*100</f>
        <v>5.5097367077119937E-2</v>
      </c>
      <c r="AC7" s="9">
        <f>M7/$K7*100</f>
        <v>3.1222890589749071</v>
      </c>
      <c r="AD7" s="9">
        <f>N7/$K7*100</f>
        <v>24.82443959823782</v>
      </c>
      <c r="AE7" s="9">
        <f>O7/$K7*100</f>
        <v>16.859159272482334</v>
      </c>
      <c r="AF7" s="9">
        <f>P7/$K7*100</f>
        <v>13.573439146509994</v>
      </c>
      <c r="AG7" s="9">
        <f>Q7/$K7*100</f>
        <v>6.3170586545735654</v>
      </c>
      <c r="AH7" s="9">
        <f>R7/$K7*100</f>
        <v>20.25014489887073</v>
      </c>
      <c r="AI7" s="9">
        <f>S7/$K7*100</f>
        <v>14.998372003273369</v>
      </c>
    </row>
    <row r="8" spans="1:35" x14ac:dyDescent="0.25">
      <c r="A8" t="s">
        <v>24</v>
      </c>
      <c r="B8" t="s">
        <v>45</v>
      </c>
      <c r="C8" s="1">
        <v>56615</v>
      </c>
      <c r="D8" s="1">
        <v>11919.588815183401</v>
      </c>
      <c r="E8" s="1">
        <v>10007.725808834601</v>
      </c>
      <c r="F8" s="1">
        <v>11096.7084480386</v>
      </c>
      <c r="G8" s="1">
        <v>11915.102153530501</v>
      </c>
      <c r="H8" s="1">
        <v>8127.9923985850301</v>
      </c>
      <c r="I8" s="1">
        <v>3273.3795378816699</v>
      </c>
      <c r="J8" s="1">
        <v>274.50283794606003</v>
      </c>
      <c r="K8" s="1">
        <v>44796.245758534002</v>
      </c>
      <c r="L8" s="1">
        <v>78.662697652979105</v>
      </c>
      <c r="M8" s="1">
        <v>1497.12097076602</v>
      </c>
      <c r="N8" s="1">
        <v>4262.3975378895602</v>
      </c>
      <c r="O8" s="1">
        <v>8290.7817279323099</v>
      </c>
      <c r="P8" s="1">
        <v>8206.3901947222203</v>
      </c>
      <c r="Q8" s="1">
        <v>5458.95328729431</v>
      </c>
      <c r="R8" s="1">
        <v>9903.3519071686696</v>
      </c>
      <c r="S8" s="1">
        <v>7098.5874351079201</v>
      </c>
      <c r="T8" s="1">
        <v>20</v>
      </c>
      <c r="U8" s="9">
        <f>D8/$C8*100</f>
        <v>21.053764576849598</v>
      </c>
      <c r="V8" s="9">
        <f>E8/$C8*100</f>
        <v>17.676809695018285</v>
      </c>
      <c r="W8" s="9">
        <f>F8/$C8*100</f>
        <v>19.600297532524245</v>
      </c>
      <c r="X8" s="9">
        <f>G8/$C8*100</f>
        <v>21.045839713027465</v>
      </c>
      <c r="Y8" s="9">
        <f>H8/$C8*100</f>
        <v>14.356605844007825</v>
      </c>
      <c r="Z8" s="9">
        <f>I8/$C8*100</f>
        <v>5.7818237885395565</v>
      </c>
      <c r="AA8" s="9">
        <f>J8/$C8*100</f>
        <v>0.48485885003278284</v>
      </c>
      <c r="AB8" s="9">
        <f>L8/$K8*100</f>
        <v>0.17560109406711455</v>
      </c>
      <c r="AC8" s="9">
        <f>M8/$K8*100</f>
        <v>3.3420679465774379</v>
      </c>
      <c r="AD8" s="9">
        <f>N8/$K8*100</f>
        <v>9.5150775823162448</v>
      </c>
      <c r="AE8" s="9">
        <f>O8/$K8*100</f>
        <v>18.507760165042082</v>
      </c>
      <c r="AF8" s="9">
        <f>P8/$K8*100</f>
        <v>18.319370419917043</v>
      </c>
      <c r="AG8" s="9">
        <f>Q8/$K8*100</f>
        <v>12.186184790394719</v>
      </c>
      <c r="AH8" s="9">
        <f>R8/$K8*100</f>
        <v>22.107548834674411</v>
      </c>
      <c r="AI8" s="9">
        <f>S8/$K8*100</f>
        <v>15.846389167010919</v>
      </c>
    </row>
    <row r="9" spans="1:35" x14ac:dyDescent="0.25">
      <c r="A9" t="s">
        <v>25</v>
      </c>
      <c r="B9" t="s">
        <v>46</v>
      </c>
      <c r="C9" s="1">
        <v>80347</v>
      </c>
      <c r="D9" s="1">
        <v>18354.802994250698</v>
      </c>
      <c r="E9" s="1">
        <v>15923.023296978199</v>
      </c>
      <c r="F9" s="1">
        <v>16024.408897212499</v>
      </c>
      <c r="G9" s="1">
        <v>13739.4424577913</v>
      </c>
      <c r="H9" s="1">
        <v>10357.9842796838</v>
      </c>
      <c r="I9" s="1">
        <v>5274.2429571873299</v>
      </c>
      <c r="J9" s="1">
        <v>673.09511689616102</v>
      </c>
      <c r="K9" s="1">
        <v>61972.115613612397</v>
      </c>
      <c r="L9" s="1">
        <v>15.356132852603499</v>
      </c>
      <c r="M9" s="1">
        <v>1381.1796807804201</v>
      </c>
      <c r="N9" s="1">
        <v>4324.4091561047499</v>
      </c>
      <c r="O9" s="1">
        <v>8886.2779882642899</v>
      </c>
      <c r="P9" s="1">
        <v>11756.8606703977</v>
      </c>
      <c r="Q9" s="1">
        <v>8605.0002681837104</v>
      </c>
      <c r="R9" s="1">
        <v>13371.553911278699</v>
      </c>
      <c r="S9" s="1">
        <v>13631.477805750201</v>
      </c>
      <c r="T9" s="1">
        <v>5</v>
      </c>
      <c r="U9" s="9">
        <f>D9/$C9*100</f>
        <v>22.844416088031537</v>
      </c>
      <c r="V9" s="9">
        <f>E9/$C9*100</f>
        <v>19.817819329879395</v>
      </c>
      <c r="W9" s="9">
        <f>F9/$C9*100</f>
        <v>19.944004004147633</v>
      </c>
      <c r="X9" s="9">
        <f>G9/$C9*100</f>
        <v>17.100131252929543</v>
      </c>
      <c r="Y9" s="9">
        <f>H9/$C9*100</f>
        <v>12.891563194249692</v>
      </c>
      <c r="Z9" s="9">
        <f>I9/$C9*100</f>
        <v>6.5643309111570192</v>
      </c>
      <c r="AA9" s="9">
        <f>J9/$C9*100</f>
        <v>0.83773521960516395</v>
      </c>
      <c r="AB9" s="9">
        <f>L9/$K9*100</f>
        <v>2.4779100568950836E-2</v>
      </c>
      <c r="AC9" s="9">
        <f>M9/$K9*100</f>
        <v>2.2287115214718263</v>
      </c>
      <c r="AD9" s="9">
        <f>N9/$K9*100</f>
        <v>6.9779918166209542</v>
      </c>
      <c r="AE9" s="9">
        <f>O9/$K9*100</f>
        <v>14.339155441568282</v>
      </c>
      <c r="AF9" s="9">
        <f>P9/$K9*100</f>
        <v>18.971210767920375</v>
      </c>
      <c r="AG9" s="9">
        <f>Q9/$K9*100</f>
        <v>13.88527756876125</v>
      </c>
      <c r="AH9" s="9">
        <f>R9/$K9*100</f>
        <v>21.576726530765058</v>
      </c>
      <c r="AI9" s="9">
        <f>S9/$K9*100</f>
        <v>21.996147252323265</v>
      </c>
    </row>
    <row r="10" spans="1:35" x14ac:dyDescent="0.25">
      <c r="A10" t="s">
        <v>26</v>
      </c>
      <c r="B10" t="s">
        <v>47</v>
      </c>
      <c r="C10" s="1">
        <v>70930</v>
      </c>
      <c r="D10" s="1">
        <v>13680.0536598583</v>
      </c>
      <c r="E10" s="1">
        <v>11974.916930793301</v>
      </c>
      <c r="F10" s="1">
        <v>13195.6916836125</v>
      </c>
      <c r="G10" s="1">
        <v>15362.062395986</v>
      </c>
      <c r="H10" s="1">
        <v>11118.895845180899</v>
      </c>
      <c r="I10" s="1">
        <v>4903.5212116651601</v>
      </c>
      <c r="J10" s="1">
        <v>694.85827290376096</v>
      </c>
      <c r="K10" s="1">
        <v>57340.309526386598</v>
      </c>
      <c r="L10" s="1">
        <v>50.821826879841602</v>
      </c>
      <c r="M10" s="1">
        <v>1554.8482009325301</v>
      </c>
      <c r="N10" s="1">
        <v>12472.9224556677</v>
      </c>
      <c r="O10" s="1">
        <v>9876.3567303151194</v>
      </c>
      <c r="P10" s="1">
        <v>7188.9733093999203</v>
      </c>
      <c r="Q10" s="1">
        <v>3257.9367558874601</v>
      </c>
      <c r="R10" s="1">
        <v>14276.065558242</v>
      </c>
      <c r="S10" s="1">
        <v>8662.3846890619297</v>
      </c>
      <c r="T10" s="1">
        <v>16</v>
      </c>
      <c r="U10" s="9">
        <f>D10/$C10*100</f>
        <v>19.286696263722401</v>
      </c>
      <c r="V10" s="9">
        <f>E10/$C10*100</f>
        <v>16.882725124479489</v>
      </c>
      <c r="W10" s="9">
        <f>F10/$C10*100</f>
        <v>18.603823041889893</v>
      </c>
      <c r="X10" s="9">
        <f>G10/$C10*100</f>
        <v>21.658060617490484</v>
      </c>
      <c r="Y10" s="9">
        <f>H10/$C10*100</f>
        <v>15.675871768195263</v>
      </c>
      <c r="Z10" s="9">
        <f>I10/$C10*100</f>
        <v>6.9131837186876641</v>
      </c>
      <c r="AA10" s="9">
        <f>J10/$C10*100</f>
        <v>0.9796394655346975</v>
      </c>
      <c r="AB10" s="9">
        <f>L10/$K10*100</f>
        <v>8.8631936764231534E-2</v>
      </c>
      <c r="AC10" s="9">
        <f>M10/$K10*100</f>
        <v>2.7116145932505424</v>
      </c>
      <c r="AD10" s="9">
        <f>N10/$K10*100</f>
        <v>21.752450516382314</v>
      </c>
      <c r="AE10" s="9">
        <f>O10/$K10*100</f>
        <v>17.224107808086149</v>
      </c>
      <c r="AF10" s="9">
        <f>P10/$K10*100</f>
        <v>12.537381414189491</v>
      </c>
      <c r="AG10" s="9">
        <f>Q10/$K10*100</f>
        <v>5.6817564864874646</v>
      </c>
      <c r="AH10" s="9">
        <f>R10/$K10*100</f>
        <v>24.897084923604236</v>
      </c>
      <c r="AI10" s="9">
        <f>S10/$K10*100</f>
        <v>15.106972321235402</v>
      </c>
    </row>
    <row r="11" spans="1:35" x14ac:dyDescent="0.25">
      <c r="A11" t="s">
        <v>27</v>
      </c>
      <c r="B11" t="s">
        <v>48</v>
      </c>
      <c r="C11" s="1">
        <v>61562</v>
      </c>
      <c r="D11" s="1">
        <v>12809.642591629799</v>
      </c>
      <c r="E11" s="1">
        <v>12184.426767017299</v>
      </c>
      <c r="F11" s="1">
        <v>13901.734044945701</v>
      </c>
      <c r="G11" s="1">
        <v>12867.579551479699</v>
      </c>
      <c r="H11" s="1">
        <v>7955.2635783566702</v>
      </c>
      <c r="I11" s="1">
        <v>1664.3696960729101</v>
      </c>
      <c r="J11" s="1">
        <v>178.98377049785199</v>
      </c>
      <c r="K11" s="1">
        <v>48774.768036292997</v>
      </c>
      <c r="L11" s="1">
        <v>6.6736914283392696</v>
      </c>
      <c r="M11" s="1">
        <v>847.53818914415399</v>
      </c>
      <c r="N11" s="1">
        <v>12243.4610547882</v>
      </c>
      <c r="O11" s="1">
        <v>9483.1329892192098</v>
      </c>
      <c r="P11" s="1">
        <v>7661.9105717127204</v>
      </c>
      <c r="Q11" s="1">
        <v>2928.7559790973601</v>
      </c>
      <c r="R11" s="1">
        <v>7780.3738327704004</v>
      </c>
      <c r="S11" s="1">
        <v>7822.9217281326801</v>
      </c>
      <c r="T11" s="1">
        <v>2</v>
      </c>
      <c r="U11" s="9">
        <f>D11/$C11*100</f>
        <v>20.807710262223122</v>
      </c>
      <c r="V11" s="9">
        <f>E11/$C11*100</f>
        <v>19.792123009352032</v>
      </c>
      <c r="W11" s="9">
        <f>F11/$C11*100</f>
        <v>22.581680330310419</v>
      </c>
      <c r="X11" s="9">
        <f>G11/$C11*100</f>
        <v>20.901821824306712</v>
      </c>
      <c r="Y11" s="9">
        <f>H11/$C11*100</f>
        <v>12.922360511933775</v>
      </c>
      <c r="Z11" s="9">
        <f>I11/$C11*100</f>
        <v>2.7035666418779605</v>
      </c>
      <c r="AA11" s="9">
        <f>J11/$C11*100</f>
        <v>0.29073741999586106</v>
      </c>
      <c r="AB11" s="9">
        <f>L11/$K11*100</f>
        <v>1.3682671793279299E-2</v>
      </c>
      <c r="AC11" s="9">
        <f>M11/$K11*100</f>
        <v>1.7376570371662377</v>
      </c>
      <c r="AD11" s="9">
        <f>N11/$K11*100</f>
        <v>25.102038508267054</v>
      </c>
      <c r="AE11" s="9">
        <f>O11/$K11*100</f>
        <v>19.442702386944969</v>
      </c>
      <c r="AF11" s="9">
        <f>P11/$K11*100</f>
        <v>15.708758606522826</v>
      </c>
      <c r="AG11" s="9">
        <f>Q11/$K11*100</f>
        <v>6.0046538343720899</v>
      </c>
      <c r="AH11" s="9">
        <f>R11/$K11*100</f>
        <v>15.951636770432353</v>
      </c>
      <c r="AI11" s="9">
        <f>S11/$K11*100</f>
        <v>16.038870184501324</v>
      </c>
    </row>
    <row r="12" spans="1:35" x14ac:dyDescent="0.25">
      <c r="A12" t="s">
        <v>28</v>
      </c>
      <c r="B12" t="s">
        <v>49</v>
      </c>
      <c r="C12" s="1">
        <v>59256</v>
      </c>
      <c r="D12" s="1">
        <v>13665.367236571399</v>
      </c>
      <c r="E12" s="1">
        <v>10935.825803571601</v>
      </c>
      <c r="F12" s="1">
        <v>12049.2001784898</v>
      </c>
      <c r="G12" s="1">
        <v>11068.8305096976</v>
      </c>
      <c r="H12" s="1">
        <v>7923.0753942269903</v>
      </c>
      <c r="I12" s="1">
        <v>3218.9757606450398</v>
      </c>
      <c r="J12" s="1">
        <v>394.72511679756298</v>
      </c>
      <c r="K12" s="1">
        <v>45597.311255934997</v>
      </c>
      <c r="L12" s="1">
        <v>22.692715193791699</v>
      </c>
      <c r="M12" s="1">
        <v>1254.83915212784</v>
      </c>
      <c r="N12" s="1">
        <v>4044.67983851594</v>
      </c>
      <c r="O12" s="1">
        <v>6942.5580461898999</v>
      </c>
      <c r="P12" s="1">
        <v>8159.9311428795399</v>
      </c>
      <c r="Q12" s="1">
        <v>6554.8456075353097</v>
      </c>
      <c r="R12" s="1">
        <v>9253.6170596010797</v>
      </c>
      <c r="S12" s="1">
        <v>9364.1476938915403</v>
      </c>
      <c r="T12" s="1">
        <v>10</v>
      </c>
      <c r="U12" s="9">
        <f>D12/$C12*100</f>
        <v>23.061575598372148</v>
      </c>
      <c r="V12" s="9">
        <f>E12/$C12*100</f>
        <v>18.455221080686517</v>
      </c>
      <c r="W12" s="9">
        <f>F12/$C12*100</f>
        <v>20.334143679103889</v>
      </c>
      <c r="X12" s="9">
        <f>G12/$C12*100</f>
        <v>18.679678867452409</v>
      </c>
      <c r="Y12" s="9">
        <f>H12/$C12*100</f>
        <v>13.370925128640121</v>
      </c>
      <c r="Z12" s="9">
        <f>I12/$C12*100</f>
        <v>5.4323203737090591</v>
      </c>
      <c r="AA12" s="9">
        <f>J12/$C12*100</f>
        <v>0.66613527203584944</v>
      </c>
      <c r="AB12" s="9">
        <f>L12/$K12*100</f>
        <v>4.9767660786880254E-2</v>
      </c>
      <c r="AC12" s="9">
        <f>M12/$K12*100</f>
        <v>2.7520025141054969</v>
      </c>
      <c r="AD12" s="9">
        <f>N12/$K12*100</f>
        <v>8.8704349601084864</v>
      </c>
      <c r="AE12" s="9">
        <f>O12/$K12*100</f>
        <v>15.225805765655204</v>
      </c>
      <c r="AF12" s="9">
        <f>P12/$K12*100</f>
        <v>17.895641032600214</v>
      </c>
      <c r="AG12" s="9">
        <f>Q12/$K12*100</f>
        <v>14.375509053030234</v>
      </c>
      <c r="AH12" s="9">
        <f>R12/$K12*100</f>
        <v>20.294216489347537</v>
      </c>
      <c r="AI12" s="9">
        <f>S12/$K12*100</f>
        <v>20.536622524365825</v>
      </c>
    </row>
    <row r="13" spans="1:35" x14ac:dyDescent="0.25">
      <c r="A13" t="s">
        <v>29</v>
      </c>
      <c r="B13" t="s">
        <v>50</v>
      </c>
      <c r="C13" s="1">
        <v>57775</v>
      </c>
      <c r="D13" s="1">
        <v>11856.073160837601</v>
      </c>
      <c r="E13" s="1">
        <v>10535.043764579899</v>
      </c>
      <c r="F13" s="1">
        <v>11674.8680454103</v>
      </c>
      <c r="G13" s="1">
        <v>11985.9014021327</v>
      </c>
      <c r="H13" s="1">
        <v>7687.2574514784001</v>
      </c>
      <c r="I13" s="1">
        <v>3808.1765517613198</v>
      </c>
      <c r="J13" s="1">
        <v>227.67962379971399</v>
      </c>
      <c r="K13" s="1">
        <v>45891.237549619902</v>
      </c>
      <c r="L13" s="1">
        <v>18.652648618883699</v>
      </c>
      <c r="M13" s="1">
        <v>1130.0237644352801</v>
      </c>
      <c r="N13" s="1">
        <v>6646.5098958046601</v>
      </c>
      <c r="O13" s="1">
        <v>8485.5502384764404</v>
      </c>
      <c r="P13" s="1">
        <v>8753.7595554528307</v>
      </c>
      <c r="Q13" s="1">
        <v>3839.8006974637201</v>
      </c>
      <c r="R13" s="1">
        <v>9528.4515201299891</v>
      </c>
      <c r="S13" s="1">
        <v>7488.48922923799</v>
      </c>
      <c r="T13" s="1">
        <v>4</v>
      </c>
      <c r="U13" s="9">
        <f>D13/$C13*100</f>
        <v>20.52111321650818</v>
      </c>
      <c r="V13" s="9">
        <f>E13/$C13*100</f>
        <v>18.234606256304456</v>
      </c>
      <c r="W13" s="9">
        <f>F13/$C13*100</f>
        <v>20.207473899455302</v>
      </c>
      <c r="X13" s="9">
        <f>G13/$C13*100</f>
        <v>20.745826745361661</v>
      </c>
      <c r="Y13" s="9">
        <f>H13/$C13*100</f>
        <v>13.305508353921939</v>
      </c>
      <c r="Z13" s="9">
        <f>I13/$C13*100</f>
        <v>6.5913916949568492</v>
      </c>
      <c r="AA13" s="9">
        <f>J13/$C13*100</f>
        <v>0.39407983349149972</v>
      </c>
      <c r="AB13" s="9">
        <f>L13/$K13*100</f>
        <v>4.0645338009713775E-2</v>
      </c>
      <c r="AC13" s="9">
        <f>M13/$K13*100</f>
        <v>2.4623954915433299</v>
      </c>
      <c r="AD13" s="9">
        <f>N13/$K13*100</f>
        <v>14.483178599439864</v>
      </c>
      <c r="AE13" s="9">
        <f>O13/$K13*100</f>
        <v>18.490567462473503</v>
      </c>
      <c r="AF13" s="9">
        <f>P13/$K13*100</f>
        <v>19.075013058839016</v>
      </c>
      <c r="AG13" s="9">
        <f>Q13/$K13*100</f>
        <v>8.3671761810997918</v>
      </c>
      <c r="AH13" s="9">
        <f>R13/$K13*100</f>
        <v>20.763117381237215</v>
      </c>
      <c r="AI13" s="9">
        <f>S13/$K13*100</f>
        <v>16.31790648735733</v>
      </c>
    </row>
    <row r="14" spans="1:35" x14ac:dyDescent="0.25">
      <c r="A14" t="s">
        <v>30</v>
      </c>
      <c r="B14" t="s">
        <v>51</v>
      </c>
      <c r="C14" s="1">
        <v>74617</v>
      </c>
      <c r="D14" s="1">
        <v>16359.235971484801</v>
      </c>
      <c r="E14" s="1">
        <v>13520.9369878449</v>
      </c>
      <c r="F14" s="1">
        <v>17172.593696004998</v>
      </c>
      <c r="G14" s="1">
        <v>13582.4384036048</v>
      </c>
      <c r="H14" s="1">
        <v>9007.5387676558494</v>
      </c>
      <c r="I14" s="1">
        <v>4419.0794611986803</v>
      </c>
      <c r="J14" s="1">
        <v>555.17671220595605</v>
      </c>
      <c r="K14" s="1">
        <v>58267.770882943201</v>
      </c>
      <c r="L14" s="1">
        <v>13.2964985286053</v>
      </c>
      <c r="M14" s="1">
        <v>1074.4180634017901</v>
      </c>
      <c r="N14" s="1">
        <v>8942.4573678627403</v>
      </c>
      <c r="O14" s="1">
        <v>9923.7032948606302</v>
      </c>
      <c r="P14" s="1">
        <v>11397.0229796394</v>
      </c>
      <c r="Q14" s="1">
        <v>5992.6453554422196</v>
      </c>
      <c r="R14" s="1">
        <v>11675.8306063454</v>
      </c>
      <c r="S14" s="1">
        <v>9248.3967168624495</v>
      </c>
      <c r="T14" s="1">
        <v>3</v>
      </c>
      <c r="U14" s="9">
        <f>D14/$C14*100</f>
        <v>21.924274590890551</v>
      </c>
      <c r="V14" s="9">
        <f>E14/$C14*100</f>
        <v>18.120451087345913</v>
      </c>
      <c r="W14" s="9">
        <f>F14/$C14*100</f>
        <v>23.014318045492313</v>
      </c>
      <c r="X14" s="9">
        <f>G14/$C14*100</f>
        <v>18.202873880757465</v>
      </c>
      <c r="Y14" s="9">
        <f>H14/$C14*100</f>
        <v>12.071697827111583</v>
      </c>
      <c r="Z14" s="9">
        <f>I14/$C14*100</f>
        <v>5.9223494125985772</v>
      </c>
      <c r="AA14" s="9">
        <f>J14/$C14*100</f>
        <v>0.74403515580357837</v>
      </c>
      <c r="AB14" s="9">
        <f>L14/$K14*100</f>
        <v>2.2819645109330242E-2</v>
      </c>
      <c r="AC14" s="9">
        <f>M14/$K14*100</f>
        <v>1.8439319835320933</v>
      </c>
      <c r="AD14" s="9">
        <f>N14/$K14*100</f>
        <v>15.347176032918187</v>
      </c>
      <c r="AE14" s="9">
        <f>O14/$K14*100</f>
        <v>17.031204634199604</v>
      </c>
      <c r="AF14" s="9">
        <f>P14/$K14*100</f>
        <v>19.559737410472426</v>
      </c>
      <c r="AG14" s="9">
        <f>Q14/$K14*100</f>
        <v>10.28466554432144</v>
      </c>
      <c r="AH14" s="9">
        <f>R14/$K14*100</f>
        <v>20.038231134328978</v>
      </c>
      <c r="AI14" s="9">
        <f>S14/$K14*100</f>
        <v>15.872233615118001</v>
      </c>
    </row>
    <row r="15" spans="1:35" x14ac:dyDescent="0.25">
      <c r="A15" t="s">
        <v>31</v>
      </c>
      <c r="B15" t="s">
        <v>52</v>
      </c>
      <c r="C15" s="1">
        <v>78907</v>
      </c>
      <c r="D15" s="1">
        <v>14611.753843951799</v>
      </c>
      <c r="E15" s="1">
        <v>12654.811516366501</v>
      </c>
      <c r="F15" s="1">
        <v>14445.6456116094</v>
      </c>
      <c r="G15" s="1">
        <v>17592.8291463571</v>
      </c>
      <c r="H15" s="1">
        <v>13149.509654704199</v>
      </c>
      <c r="I15" s="1">
        <v>5683.5110369283202</v>
      </c>
      <c r="J15" s="1">
        <v>768.93919008252703</v>
      </c>
      <c r="K15" s="1">
        <v>64660.871480452501</v>
      </c>
      <c r="L15" s="1">
        <v>236.31312083034999</v>
      </c>
      <c r="M15" s="1">
        <v>2137.7440967225298</v>
      </c>
      <c r="N15" s="1">
        <v>11849.1597995709</v>
      </c>
      <c r="O15" s="1">
        <v>10963.6034487327</v>
      </c>
      <c r="P15" s="1">
        <v>9093.4075881503195</v>
      </c>
      <c r="Q15" s="1">
        <v>4398.8939947462904</v>
      </c>
      <c r="R15" s="1">
        <v>16867.713666236399</v>
      </c>
      <c r="S15" s="1">
        <v>9114.0357654628897</v>
      </c>
      <c r="T15" s="1">
        <v>36</v>
      </c>
      <c r="U15" s="9">
        <f>D15/$C15*100</f>
        <v>18.517690247952398</v>
      </c>
      <c r="V15" s="9">
        <f>E15/$C15*100</f>
        <v>16.03762849476789</v>
      </c>
      <c r="W15" s="9">
        <f>F15/$C15*100</f>
        <v>18.307178845488231</v>
      </c>
      <c r="X15" s="9">
        <f>G15/$C15*100</f>
        <v>22.295650761475027</v>
      </c>
      <c r="Y15" s="9">
        <f>H15/$C15*100</f>
        <v>16.664566711070247</v>
      </c>
      <c r="Z15" s="9">
        <f>I15/$C15*100</f>
        <v>7.2027970103138133</v>
      </c>
      <c r="AA15" s="9">
        <f>J15/$C15*100</f>
        <v>0.97448792893219494</v>
      </c>
      <c r="AB15" s="9">
        <f>L15/$K15*100</f>
        <v>0.36546541272922584</v>
      </c>
      <c r="AC15" s="9">
        <f>M15/$K15*100</f>
        <v>3.3060861194374516</v>
      </c>
      <c r="AD15" s="9">
        <f>N15/$K15*100</f>
        <v>18.325085215025279</v>
      </c>
      <c r="AE15" s="9">
        <f>O15/$K15*100</f>
        <v>16.955545444584804</v>
      </c>
      <c r="AF15" s="9">
        <f>P15/$K15*100</f>
        <v>14.063230791591371</v>
      </c>
      <c r="AG15" s="9">
        <f>Q15/$K15*100</f>
        <v>6.8030230555678655</v>
      </c>
      <c r="AH15" s="9">
        <f>R15/$K15*100</f>
        <v>26.086431067257799</v>
      </c>
      <c r="AI15" s="9">
        <f>S15/$K15*100</f>
        <v>14.095132893806008</v>
      </c>
    </row>
    <row r="16" spans="1:35" x14ac:dyDescent="0.25">
      <c r="A16" t="s">
        <v>32</v>
      </c>
      <c r="B16" t="s">
        <v>53</v>
      </c>
      <c r="C16" s="1">
        <v>60309</v>
      </c>
      <c r="D16" s="1">
        <v>12440.651932557699</v>
      </c>
      <c r="E16" s="1">
        <v>12061.1411341313</v>
      </c>
      <c r="F16" s="1">
        <v>13418.1092540917</v>
      </c>
      <c r="G16" s="1">
        <v>11600.891495997001</v>
      </c>
      <c r="H16" s="1">
        <v>7019.8566791326402</v>
      </c>
      <c r="I16" s="1">
        <v>3356.32831035556</v>
      </c>
      <c r="J16" s="1">
        <v>412.02119373406799</v>
      </c>
      <c r="K16" s="1">
        <v>47854.325359323499</v>
      </c>
      <c r="L16" s="1">
        <v>11.606426100494099</v>
      </c>
      <c r="M16" s="1">
        <v>1266.0720081073</v>
      </c>
      <c r="N16" s="1">
        <v>9255.3389044599498</v>
      </c>
      <c r="O16" s="1">
        <v>8924.5903273995991</v>
      </c>
      <c r="P16" s="1">
        <v>8239.7838833822098</v>
      </c>
      <c r="Q16" s="1">
        <v>3296.8990993851498</v>
      </c>
      <c r="R16" s="1">
        <v>8889.5779622405407</v>
      </c>
      <c r="S16" s="1">
        <v>7970.4567482480797</v>
      </c>
      <c r="T16" s="1">
        <v>6</v>
      </c>
      <c r="U16" s="9">
        <f>D16/$C16*100</f>
        <v>20.628184736204709</v>
      </c>
      <c r="V16" s="9">
        <f>E16/$C16*100</f>
        <v>19.998907516508812</v>
      </c>
      <c r="W16" s="9">
        <f>F16/$C16*100</f>
        <v>22.24893341639175</v>
      </c>
      <c r="X16" s="9">
        <f>G16/$C16*100</f>
        <v>19.235755021633587</v>
      </c>
      <c r="Y16" s="9">
        <f>H16/$C16*100</f>
        <v>11.63981607908047</v>
      </c>
      <c r="Z16" s="9">
        <f>I16/$C16*100</f>
        <v>5.5652196361331807</v>
      </c>
      <c r="AA16" s="9">
        <f>J16/$C16*100</f>
        <v>0.68318359404743567</v>
      </c>
      <c r="AB16" s="9">
        <f>L16/$K16*100</f>
        <v>2.4253661530791615E-2</v>
      </c>
      <c r="AC16" s="9">
        <f>M16/$K16*100</f>
        <v>2.6456793583458809</v>
      </c>
      <c r="AD16" s="9">
        <f>N16/$K16*100</f>
        <v>19.340652772689698</v>
      </c>
      <c r="AE16" s="9">
        <f>O16/$K16*100</f>
        <v>18.649495652456867</v>
      </c>
      <c r="AF16" s="9">
        <f>P16/$K16*100</f>
        <v>17.218472565462353</v>
      </c>
      <c r="AG16" s="9">
        <f>Q16/$K16*100</f>
        <v>6.8894484973505365</v>
      </c>
      <c r="AH16" s="9">
        <f>R16/$K16*100</f>
        <v>18.576331179034327</v>
      </c>
      <c r="AI16" s="9">
        <f>S16/$K16*100</f>
        <v>16.655666313129185</v>
      </c>
    </row>
    <row r="17" spans="1:35" x14ac:dyDescent="0.25">
      <c r="A17" t="s">
        <v>33</v>
      </c>
      <c r="B17" t="s">
        <v>54</v>
      </c>
      <c r="C17" s="1">
        <v>75428</v>
      </c>
      <c r="D17" s="1">
        <v>15078.670116277701</v>
      </c>
      <c r="E17" s="1">
        <v>12186.951028228599</v>
      </c>
      <c r="F17" s="1">
        <v>14002.6960059701</v>
      </c>
      <c r="G17" s="1">
        <v>16169.059735351</v>
      </c>
      <c r="H17" s="1">
        <v>10619.113519454</v>
      </c>
      <c r="I17" s="1">
        <v>6429.3218130745399</v>
      </c>
      <c r="J17" s="1">
        <v>942.187781643996</v>
      </c>
      <c r="K17" s="1">
        <v>60372.140924490603</v>
      </c>
      <c r="L17" s="1">
        <v>33.5176695014204</v>
      </c>
      <c r="M17" s="1">
        <v>1862.74396836136</v>
      </c>
      <c r="N17" s="1">
        <v>14623.7288496528</v>
      </c>
      <c r="O17" s="1">
        <v>8940.82848459042</v>
      </c>
      <c r="P17" s="1">
        <v>7155.5457533749304</v>
      </c>
      <c r="Q17" s="1">
        <v>2248.1290347254298</v>
      </c>
      <c r="R17" s="1">
        <v>14248.148301884101</v>
      </c>
      <c r="S17" s="1">
        <v>11259.4988624001</v>
      </c>
      <c r="T17" s="1">
        <v>6</v>
      </c>
      <c r="U17" s="9">
        <f>D17/$C17*100</f>
        <v>19.990812584554408</v>
      </c>
      <c r="V17" s="9">
        <f>E17/$C17*100</f>
        <v>16.157065053068621</v>
      </c>
      <c r="W17" s="9">
        <f>F17/$C17*100</f>
        <v>18.564320949740281</v>
      </c>
      <c r="X17" s="9">
        <f>G17/$C17*100</f>
        <v>21.436415834108026</v>
      </c>
      <c r="Y17" s="9">
        <f>H17/$C17*100</f>
        <v>14.078476851373495</v>
      </c>
      <c r="Z17" s="9">
        <f>I17/$C17*100</f>
        <v>8.5237866748084805</v>
      </c>
      <c r="AA17" s="9">
        <f>J17/$C17*100</f>
        <v>1.2491220523466033</v>
      </c>
      <c r="AB17" s="9">
        <f>L17/$K17*100</f>
        <v>5.5518437789612324E-2</v>
      </c>
      <c r="AC17" s="9">
        <f>M17/$K17*100</f>
        <v>3.0854363284733508</v>
      </c>
      <c r="AD17" s="9">
        <f>N17/$K17*100</f>
        <v>24.222644129753775</v>
      </c>
      <c r="AE17" s="9">
        <f>O17/$K17*100</f>
        <v>14.80952695676803</v>
      </c>
      <c r="AF17" s="9">
        <f>P17/$K17*100</f>
        <v>11.852396890023503</v>
      </c>
      <c r="AG17" s="9">
        <f>Q17/$K17*100</f>
        <v>3.7237855081820563</v>
      </c>
      <c r="AH17" s="9">
        <f>R17/$K17*100</f>
        <v>23.600535087375356</v>
      </c>
      <c r="AI17" s="9">
        <f>S17/$K17*100</f>
        <v>18.650156661634249</v>
      </c>
    </row>
    <row r="18" spans="1:35" x14ac:dyDescent="0.25">
      <c r="A18" t="s">
        <v>34</v>
      </c>
      <c r="B18" t="s">
        <v>55</v>
      </c>
      <c r="C18" s="1">
        <v>81928</v>
      </c>
      <c r="D18" s="1">
        <v>16314.910975442001</v>
      </c>
      <c r="E18" s="1">
        <v>13977.5065842729</v>
      </c>
      <c r="F18" s="1">
        <v>17123.919823521501</v>
      </c>
      <c r="G18" s="1">
        <v>16572.7665132156</v>
      </c>
      <c r="H18" s="1">
        <v>10955.6400439972</v>
      </c>
      <c r="I18" s="1">
        <v>6014.8800327424196</v>
      </c>
      <c r="J18" s="1">
        <v>968.37602680840098</v>
      </c>
      <c r="K18" s="1">
        <v>65567.545623694896</v>
      </c>
      <c r="L18">
        <v>0</v>
      </c>
      <c r="M18" s="1">
        <v>2139.5657374780299</v>
      </c>
      <c r="N18" s="1">
        <v>13401.9860081226</v>
      </c>
      <c r="O18" s="1">
        <v>10216.7938614957</v>
      </c>
      <c r="P18" s="1">
        <v>9996.8316891335708</v>
      </c>
      <c r="Q18" s="1">
        <v>4948.5803118126296</v>
      </c>
      <c r="R18" s="1">
        <v>14727.6660383486</v>
      </c>
      <c r="S18" s="1">
        <v>10136.121977303799</v>
      </c>
      <c r="T18" s="1">
        <v>3</v>
      </c>
      <c r="U18" s="9">
        <f>D18/$C18*100</f>
        <v>19.913718112784395</v>
      </c>
      <c r="V18" s="9">
        <f>E18/$C18*100</f>
        <v>17.060719881204108</v>
      </c>
      <c r="W18" s="9">
        <f>F18/$C18*100</f>
        <v>20.901181309834858</v>
      </c>
      <c r="X18" s="9">
        <f>G18/$C18*100</f>
        <v>20.22845243776926</v>
      </c>
      <c r="Y18" s="9">
        <f>H18/$C18*100</f>
        <v>13.372278151544284</v>
      </c>
      <c r="Z18" s="9">
        <f>I18/$C18*100</f>
        <v>7.3416658929089191</v>
      </c>
      <c r="AA18" s="9">
        <f>J18/$C18*100</f>
        <v>1.1819842139542049</v>
      </c>
      <c r="AB18" s="9">
        <f>L18/$K18*100</f>
        <v>0</v>
      </c>
      <c r="AC18" s="9">
        <f>M18/$K18*100</f>
        <v>3.2631475177634686</v>
      </c>
      <c r="AD18" s="9">
        <f>N18/$K18*100</f>
        <v>20.439969013083463</v>
      </c>
      <c r="AE18" s="9">
        <f>O18/$K18*100</f>
        <v>15.58208983470557</v>
      </c>
      <c r="AF18" s="9">
        <f>P18/$K18*100</f>
        <v>15.246615675546806</v>
      </c>
      <c r="AG18" s="9">
        <f>Q18/$K18*100</f>
        <v>7.5473014350933774</v>
      </c>
      <c r="AH18" s="9">
        <f>R18/$K18*100</f>
        <v>22.461822992237021</v>
      </c>
      <c r="AI18" s="9">
        <f>S18/$K18*100</f>
        <v>15.459053531570339</v>
      </c>
    </row>
    <row r="19" spans="1:35" x14ac:dyDescent="0.25">
      <c r="A19" t="s">
        <v>35</v>
      </c>
      <c r="B19" t="s">
        <v>56</v>
      </c>
      <c r="C19" s="1">
        <v>64699</v>
      </c>
      <c r="D19" s="1">
        <v>15732.023388145601</v>
      </c>
      <c r="E19" s="1">
        <v>13055.549023691899</v>
      </c>
      <c r="F19" s="1">
        <v>14186.403939428499</v>
      </c>
      <c r="G19" s="1">
        <v>11364.082521291901</v>
      </c>
      <c r="H19" s="1">
        <v>7500.4174989992798</v>
      </c>
      <c r="I19" s="1">
        <v>2632.0909506349999</v>
      </c>
      <c r="J19" s="1">
        <v>228.43267780784399</v>
      </c>
      <c r="K19" s="1">
        <v>48907.730635608299</v>
      </c>
      <c r="L19" s="1">
        <v>6.5434497508699101</v>
      </c>
      <c r="M19" s="1">
        <v>964.17814291493801</v>
      </c>
      <c r="N19" s="1">
        <v>5186.8524409924103</v>
      </c>
      <c r="O19" s="1">
        <v>8367.1366301791004</v>
      </c>
      <c r="P19" s="1">
        <v>9941.8043080096395</v>
      </c>
      <c r="Q19" s="1">
        <v>6617.4864327119603</v>
      </c>
      <c r="R19" s="1">
        <v>8269.7284841498295</v>
      </c>
      <c r="S19" s="1">
        <v>9554.00074689959</v>
      </c>
      <c r="T19" s="1">
        <v>3</v>
      </c>
      <c r="U19" s="9">
        <f>D19/$C19*100</f>
        <v>24.315713362100809</v>
      </c>
      <c r="V19" s="9">
        <f>E19/$C19*100</f>
        <v>20.178903883664198</v>
      </c>
      <c r="W19" s="9">
        <f>F19/$C19*100</f>
        <v>21.92677466333096</v>
      </c>
      <c r="X19" s="9">
        <f>G19/$C19*100</f>
        <v>17.564541215925907</v>
      </c>
      <c r="Y19" s="9">
        <f>H19/$C19*100</f>
        <v>11.592787367655264</v>
      </c>
      <c r="Z19" s="9">
        <f>I19/$C19*100</f>
        <v>4.0682096332787214</v>
      </c>
      <c r="AA19" s="9">
        <f>J19/$C19*100</f>
        <v>0.35306987404417994</v>
      </c>
      <c r="AB19" s="9">
        <f>L19/$K19*100</f>
        <v>1.3379172711206958E-2</v>
      </c>
      <c r="AC19" s="9">
        <f>M19/$K19*100</f>
        <v>1.9714227799662982</v>
      </c>
      <c r="AD19" s="9">
        <f>N19/$K19*100</f>
        <v>10.605383593930268</v>
      </c>
      <c r="AE19" s="9">
        <f>O19/$K19*100</f>
        <v>17.108004238673939</v>
      </c>
      <c r="AF19" s="9">
        <f>P19/$K19*100</f>
        <v>20.327674538984436</v>
      </c>
      <c r="AG19" s="9">
        <f>Q19/$K19*100</f>
        <v>13.530553036729865</v>
      </c>
      <c r="AH19" s="9">
        <f>R19/$K19*100</f>
        <v>16.908837062517229</v>
      </c>
      <c r="AI19" s="9">
        <f>S19/$K19*100</f>
        <v>19.534745576486838</v>
      </c>
    </row>
    <row r="20" spans="1:35" x14ac:dyDescent="0.25">
      <c r="A20" t="s">
        <v>36</v>
      </c>
      <c r="B20" t="s">
        <v>57</v>
      </c>
      <c r="C20" s="1">
        <v>71819</v>
      </c>
      <c r="D20" s="1">
        <v>15123.6111673057</v>
      </c>
      <c r="E20" s="1">
        <v>11173.7342705869</v>
      </c>
      <c r="F20" s="1">
        <v>12964.4360757227</v>
      </c>
      <c r="G20" s="1">
        <v>16078.6819575149</v>
      </c>
      <c r="H20" s="1">
        <v>11023.2705720833</v>
      </c>
      <c r="I20" s="1">
        <v>4886.3140904600696</v>
      </c>
      <c r="J20" s="1">
        <v>568.95186632638104</v>
      </c>
      <c r="K20" s="1">
        <v>56654.243606707598</v>
      </c>
      <c r="L20" s="1">
        <v>90.099312498630994</v>
      </c>
      <c r="M20" s="1">
        <v>2406.4087070694</v>
      </c>
      <c r="N20" s="1">
        <v>12776.044777315001</v>
      </c>
      <c r="O20" s="1">
        <v>8959.6075967221295</v>
      </c>
      <c r="P20" s="1">
        <v>6273.3738301314497</v>
      </c>
      <c r="Q20" s="1">
        <v>2801.0383964310799</v>
      </c>
      <c r="R20" s="1">
        <v>13479.716947998901</v>
      </c>
      <c r="S20" s="1">
        <v>9867.9540385409691</v>
      </c>
      <c r="T20" s="1">
        <v>13</v>
      </c>
      <c r="U20" s="9">
        <f>D20/$C20*100</f>
        <v>21.057952863874043</v>
      </c>
      <c r="V20" s="9">
        <f>E20/$C20*100</f>
        <v>15.558186929067377</v>
      </c>
      <c r="W20" s="9">
        <f>F20/$C20*100</f>
        <v>18.051540784085969</v>
      </c>
      <c r="X20" s="9">
        <f>G20/$C20*100</f>
        <v>22.387783117997884</v>
      </c>
      <c r="Y20" s="9">
        <f>H20/$C20*100</f>
        <v>15.348682900184214</v>
      </c>
      <c r="Z20" s="9">
        <f>I20/$C20*100</f>
        <v>6.8036509704396746</v>
      </c>
      <c r="AA20" s="9">
        <f>J20/$C20*100</f>
        <v>0.7922024343507722</v>
      </c>
      <c r="AB20" s="9">
        <f>L20/$K20*100</f>
        <v>0.15903365178449519</v>
      </c>
      <c r="AC20" s="9">
        <f>M20/$K20*100</f>
        <v>4.2475347897584363</v>
      </c>
      <c r="AD20" s="9">
        <f>N20/$K20*100</f>
        <v>22.550905217279041</v>
      </c>
      <c r="AE20" s="9">
        <f>O20/$K20*100</f>
        <v>15.814539258381968</v>
      </c>
      <c r="AF20" s="9">
        <f>P20/$K20*100</f>
        <v>11.073087258354485</v>
      </c>
      <c r="AG20" s="9">
        <f>Q20/$K20*100</f>
        <v>4.9440928306727052</v>
      </c>
      <c r="AH20" s="9">
        <f>R20/$K20*100</f>
        <v>23.792951930617541</v>
      </c>
      <c r="AI20" s="9">
        <f>S20/$K20*100</f>
        <v>17.417855063151261</v>
      </c>
    </row>
    <row r="21" spans="1:35" x14ac:dyDescent="0.25">
      <c r="A21" t="s">
        <v>37</v>
      </c>
      <c r="B21" t="s">
        <v>58</v>
      </c>
      <c r="C21" s="1">
        <v>53741</v>
      </c>
      <c r="D21" s="1">
        <v>9825.9604147552709</v>
      </c>
      <c r="E21" s="1">
        <v>11032.039765072701</v>
      </c>
      <c r="F21" s="1">
        <v>10650.213304234399</v>
      </c>
      <c r="G21" s="1">
        <v>10385.9427110746</v>
      </c>
      <c r="H21" s="1">
        <v>7054.6554898180102</v>
      </c>
      <c r="I21" s="1">
        <v>4222.9353039035695</v>
      </c>
      <c r="J21" s="1">
        <v>569.25301114141405</v>
      </c>
      <c r="K21" s="1">
        <v>43858.8708024386</v>
      </c>
      <c r="L21">
        <v>0</v>
      </c>
      <c r="M21" s="1">
        <v>1138.8635273561599</v>
      </c>
      <c r="N21" s="1">
        <v>11311.839154888001</v>
      </c>
      <c r="O21" s="1">
        <v>6854.3341772018503</v>
      </c>
      <c r="P21" s="1">
        <v>5582.0685237671196</v>
      </c>
      <c r="Q21" s="1">
        <v>1905.9780574260301</v>
      </c>
      <c r="R21" s="1">
        <v>9729.0543740262092</v>
      </c>
      <c r="S21" s="1">
        <v>7336.7329877731199</v>
      </c>
      <c r="T21" s="1">
        <v>5</v>
      </c>
      <c r="U21" s="9">
        <f>D21/$C21*100</f>
        <v>18.283918078850917</v>
      </c>
      <c r="V21" s="9">
        <f>E21/$C21*100</f>
        <v>20.528162418028508</v>
      </c>
      <c r="W21" s="9">
        <f>F21/$C21*100</f>
        <v>19.817668640766641</v>
      </c>
      <c r="X21" s="9">
        <f>G21/$C21*100</f>
        <v>19.325920081640831</v>
      </c>
      <c r="Y21" s="9">
        <f>H21/$C21*100</f>
        <v>13.127138478662491</v>
      </c>
      <c r="Z21" s="9">
        <f>I21/$C21*100</f>
        <v>7.8579395692368399</v>
      </c>
      <c r="AA21" s="9">
        <f>J21/$C21*100</f>
        <v>1.0592527328137065</v>
      </c>
      <c r="AB21" s="9">
        <f>L21/$K21*100</f>
        <v>0</v>
      </c>
      <c r="AC21" s="9">
        <f>M21/$K21*100</f>
        <v>2.5966549218427164</v>
      </c>
      <c r="AD21" s="9">
        <f>N21/$K21*100</f>
        <v>25.791450960609435</v>
      </c>
      <c r="AE21" s="9">
        <f>O21/$K21*100</f>
        <v>15.628159256714703</v>
      </c>
      <c r="AF21" s="9">
        <f>P21/$K21*100</f>
        <v>12.727342089839555</v>
      </c>
      <c r="AG21" s="9">
        <f>Q21/$K21*100</f>
        <v>4.3457070885647511</v>
      </c>
      <c r="AH21" s="9">
        <f>R21/$K21*100</f>
        <v>22.182637619309762</v>
      </c>
      <c r="AI21" s="9">
        <f>S21/$K21*100</f>
        <v>16.72804806311883</v>
      </c>
    </row>
    <row r="22" spans="1:35" x14ac:dyDescent="0.25">
      <c r="A22" t="s">
        <v>38</v>
      </c>
      <c r="B22" t="s">
        <v>59</v>
      </c>
      <c r="C22" s="1">
        <v>85862</v>
      </c>
      <c r="D22" s="1">
        <v>15892.5379200718</v>
      </c>
      <c r="E22" s="1">
        <v>17546.2913316468</v>
      </c>
      <c r="F22" s="1">
        <v>16566.184483032499</v>
      </c>
      <c r="G22" s="1">
        <v>16130.3057506361</v>
      </c>
      <c r="H22" s="1">
        <v>10887.080132331001</v>
      </c>
      <c r="I22" s="1">
        <v>7390.9441584904098</v>
      </c>
      <c r="J22" s="1">
        <v>1448.65622379143</v>
      </c>
      <c r="K22" s="1">
        <v>69960.840799209298</v>
      </c>
      <c r="L22" s="1">
        <v>23.5275372928308</v>
      </c>
      <c r="M22" s="1">
        <v>1860.5161685994599</v>
      </c>
      <c r="N22" s="1">
        <v>18432.5840436779</v>
      </c>
      <c r="O22" s="1">
        <v>9450.5036964989995</v>
      </c>
      <c r="P22" s="1">
        <v>8988.9652932317094</v>
      </c>
      <c r="Q22" s="1">
        <v>2412.1080256505702</v>
      </c>
      <c r="R22" s="1">
        <v>15299.5910879696</v>
      </c>
      <c r="S22" s="1">
        <v>13493.044946288301</v>
      </c>
      <c r="T22" s="1">
        <v>1</v>
      </c>
      <c r="U22" s="9">
        <f>D22/$C22*100</f>
        <v>18.509396380321679</v>
      </c>
      <c r="V22" s="9">
        <f>E22/$C22*100</f>
        <v>20.435456117545364</v>
      </c>
      <c r="W22" s="9">
        <f>F22/$C22*100</f>
        <v>19.293965296676642</v>
      </c>
      <c r="X22" s="9">
        <f>G22/$C22*100</f>
        <v>18.78631495962836</v>
      </c>
      <c r="Y22" s="9">
        <f>H22/$C22*100</f>
        <v>12.679742065559852</v>
      </c>
      <c r="Z22" s="9">
        <f>I22/$C22*100</f>
        <v>8.6079338455782661</v>
      </c>
      <c r="AA22" s="9">
        <f>J22/$C22*100</f>
        <v>1.6871913346898859</v>
      </c>
      <c r="AB22" s="9">
        <f>L22/$K22*100</f>
        <v>3.3629580525419742E-2</v>
      </c>
      <c r="AC22" s="9">
        <f>M22/$K22*100</f>
        <v>2.6593679368994771</v>
      </c>
      <c r="AD22" s="9">
        <f>N22/$K22*100</f>
        <v>26.347001884354466</v>
      </c>
      <c r="AE22" s="9">
        <f>O22/$K22*100</f>
        <v>13.508276327928023</v>
      </c>
      <c r="AF22" s="9">
        <f>P22/$K22*100</f>
        <v>12.848566698948682</v>
      </c>
      <c r="AG22" s="9">
        <f>Q22/$K22*100</f>
        <v>3.4477973650623022</v>
      </c>
      <c r="AH22" s="9">
        <f>R22/$K22*100</f>
        <v>21.868792474750414</v>
      </c>
      <c r="AI22" s="9">
        <f>S22/$K22*100</f>
        <v>19.286567731531324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2020-08-03T09:56:10Z</dcterms:created>
  <dcterms:modified xsi:type="dcterms:W3CDTF">2020-08-27T09:52:43Z</dcterms:modified>
</cp:coreProperties>
</file>