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9" i="1" l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<sst xmlns="http://schemas.openxmlformats.org/spreadsheetml/2006/main" count="103" uniqueCount="103">
  <si>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</si>
  <si>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</si>
  <si>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</si>
  <si>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</si>
  <si>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</si>
  <si>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</si>
  <si>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</si>
  <si>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</si>
  <si>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</si>
  <si>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</si>
  <si>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</si>
  <si>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</si>
  <si>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</si>
  <si>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</si>
  <si>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</si>
  <si>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</si>
  <si>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</si>
  <si>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</si>
  <si>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02163</t>
  </si>
  <si>
    <t>10268</t>
  </si>
  <si>
    <t>45191</t>
  </si>
  <si>
    <t>45258</t>
  </si>
  <si>
    <t>51380</t>
  </si>
  <si>
    <t>60500</t>
  </si>
  <si>
    <t>75056</t>
  </si>
  <si>
    <t>77037</t>
  </si>
  <si>
    <t>77051</t>
  </si>
  <si>
    <t>77053</t>
  </si>
  <si>
    <t>77079</t>
  </si>
  <si>
    <t>77088</t>
  </si>
  <si>
    <t>77100</t>
  </si>
  <si>
    <t>77118</t>
  </si>
  <si>
    <t>77131</t>
  </si>
  <si>
    <t>77153</t>
  </si>
  <si>
    <t>77171</t>
  </si>
  <si>
    <t>77182</t>
  </si>
  <si>
    <t>77183</t>
  </si>
  <si>
    <t>77186</t>
  </si>
  <si>
    <t>77192</t>
  </si>
  <si>
    <t>77257</t>
  </si>
  <si>
    <t>77284</t>
  </si>
  <si>
    <t>77305</t>
  </si>
  <si>
    <t>77317</t>
  </si>
  <si>
    <t>77327</t>
  </si>
  <si>
    <t>77333</t>
  </si>
  <si>
    <t>77379</t>
  </si>
  <si>
    <t>77393</t>
  </si>
  <si>
    <t>77437</t>
  </si>
  <si>
    <t>77449</t>
  </si>
  <si>
    <t>77458</t>
  </si>
  <si>
    <t>77470</t>
  </si>
  <si>
    <t>91405</t>
  </si>
  <si>
    <t>Charly-sur-Marne</t>
  </si>
  <si>
    <t>Nogent-sur-Seine</t>
  </si>
  <si>
    <t>Malesherbes</t>
  </si>
  <si>
    <t>Puiseaux</t>
  </si>
  <si>
    <t>Montmirail</t>
  </si>
  <si>
    <t>Le Plessis-Belleville</t>
  </si>
  <si>
    <t>Paris</t>
  </si>
  <si>
    <t>Bois-le-Roi</t>
  </si>
  <si>
    <t>Bray-sur-Seine</t>
  </si>
  <si>
    <t>Brie-Comte-Robert</t>
  </si>
  <si>
    <t>Champagne-sur-Seine</t>
  </si>
  <si>
    <t>La Chapelle-la-Reine</t>
  </si>
  <si>
    <t>Le Châtelet-en-Brie</t>
  </si>
  <si>
    <t>Claye-Souilly</t>
  </si>
  <si>
    <t>Coulommiers</t>
  </si>
  <si>
    <t>Dammartin-en-Goële</t>
  </si>
  <si>
    <t>Esbly</t>
  </si>
  <si>
    <t>La Ferté-Gaucher</t>
  </si>
  <si>
    <t>La Ferté-sous-Jouarre</t>
  </si>
  <si>
    <t>Fontainebleau</t>
  </si>
  <si>
    <t>Fontenay-Trésigny</t>
  </si>
  <si>
    <t>Lizy-sur-Ourcq</t>
  </si>
  <si>
    <t>Meaux</t>
  </si>
  <si>
    <t>Montereau-Fault-Yonne</t>
  </si>
  <si>
    <t>Mormant</t>
  </si>
  <si>
    <t>Nangis</t>
  </si>
  <si>
    <t>Nemours</t>
  </si>
  <si>
    <t>Provins</t>
  </si>
  <si>
    <t>Rozay-en-Brie</t>
  </si>
  <si>
    <t>Saint-Soupplets</t>
  </si>
  <si>
    <t>Serris</t>
  </si>
  <si>
    <t>Souppes-sur-Loing</t>
  </si>
  <si>
    <t>Gretz-Armainvilliers</t>
  </si>
  <si>
    <t>Milly-la-Forêt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</si>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</sst>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86</v>
      </c>
      <c r="U1" s="6" t="s">
        <v>87</v>
      </c>
      <c r="V1" s="6" t="s">
        <v>88</v>
      </c>
      <c r="W1" s="6" t="s">
        <v>89</v>
      </c>
      <c r="X1" s="6" t="s">
        <v>90</v>
      </c>
      <c r="Y1" s="6" t="s">
        <v>91</v>
      </c>
      <c r="Z1" s="6" t="s">
        <v>92</v>
      </c>
      <c r="AA1" s="6" t="s">
        <v>93</v>
      </c>
      <c r="AB1" s="7" t="s">
        <v>94</v>
      </c>
      <c r="AC1" s="7" t="s">
        <v>95</v>
      </c>
      <c r="AD1" s="7" t="s">
        <v>96</v>
      </c>
      <c r="AE1" s="7" t="s">
        <v>97</v>
      </c>
      <c r="AF1" s="7" t="s">
        <v>98</v>
      </c>
      <c r="AG1" s="7" t="s">
        <v>99</v>
      </c>
      <c r="AH1" s="7" t="s">
        <v>100</v>
      </c>
      <c r="AI1" s="7" t="s">
        <v>101</v>
      </c>
    </row>
    <row r="2" spans="1:35" x14ac:dyDescent="0.25">
      <c r="A2" t="s">
        <v>18</v>
      </c>
      <c r="B2" t="s">
        <v>52</v>
      </c>
      <c r="C2" s="1">
        <v>1281</v>
      </c>
      <c r="D2" s="1">
        <v>297.888329199596</v>
      </c>
      <c r="E2" s="1">
        <v>204.09016641211599</v>
      </c>
      <c r="F2" s="1">
        <v>282.63988695557998</v>
      </c>
      <c r="G2" s="1">
        <v>258.64036061858098</v>
      </c>
      <c r="H2" s="1">
        <v>174.01039138722399</v>
      </c>
      <c r="I2" s="1">
        <v>53.067501868539999</v>
      </c>
      <c r="J2" s="1">
        <v>10.6633635583634</v>
      </c>
      <c r="K2" s="1">
        <v>958.18158154973696</v>
      </c>
      <c r="L2" s="1">
        <v>24.386117868002799</v>
      </c>
      <c r="M2" s="1">
        <v>56.201252633852498</v>
      </c>
      <c r="N2" s="1">
        <v>49.449101769100501</v>
      </c>
      <c r="O2" s="1">
        <v>101.471561443944</v>
      </c>
      <c r="P2" s="1">
        <v>220.232682074058</v>
      </c>
      <c r="Q2" s="1">
        <v>175.01414324526201</v>
      </c>
      <c r="R2" s="1">
        <v>191.13702277690399</v>
      </c>
      <c r="S2" s="1">
        <v>140.289699738613</v>
      </c>
      <c r="T2" s="1">
        <v>2</v>
      </c>
      <c r="U2" s="9">
        <f>D2/$C2*100</f>
        <v>23.254358251334583</v>
      </c>
      <c r="V2" s="9">
        <f>E2/$C2*100</f>
        <v>15.932097299930991</v>
      </c>
      <c r="W2" s="9">
        <f>F2/$C2*100</f>
        <v>22.064003665540984</v>
      </c>
      <c r="X2" s="9">
        <f>G2/$C2*100</f>
        <v>20.1905043418096</v>
      </c>
      <c r="Y2" s="9">
        <f>H2/$C2*100</f>
        <v>13.583949366684154</v>
      </c>
      <c r="Z2" s="9">
        <f>I2/$C2*100</f>
        <v>4.1426621286916472</v>
      </c>
      <c r="AA2" s="9">
        <f>J2/$C2*100</f>
        <v>0.83242494600807193</v>
      </c>
      <c r="AB2" s="9">
        <f>L2/$K2*100</f>
        <v>2.5450413927349085</v>
      </c>
      <c r="AC2" s="9">
        <f>M2/$K2*100</f>
        <v>5.8654073211211291</v>
      </c>
      <c r="AD2" s="9">
        <f>N2/$K2*100</f>
        <v>5.1607234705057534</v>
      </c>
      <c r="AE2" s="9">
        <f>O2/$K2*100</f>
        <v>10.59001377169311</v>
      </c>
      <c r="AF2" s="9">
        <f>P2/$K2*100</f>
        <v>22.9844411868009</v>
      </c>
      <c r="AG2" s="9">
        <f>Q2/$K2*100</f>
        <v>18.265237676787617</v>
      </c>
      <c r="AH2" s="9">
        <f>R2/$K2*100</f>
        <v>19.947891553891502</v>
      </c>
      <c r="AI2" s="9">
        <f>S2/$K2*100</f>
        <v>14.641243626465062</v>
      </c>
    </row>
    <row r="3" spans="1:35" x14ac:dyDescent="0.25">
      <c r="A3" t="s">
        <v>19</v>
      </c>
      <c r="B3" t="s">
        <v>53</v>
      </c>
      <c r="C3" s="1">
        <v>1355</v>
      </c>
      <c r="D3" s="1">
        <v>267.37852434590297</v>
      </c>
      <c r="E3" s="1">
        <v>209.131262382432</v>
      </c>
      <c r="F3" s="1">
        <v>251.04264030829799</v>
      </c>
      <c r="G3" s="1">
        <v>313.08315370836198</v>
      </c>
      <c r="H3" s="1">
        <v>210.26552335667</v>
      </c>
      <c r="I3" s="1">
        <v>92.966999115834895</v>
      </c>
      <c r="J3" s="1">
        <v>11.131896782501901</v>
      </c>
      <c r="K3" s="1">
        <v>1130.2253117426001</v>
      </c>
      <c r="L3" s="1">
        <v>55.558767208733698</v>
      </c>
      <c r="M3" s="1">
        <v>15.1468996281685</v>
      </c>
      <c r="N3" s="1">
        <v>80.410519220482399</v>
      </c>
      <c r="O3" s="1">
        <v>201.92770754873601</v>
      </c>
      <c r="P3" s="1">
        <v>181.93535789963701</v>
      </c>
      <c r="Q3" s="1">
        <v>106.29085913556401</v>
      </c>
      <c r="R3" s="1">
        <v>273.18515285359399</v>
      </c>
      <c r="S3" s="1">
        <v>215.77004824768201</v>
      </c>
      <c r="T3" s="1">
        <v>3</v>
      </c>
      <c r="U3" s="9">
        <f>D3/$C3*100</f>
        <v>19.732732424051878</v>
      </c>
      <c r="V3" s="9">
        <f>E3/$C3*100</f>
        <v>15.434041504238524</v>
      </c>
      <c r="W3" s="9">
        <f>F3/$C3*100</f>
        <v>18.527132126073653</v>
      </c>
      <c r="X3" s="9">
        <f>G3/$C3*100</f>
        <v>23.105767801355128</v>
      </c>
      <c r="Y3" s="9">
        <f>H3/$C3*100</f>
        <v>15.51775080123026</v>
      </c>
      <c r="Z3" s="9">
        <f>I3/$C3*100</f>
        <v>6.8610331450800661</v>
      </c>
      <c r="AA3" s="9">
        <f>J3/$C3*100</f>
        <v>0.82154219797062</v>
      </c>
      <c r="AB3" s="9">
        <f>L3/$K3*100</f>
        <v>4.9157249117941157</v>
      </c>
      <c r="AC3" s="9">
        <f>M3/$K3*100</f>
        <v>1.3401663784024407</v>
      </c>
      <c r="AD3" s="9">
        <f>N3/$K3*100</f>
        <v>7.1145565742554577</v>
      </c>
      <c r="AE3" s="9">
        <f>O3/$K3*100</f>
        <v>17.866146285239402</v>
      </c>
      <c r="AF3" s="9">
        <f>P3/$K3*100</f>
        <v>16.097264501989084</v>
      </c>
      <c r="AG3" s="9">
        <f>Q3/$K3*100</f>
        <v>9.4043955688519318</v>
      </c>
      <c r="AH3" s="9">
        <f>R3/$K3*100</f>
        <v>24.170857794043968</v>
      </c>
      <c r="AI3" s="9">
        <f>S3/$K3*100</f>
        <v>19.090887985423382</v>
      </c>
    </row>
    <row r="4" spans="1:35" x14ac:dyDescent="0.25">
      <c r="A4" t="s">
        <v>20</v>
      </c>
      <c r="B4" t="s">
        <v>54</v>
      </c>
      <c r="C4" s="1">
        <v>1512</v>
      </c>
      <c r="D4" s="1">
        <v>240.556844547564</v>
      </c>
      <c r="E4" s="1">
        <v>167.45475638051099</v>
      </c>
      <c r="F4" s="1">
        <v>261.57540603248299</v>
      </c>
      <c r="G4" s="1">
        <v>385.06728538283102</v>
      </c>
      <c r="H4" s="1">
        <v>319.91879350348103</v>
      </c>
      <c r="I4" s="1">
        <v>124.399071925754</v>
      </c>
      <c r="J4" s="1">
        <v>13.0278422273782</v>
      </c>
      <c r="K4" s="1">
        <v>1248.3874709976801</v>
      </c>
      <c r="L4" s="1">
        <v>15.046403712297</v>
      </c>
      <c r="M4" s="1">
        <v>80.278422273781899</v>
      </c>
      <c r="N4" s="1">
        <v>105.46403712297</v>
      </c>
      <c r="O4" s="1">
        <v>255.51044083526699</v>
      </c>
      <c r="P4" s="1">
        <v>165.41763341067301</v>
      </c>
      <c r="Q4" s="1">
        <v>185.46403712297001</v>
      </c>
      <c r="R4" s="1">
        <v>315.78886310904898</v>
      </c>
      <c r="S4" s="1">
        <v>125.41763341067301</v>
      </c>
      <c r="T4" s="1">
        <v>3</v>
      </c>
      <c r="U4" s="9">
        <f>D4/$C4*100</f>
        <v>15.909844216108729</v>
      </c>
      <c r="V4" s="9">
        <f>E4/$C4*100</f>
        <v>11.075050025166071</v>
      </c>
      <c r="W4" s="9">
        <f>F4/$C4*100</f>
        <v>17.299960716434061</v>
      </c>
      <c r="X4" s="9">
        <f>G4/$C4*100</f>
        <v>25.467413054420042</v>
      </c>
      <c r="Y4" s="9">
        <f>H4/$C4*100</f>
        <v>21.15865036398684</v>
      </c>
      <c r="Z4" s="9">
        <f>I4/$C4*100</f>
        <v>8.2274518469414026</v>
      </c>
      <c r="AA4" s="9">
        <f>J4/$C4*100</f>
        <v>0.86162977694300269</v>
      </c>
      <c r="AB4" s="9">
        <f>L4/$K4*100</f>
        <v>1.2052671195323907</v>
      </c>
      <c r="AC4" s="9">
        <f>M4/$K4*100</f>
        <v>6.4305693655853009</v>
      </c>
      <c r="AD4" s="9">
        <f>N4/$K4*100</f>
        <v>8.4480211130832448</v>
      </c>
      <c r="AE4" s="9">
        <f>O4/$K4*100</f>
        <v>20.467238479337624</v>
      </c>
      <c r="AF4" s="9">
        <f>P4/$K4*100</f>
        <v>13.250504130618626</v>
      </c>
      <c r="AG4" s="9">
        <f>Q4/$K4*100</f>
        <v>14.856287925955536</v>
      </c>
      <c r="AH4" s="9">
        <f>R4/$K4*100</f>
        <v>25.295741141704859</v>
      </c>
      <c r="AI4" s="9">
        <f>S4/$K4*100</f>
        <v>10.046370724182482</v>
      </c>
    </row>
    <row r="5" spans="1:35" x14ac:dyDescent="0.25">
      <c r="A5" t="s">
        <v>21</v>
      </c>
      <c r="B5" t="s">
        <v>55</v>
      </c>
      <c r="C5" s="1">
        <v>2368</v>
      </c>
      <c r="D5" s="1">
        <v>477.80673748359499</v>
      </c>
      <c r="E5" s="1">
        <v>323.18097869429698</v>
      </c>
      <c r="F5" s="1">
        <v>456.80149631761998</v>
      </c>
      <c r="G5" s="1">
        <v>515.39640351719402</v>
      </c>
      <c r="H5" s="1">
        <v>333.35296013131102</v>
      </c>
      <c r="I5" s="1">
        <v>213.28859542572999</v>
      </c>
      <c r="J5" s="1">
        <v>48.172828430250902</v>
      </c>
      <c r="K5" s="1">
        <v>1879.11014642896</v>
      </c>
      <c r="L5" s="1">
        <v>55.123418204108802</v>
      </c>
      <c r="M5" s="1">
        <v>75.490751016172197</v>
      </c>
      <c r="N5" s="1">
        <v>96.3128010164545</v>
      </c>
      <c r="O5" s="1">
        <v>241.620243779546</v>
      </c>
      <c r="P5" s="1">
        <v>390.41883875013701</v>
      </c>
      <c r="Q5" s="1">
        <v>278.92191335774697</v>
      </c>
      <c r="R5" s="1">
        <v>528.70204610681901</v>
      </c>
      <c r="S5" s="1">
        <v>212.52013419798001</v>
      </c>
      <c r="T5" s="1">
        <v>9</v>
      </c>
      <c r="U5" s="9">
        <f>D5/$C5*100</f>
        <v>20.177649386976139</v>
      </c>
      <c r="V5" s="9">
        <f>E5/$C5*100</f>
        <v>13.647845384049702</v>
      </c>
      <c r="W5" s="9">
        <f>F5/$C5*100</f>
        <v>19.290603729629222</v>
      </c>
      <c r="X5" s="9">
        <f>G5/$C5*100</f>
        <v>21.765050824205829</v>
      </c>
      <c r="Y5" s="9">
        <f>H5/$C5*100</f>
        <v>14.077405410950632</v>
      </c>
      <c r="Z5" s="9">
        <f>I5/$C5*100</f>
        <v>9.0071197392622473</v>
      </c>
      <c r="AA5" s="9">
        <f>J5/$C5*100</f>
        <v>2.0343255249261358</v>
      </c>
      <c r="AB5" s="9">
        <f>L5/$K5*100</f>
        <v>2.933485208882765</v>
      </c>
      <c r="AC5" s="9">
        <f>M5/$K5*100</f>
        <v>4.0173670053154673</v>
      </c>
      <c r="AD5" s="9">
        <f>N5/$K5*100</f>
        <v>5.1254473400341265</v>
      </c>
      <c r="AE5" s="9">
        <f>O5/$K5*100</f>
        <v>12.85822676433941</v>
      </c>
      <c r="AF5" s="9">
        <f>P5/$K5*100</f>
        <v>20.776793712283691</v>
      </c>
      <c r="AG5" s="9">
        <f>Q5/$K5*100</f>
        <v>14.84329771130272</v>
      </c>
      <c r="AH5" s="9">
        <f>R5/$K5*100</f>
        <v>28.135766661233696</v>
      </c>
      <c r="AI5" s="9">
        <f>S5/$K5*100</f>
        <v>11.309615596608369</v>
      </c>
    </row>
    <row r="6" spans="1:35" x14ac:dyDescent="0.25">
      <c r="A6" t="s">
        <v>22</v>
      </c>
      <c r="B6" t="s">
        <v>56</v>
      </c>
      <c r="C6" s="1">
        <v>510.00000000000102</v>
      </c>
      <c r="D6" s="1">
        <v>109.700246913581</v>
      </c>
      <c r="E6" s="1">
        <v>80.776790123456905</v>
      </c>
      <c r="F6" s="1">
        <v>97.672592592592807</v>
      </c>
      <c r="G6" s="1">
        <v>119.90666666666699</v>
      </c>
      <c r="H6" s="1">
        <v>77.644444444444602</v>
      </c>
      <c r="I6" s="1">
        <v>23.286913580246999</v>
      </c>
      <c r="J6" s="1">
        <v>1.01234567901235</v>
      </c>
      <c r="K6" s="1">
        <v>403.34567901234601</v>
      </c>
      <c r="L6" s="1">
        <v>15.4</v>
      </c>
      <c r="M6">
        <v>0</v>
      </c>
      <c r="N6" s="1">
        <v>35.185185185185198</v>
      </c>
      <c r="O6" s="1">
        <v>85.493827160493794</v>
      </c>
      <c r="P6" s="1">
        <v>65.308641975308603</v>
      </c>
      <c r="Q6" s="1">
        <v>60.246913580246897</v>
      </c>
      <c r="R6" s="1">
        <v>96.264197530864195</v>
      </c>
      <c r="S6" s="1">
        <v>45.4469135802469</v>
      </c>
      <c r="T6" s="1">
        <v>3</v>
      </c>
      <c r="U6" s="9">
        <f>D6/$C6*100</f>
        <v>21.509852335996229</v>
      </c>
      <c r="V6" s="9">
        <f>E6/$C6*100</f>
        <v>15.838586298717008</v>
      </c>
      <c r="W6" s="9">
        <f>F6/$C6*100</f>
        <v>19.151488743645608</v>
      </c>
      <c r="X6" s="9">
        <f>G6/$C6*100</f>
        <v>23.511111111111127</v>
      </c>
      <c r="Y6" s="9">
        <f>H6/$C6*100</f>
        <v>15.224400871459695</v>
      </c>
      <c r="Z6" s="9">
        <f>I6/$C6*100</f>
        <v>4.5660614863229316</v>
      </c>
      <c r="AA6" s="9">
        <f>J6/$C6*100</f>
        <v>0.19849915274751923</v>
      </c>
      <c r="AB6" s="9">
        <f>L6/$K6*100</f>
        <v>3.8180649505677788</v>
      </c>
      <c r="AC6" s="9">
        <f>M6/$K6*100</f>
        <v>0</v>
      </c>
      <c r="AD6" s="9">
        <f>N6/$K6*100</f>
        <v>8.7233326191423544</v>
      </c>
      <c r="AE6" s="9">
        <f>O6/$K6*100</f>
        <v>21.196167855284479</v>
      </c>
      <c r="AF6" s="9">
        <f>P6/$K6*100</f>
        <v>16.191729668513339</v>
      </c>
      <c r="AG6" s="9">
        <f>Q6/$K6*100</f>
        <v>14.936794098741988</v>
      </c>
      <c r="AH6" s="9">
        <f>R6/$K6*100</f>
        <v>23.8664258822809</v>
      </c>
      <c r="AI6" s="9">
        <f>S6/$K6*100</f>
        <v>11.267484925469057</v>
      </c>
    </row>
    <row r="7" spans="1:35" x14ac:dyDescent="0.25">
      <c r="A7" t="s">
        <v>23</v>
      </c>
      <c r="B7" t="s">
        <v>57</v>
      </c>
      <c r="C7" s="1">
        <v>8330.99999999998</v>
      </c>
      <c r="D7" s="1">
        <v>2026.45491736287</v>
      </c>
      <c r="E7" s="1">
        <v>1473.4843296254101</v>
      </c>
      <c r="F7" s="1">
        <v>1910.7736684883</v>
      </c>
      <c r="G7" s="1">
        <v>1800.5846618416099</v>
      </c>
      <c r="H7" s="1">
        <v>930.88377987926594</v>
      </c>
      <c r="I7" s="1">
        <v>176.93486074754099</v>
      </c>
      <c r="J7" s="1">
        <v>11.883782054994001</v>
      </c>
      <c r="K7" s="1">
        <v>6375.4129002371701</v>
      </c>
      <c r="L7" s="1">
        <v>10.007516345226</v>
      </c>
      <c r="M7" s="1">
        <v>172.647124302322</v>
      </c>
      <c r="N7" s="1">
        <v>553.45293532395795</v>
      </c>
      <c r="O7" s="1">
        <v>1480.3292804722601</v>
      </c>
      <c r="P7" s="1">
        <v>1393.7941293285701</v>
      </c>
      <c r="Q7" s="1">
        <v>865.46748258097705</v>
      </c>
      <c r="R7" s="1">
        <v>962.24758489528199</v>
      </c>
      <c r="S7" s="1">
        <v>937.46684698857598</v>
      </c>
      <c r="T7" s="1">
        <v>2</v>
      </c>
      <c r="U7" s="9">
        <f>D7/$C7*100</f>
        <v>24.32426980389959</v>
      </c>
      <c r="V7" s="9">
        <f>E7/$C7*100</f>
        <v>17.686764249494821</v>
      </c>
      <c r="W7" s="9">
        <f>F7/$C7*100</f>
        <v>22.935706019545126</v>
      </c>
      <c r="X7" s="9">
        <f>G7/$C7*100</f>
        <v>21.613067601027659</v>
      </c>
      <c r="Y7" s="9">
        <f>H7/$C7*100</f>
        <v>11.173734004072358</v>
      </c>
      <c r="Z7" s="9">
        <f>I7/$C7*100</f>
        <v>2.1238129966095478</v>
      </c>
      <c r="AA7" s="9">
        <f>J7/$C7*100</f>
        <v>0.14264532535102664</v>
      </c>
      <c r="AB7" s="9">
        <f>L7/$K7*100</f>
        <v>0.15697048178406944</v>
      </c>
      <c r="AC7" s="9">
        <f>M7/$K7*100</f>
        <v>2.7080147906326095</v>
      </c>
      <c r="AD7" s="9">
        <f>N7/$K7*100</f>
        <v>8.6810524115758696</v>
      </c>
      <c r="AE7" s="9">
        <f>O7/$K7*100</f>
        <v>23.219347572251998</v>
      </c>
      <c r="AF7" s="9">
        <f>P7/$K7*100</f>
        <v>21.862021348871693</v>
      </c>
      <c r="AG7" s="9">
        <f>Q7/$K7*100</f>
        <v>13.575081271187644</v>
      </c>
      <c r="AH7" s="9">
        <f>R7/$K7*100</f>
        <v>15.093102202988071</v>
      </c>
      <c r="AI7" s="9">
        <f>S7/$K7*100</f>
        <v>14.704409920708061</v>
      </c>
    </row>
    <row r="8" spans="1:35" x14ac:dyDescent="0.25">
      <c r="A8" t="s">
        <v>24</v>
      </c>
      <c r="B8" t="s">
        <v>58</v>
      </c>
      <c r="C8" s="1">
        <v>678297</v>
      </c>
      <c r="D8" s="1">
        <v>148827.13567428599</v>
      </c>
      <c r="E8" s="1">
        <v>133104.139765058</v>
      </c>
      <c r="F8" s="1">
        <v>143806.530227298</v>
      </c>
      <c r="G8" s="1">
        <v>131501.35459088499</v>
      </c>
      <c r="H8" s="1">
        <v>85441.839696051102</v>
      </c>
      <c r="I8" s="1">
        <v>31660.621960962599</v>
      </c>
      <c r="J8" s="1">
        <v>3955.3780854593501</v>
      </c>
      <c r="K8" s="1">
        <v>529131.29870654806</v>
      </c>
      <c r="L8" s="1">
        <v>239.149066840145</v>
      </c>
      <c r="M8" s="1">
        <v>15661.138350002801</v>
      </c>
      <c r="N8" s="1">
        <v>61202.934727070198</v>
      </c>
      <c r="O8" s="1">
        <v>97302.516229330096</v>
      </c>
      <c r="P8" s="1">
        <v>103923.771258647</v>
      </c>
      <c r="Q8" s="1">
        <v>59076.882016326599</v>
      </c>
      <c r="R8" s="1">
        <v>100390.312040234</v>
      </c>
      <c r="S8" s="1">
        <v>91334.595018097694</v>
      </c>
      <c r="T8" s="1">
        <v>84</v>
      </c>
      <c r="U8" s="9">
        <f>D8/$C8*100</f>
        <v>21.941293515124791</v>
      </c>
      <c r="V8" s="9">
        <f>E8/$C8*100</f>
        <v>19.623282981504858</v>
      </c>
      <c r="W8" s="9">
        <f>F8/$C8*100</f>
        <v>21.201115474091438</v>
      </c>
      <c r="X8" s="9">
        <f>G8/$C8*100</f>
        <v>19.386987498232337</v>
      </c>
      <c r="Y8" s="9">
        <f>H8/$C8*100</f>
        <v>12.596523307054447</v>
      </c>
      <c r="Z8" s="9">
        <f>I8/$C8*100</f>
        <v>4.6676635693453754</v>
      </c>
      <c r="AA8" s="9">
        <f>J8/$C8*100</f>
        <v>0.58313365464676237</v>
      </c>
      <c r="AB8" s="9">
        <f>L8/$K8*100</f>
        <v>4.5196545247793998E-2</v>
      </c>
      <c r="AC8" s="9">
        <f>M8/$K8*100</f>
        <v>2.9597830232848015</v>
      </c>
      <c r="AD8" s="9">
        <f>N8/$K8*100</f>
        <v>11.566682008166909</v>
      </c>
      <c r="AE8" s="9">
        <f>O8/$K8*100</f>
        <v>18.389106157051067</v>
      </c>
      <c r="AF8" s="9">
        <f>P8/$K8*100</f>
        <v>19.640450586213063</v>
      </c>
      <c r="AG8" s="9">
        <f>Q8/$K8*100</f>
        <v>11.164881412371367</v>
      </c>
      <c r="AH8" s="9">
        <f>R8/$K8*100</f>
        <v>18.972665628670295</v>
      </c>
      <c r="AI8" s="9">
        <f>S8/$K8*100</f>
        <v>17.261234638994797</v>
      </c>
    </row>
    <row r="9" spans="1:35" x14ac:dyDescent="0.25">
      <c r="A9" t="s">
        <v>25</v>
      </c>
      <c r="B9" t="s">
        <v>59</v>
      </c>
      <c r="C9" s="1">
        <v>9431.0000000000091</v>
      </c>
      <c r="D9" s="1">
        <v>1680.83271546727</v>
      </c>
      <c r="E9" s="1">
        <v>1369.4199205602299</v>
      </c>
      <c r="F9" s="1">
        <v>1684.68302347547</v>
      </c>
      <c r="G9" s="1">
        <v>2227.43526816963</v>
      </c>
      <c r="H9" s="1">
        <v>1657.8363697052</v>
      </c>
      <c r="I9" s="1">
        <v>680.73201636310296</v>
      </c>
      <c r="J9" s="1">
        <v>130.06068625910899</v>
      </c>
      <c r="K9" s="1">
        <v>7748.4875496498598</v>
      </c>
      <c r="L9">
        <v>0</v>
      </c>
      <c r="M9" s="1">
        <v>300.323658360666</v>
      </c>
      <c r="N9" s="1">
        <v>1961.78012098366</v>
      </c>
      <c r="O9" s="1">
        <v>1281.3957766803701</v>
      </c>
      <c r="P9" s="1">
        <v>726.03166102462399</v>
      </c>
      <c r="Q9" s="1">
        <v>335.46525889345799</v>
      </c>
      <c r="R9" s="1">
        <v>2077.35826944474</v>
      </c>
      <c r="S9" s="1">
        <v>1066.13280426233</v>
      </c>
      <c r="T9" s="1">
        <v>3</v>
      </c>
      <c r="U9" s="9">
        <f>D9/$C9*100</f>
        <v>17.822423024782825</v>
      </c>
      <c r="V9" s="9">
        <f>E9/$C9*100</f>
        <v>14.520410566856414</v>
      </c>
      <c r="W9" s="9">
        <f>F9/$C9*100</f>
        <v>17.863249109060209</v>
      </c>
      <c r="X9" s="9">
        <f>G9/$C9*100</f>
        <v>23.618229966807633</v>
      </c>
      <c r="Y9" s="9">
        <f>H9/$C9*100</f>
        <v>17.578585194626214</v>
      </c>
      <c r="Z9" s="9">
        <f>I9/$C9*100</f>
        <v>7.2180258335606222</v>
      </c>
      <c r="AA9" s="9">
        <f>J9/$C9*100</f>
        <v>1.3790763043061061</v>
      </c>
      <c r="AB9" s="9">
        <f>L9/$K9*100</f>
        <v>0</v>
      </c>
      <c r="AC9" s="9">
        <f>M9/$K9*100</f>
        <v>3.8759003797358762</v>
      </c>
      <c r="AD9" s="9">
        <f>N9/$K9*100</f>
        <v>25.318232860454287</v>
      </c>
      <c r="AE9" s="9">
        <f>O9/$K9*100</f>
        <v>16.537366401760227</v>
      </c>
      <c r="AF9" s="9">
        <f>P9/$K9*100</f>
        <v>9.3699790620097474</v>
      </c>
      <c r="AG9" s="9">
        <f>Q9/$K9*100</f>
        <v>4.3294288949153321</v>
      </c>
      <c r="AH9" s="9">
        <f>R9/$K9*100</f>
        <v>26.809854905666231</v>
      </c>
      <c r="AI9" s="9">
        <f>S9/$K9*100</f>
        <v>13.759237495458152</v>
      </c>
    </row>
    <row r="10" spans="1:35" x14ac:dyDescent="0.25">
      <c r="A10" t="s">
        <v>26</v>
      </c>
      <c r="B10" t="s">
        <v>60</v>
      </c>
      <c r="C10" s="1">
        <v>15999</v>
      </c>
      <c r="D10" s="1">
        <v>3005.4706187916399</v>
      </c>
      <c r="E10" s="1">
        <v>2488.9702270758198</v>
      </c>
      <c r="F10" s="1">
        <v>2745.0860112005998</v>
      </c>
      <c r="G10" s="1">
        <v>3572.1339818829501</v>
      </c>
      <c r="H10" s="1">
        <v>2696.7392705966399</v>
      </c>
      <c r="I10" s="1">
        <v>1274.2074833991601</v>
      </c>
      <c r="J10" s="1">
        <v>216.39240705319</v>
      </c>
      <c r="K10" s="1">
        <v>13098.3743242156</v>
      </c>
      <c r="L10" s="1">
        <v>99.545731874912093</v>
      </c>
      <c r="M10" s="1">
        <v>432.49218585503297</v>
      </c>
      <c r="N10" s="1">
        <v>584.93501505580798</v>
      </c>
      <c r="O10" s="1">
        <v>1922.1058176100801</v>
      </c>
      <c r="P10" s="1">
        <v>2629.7337521530999</v>
      </c>
      <c r="Q10" s="1">
        <v>1984.2584660305199</v>
      </c>
      <c r="R10" s="1">
        <v>3569.61024940692</v>
      </c>
      <c r="S10" s="1">
        <v>1875.6931062292399</v>
      </c>
      <c r="T10" s="1">
        <v>27</v>
      </c>
      <c r="U10" s="9">
        <f>D10/$C10*100</f>
        <v>18.78536545278855</v>
      </c>
      <c r="V10" s="9">
        <f>E10/$C10*100</f>
        <v>15.557036233988498</v>
      </c>
      <c r="W10" s="9">
        <f>F10/$C10*100</f>
        <v>17.157859936249764</v>
      </c>
      <c r="X10" s="9">
        <f>G10/$C10*100</f>
        <v>22.327232838820866</v>
      </c>
      <c r="Y10" s="9">
        <f>H10/$C10*100</f>
        <v>16.85567392084905</v>
      </c>
      <c r="Z10" s="9">
        <f>I10/$C10*100</f>
        <v>7.9642945396534781</v>
      </c>
      <c r="AA10" s="9">
        <f>J10/$C10*100</f>
        <v>1.3525370776497907</v>
      </c>
      <c r="AB10" s="9">
        <f>L10/$K10*100</f>
        <v>0.75998539521715358</v>
      </c>
      <c r="AC10" s="9">
        <f>M10/$K10*100</f>
        <v>3.3018768218851684</v>
      </c>
      <c r="AD10" s="9">
        <f>N10/$K10*100</f>
        <v>4.4657069692565612</v>
      </c>
      <c r="AE10" s="9">
        <f>O10/$K10*100</f>
        <v>14.674384546001177</v>
      </c>
      <c r="AF10" s="9">
        <f>P10/$K10*100</f>
        <v>20.076794929362979</v>
      </c>
      <c r="AG10" s="9">
        <f>Q10/$K10*100</f>
        <v>15.148891128894714</v>
      </c>
      <c r="AH10" s="9">
        <f>R10/$K10*100</f>
        <v>27.252315142709033</v>
      </c>
      <c r="AI10" s="9">
        <f>S10/$K10*100</f>
        <v>14.320045066673313</v>
      </c>
    </row>
    <row r="11" spans="1:35" x14ac:dyDescent="0.25">
      <c r="A11" t="s">
        <v>27</v>
      </c>
      <c r="B11" t="s">
        <v>61</v>
      </c>
      <c r="C11" s="1">
        <v>28431</v>
      </c>
      <c r="D11" s="1">
        <v>5656.5940790700697</v>
      </c>
      <c r="E11" s="1">
        <v>5378.6338166244204</v>
      </c>
      <c r="F11" s="1">
        <v>6053.1228294830698</v>
      </c>
      <c r="G11" s="1">
        <v>5783.9511903155098</v>
      </c>
      <c r="H11" s="1">
        <v>3765.1689348795499</v>
      </c>
      <c r="I11" s="1">
        <v>1548.7217459705801</v>
      </c>
      <c r="J11" s="1">
        <v>244.80740365679301</v>
      </c>
      <c r="K11" s="1">
        <v>22734.932729359301</v>
      </c>
      <c r="L11" s="1">
        <v>33.101060056134997</v>
      </c>
      <c r="M11" s="1">
        <v>960.32348945341596</v>
      </c>
      <c r="N11" s="1">
        <v>2300.9932294166802</v>
      </c>
      <c r="O11" s="1">
        <v>4559.75336187018</v>
      </c>
      <c r="P11" s="1">
        <v>4302.7819630491604</v>
      </c>
      <c r="Q11" s="1">
        <v>2558.1061336442999</v>
      </c>
      <c r="R11" s="1">
        <v>4804.76210635384</v>
      </c>
      <c r="S11" s="1">
        <v>3215.11138551559</v>
      </c>
      <c r="T11" s="1">
        <v>7</v>
      </c>
      <c r="U11" s="9">
        <f>D11/$C11*100</f>
        <v>19.895867465337378</v>
      </c>
      <c r="V11" s="9">
        <f>E11/$C11*100</f>
        <v>18.918201317661779</v>
      </c>
      <c r="W11" s="9">
        <f>F11/$C11*100</f>
        <v>21.290573069828952</v>
      </c>
      <c r="X11" s="9">
        <f>G11/$C11*100</f>
        <v>20.343819036669515</v>
      </c>
      <c r="Y11" s="9">
        <f>H11/$C11*100</f>
        <v>13.243181509196123</v>
      </c>
      <c r="Z11" s="9">
        <f>I11/$C11*100</f>
        <v>5.4472995883738875</v>
      </c>
      <c r="AA11" s="9">
        <f>J11/$C11*100</f>
        <v>0.86105801293233797</v>
      </c>
      <c r="AB11" s="9">
        <f>L11/$K11*100</f>
        <v>0.14559559269506503</v>
      </c>
      <c r="AC11" s="9">
        <f>M11/$K11*100</f>
        <v>4.2239996963495701</v>
      </c>
      <c r="AD11" s="9">
        <f>N11/$K11*100</f>
        <v>10.120959040469195</v>
      </c>
      <c r="AE11" s="9">
        <f>O11/$K11*100</f>
        <v>20.05615506388472</v>
      </c>
      <c r="AF11" s="9">
        <f>P11/$K11*100</f>
        <v>18.925861863196364</v>
      </c>
      <c r="AG11" s="9">
        <f>Q11/$K11*100</f>
        <v>11.251874655168114</v>
      </c>
      <c r="AH11" s="9">
        <f>R11/$K11*100</f>
        <v>21.133830319845615</v>
      </c>
      <c r="AI11" s="9">
        <f>S11/$K11*100</f>
        <v>14.141723768391357</v>
      </c>
    </row>
    <row r="12" spans="1:35" x14ac:dyDescent="0.25">
      <c r="A12" t="s">
        <v>28</v>
      </c>
      <c r="B12" t="s">
        <v>62</v>
      </c>
      <c r="C12" s="1">
        <v>29395</v>
      </c>
      <c r="D12" s="1">
        <v>5281.5030750378801</v>
      </c>
      <c r="E12" s="1">
        <v>4740.2096121676695</v>
      </c>
      <c r="F12" s="1">
        <v>5358.0513399682804</v>
      </c>
      <c r="G12" s="1">
        <v>6531.8219544657304</v>
      </c>
      <c r="H12" s="1">
        <v>4807.76214931094</v>
      </c>
      <c r="I12" s="1">
        <v>2312.7057693363899</v>
      </c>
      <c r="J12" s="1">
        <v>362.94609971309899</v>
      </c>
      <c r="K12" s="1">
        <v>24253.272571672002</v>
      </c>
      <c r="L12" s="1">
        <v>14.2020005916181</v>
      </c>
      <c r="M12" s="1">
        <v>748.68815351455305</v>
      </c>
      <c r="N12" s="1">
        <v>2690.9558269198301</v>
      </c>
      <c r="O12" s="1">
        <v>4532.0666884762504</v>
      </c>
      <c r="P12" s="1">
        <v>4139.5796699953398</v>
      </c>
      <c r="Q12" s="1">
        <v>2186.8363214559599</v>
      </c>
      <c r="R12" s="1">
        <v>6534.5082928829997</v>
      </c>
      <c r="S12" s="1">
        <v>3406.4356178354801</v>
      </c>
      <c r="T12" s="1">
        <v>7</v>
      </c>
      <c r="U12" s="9">
        <f>D12/$C12*100</f>
        <v>17.967351845680827</v>
      </c>
      <c r="V12" s="9">
        <f>E12/$C12*100</f>
        <v>16.125904446904812</v>
      </c>
      <c r="W12" s="9">
        <f>F12/$C12*100</f>
        <v>18.227764381589658</v>
      </c>
      <c r="X12" s="9">
        <f>G12/$C12*100</f>
        <v>22.220860535688828</v>
      </c>
      <c r="Y12" s="9">
        <f>H12/$C12*100</f>
        <v>16.355714064674061</v>
      </c>
      <c r="Z12" s="9">
        <f>I12/$C12*100</f>
        <v>7.8676841957352943</v>
      </c>
      <c r="AA12" s="9">
        <f>J12/$C12*100</f>
        <v>1.2347205297264807</v>
      </c>
      <c r="AB12" s="9">
        <f>L12/$K12*100</f>
        <v>5.8557048537054499E-2</v>
      </c>
      <c r="AC12" s="9">
        <f>M12/$K12*100</f>
        <v>3.0869572396964946</v>
      </c>
      <c r="AD12" s="9">
        <f>N12/$K12*100</f>
        <v>11.095227742844429</v>
      </c>
      <c r="AE12" s="9">
        <f>O12/$K12*100</f>
        <v>18.686413040068402</v>
      </c>
      <c r="AF12" s="9">
        <f>P12/$K12*100</f>
        <v>17.068128260886322</v>
      </c>
      <c r="AG12" s="9">
        <f>Q12/$K12*100</f>
        <v>9.0166649263250385</v>
      </c>
      <c r="AH12" s="9">
        <f>R12/$K12*100</f>
        <v>26.942789982558285</v>
      </c>
      <c r="AI12" s="9">
        <f>S12/$K12*100</f>
        <v>14.045261759084099</v>
      </c>
    </row>
    <row r="13" spans="1:35" x14ac:dyDescent="0.25">
      <c r="A13" t="s">
        <v>29</v>
      </c>
      <c r="B13" t="s">
        <v>63</v>
      </c>
      <c r="C13" s="1">
        <v>6631</v>
      </c>
      <c r="D13" s="1">
        <v>1173.17509043629</v>
      </c>
      <c r="E13" s="1">
        <v>1034.7825777799101</v>
      </c>
      <c r="F13" s="1">
        <v>1152.5601868162901</v>
      </c>
      <c r="G13" s="1">
        <v>1732.49577119644</v>
      </c>
      <c r="H13" s="1">
        <v>1029.7224220145499</v>
      </c>
      <c r="I13" s="1">
        <v>453.67585029836999</v>
      </c>
      <c r="J13" s="1">
        <v>54.588101458163003</v>
      </c>
      <c r="K13" s="1">
        <v>5438.4730348256599</v>
      </c>
      <c r="L13" s="1">
        <v>65.482316995640304</v>
      </c>
      <c r="M13" s="1">
        <v>211.41008250737701</v>
      </c>
      <c r="N13" s="1">
        <v>569.335863819309</v>
      </c>
      <c r="O13" s="1">
        <v>991.04451296760703</v>
      </c>
      <c r="P13" s="1">
        <v>884.47866867439302</v>
      </c>
      <c r="Q13" s="1">
        <v>468.75595431482901</v>
      </c>
      <c r="R13" s="1">
        <v>1426.1998883987501</v>
      </c>
      <c r="S13" s="1">
        <v>821.76574714774995</v>
      </c>
      <c r="T13" s="1">
        <v>8</v>
      </c>
      <c r="U13" s="9">
        <f>D13/$C13*100</f>
        <v>17.692280054837735</v>
      </c>
      <c r="V13" s="9">
        <f>E13/$C13*100</f>
        <v>15.605226629164681</v>
      </c>
      <c r="W13" s="9">
        <f>F13/$C13*100</f>
        <v>17.381393256164831</v>
      </c>
      <c r="X13" s="9">
        <f>G13/$C13*100</f>
        <v>26.127217179858846</v>
      </c>
      <c r="Y13" s="9">
        <f>H13/$C13*100</f>
        <v>15.528916030984014</v>
      </c>
      <c r="Z13" s="9">
        <f>I13/$C13*100</f>
        <v>6.8417410691957476</v>
      </c>
      <c r="AA13" s="9">
        <f>J13/$C13*100</f>
        <v>0.82322577979434475</v>
      </c>
      <c r="AB13" s="9">
        <f>L13/$K13*100</f>
        <v>1.2040570317498955</v>
      </c>
      <c r="AC13" s="9">
        <f>M13/$K13*100</f>
        <v>3.887305888134355</v>
      </c>
      <c r="AD13" s="9">
        <f>N13/$K13*100</f>
        <v>10.468671264406849</v>
      </c>
      <c r="AE13" s="9">
        <f>O13/$K13*100</f>
        <v>18.222845026929086</v>
      </c>
      <c r="AF13" s="9">
        <f>P13/$K13*100</f>
        <v>16.263364054773632</v>
      </c>
      <c r="AG13" s="9">
        <f>Q13/$K13*100</f>
        <v>8.6192567530098234</v>
      </c>
      <c r="AH13" s="9">
        <f>R13/$K13*100</f>
        <v>26.224270659539449</v>
      </c>
      <c r="AI13" s="9">
        <f>S13/$K13*100</f>
        <v>15.110229321456831</v>
      </c>
    </row>
    <row r="14" spans="1:35" x14ac:dyDescent="0.25">
      <c r="A14" t="s">
        <v>30</v>
      </c>
      <c r="B14" t="s">
        <v>64</v>
      </c>
      <c r="C14" s="1">
        <v>8168.99999999999</v>
      </c>
      <c r="D14" s="1">
        <v>1517.9939214150299</v>
      </c>
      <c r="E14" s="1">
        <v>1325.7558992260999</v>
      </c>
      <c r="F14" s="1">
        <v>1541.2374700514399</v>
      </c>
      <c r="G14" s="1">
        <v>1934.96112690378</v>
      </c>
      <c r="H14" s="1">
        <v>1356.3997330775501</v>
      </c>
      <c r="I14" s="1">
        <v>445.35061940989698</v>
      </c>
      <c r="J14" s="1">
        <v>47.3012299161839</v>
      </c>
      <c r="K14" s="1">
        <v>6648.8734127110301</v>
      </c>
      <c r="L14" s="1">
        <v>5</v>
      </c>
      <c r="M14" s="1">
        <v>216.091786923271</v>
      </c>
      <c r="N14" s="1">
        <v>674.93894130667604</v>
      </c>
      <c r="O14" s="1">
        <v>1225.9956856542501</v>
      </c>
      <c r="P14" s="1">
        <v>1194.2084635833801</v>
      </c>
      <c r="Q14" s="1">
        <v>875.52552159905395</v>
      </c>
      <c r="R14" s="1">
        <v>1673.7584458797801</v>
      </c>
      <c r="S14" s="1">
        <v>783.35456776461797</v>
      </c>
      <c r="T14" s="1">
        <v>6</v>
      </c>
      <c r="U14" s="9">
        <f>D14/$C14*100</f>
        <v>18.582371421410599</v>
      </c>
      <c r="V14" s="9">
        <f>E14/$C14*100</f>
        <v>16.229108816576097</v>
      </c>
      <c r="W14" s="9">
        <f>F14/$C14*100</f>
        <v>18.86690500736249</v>
      </c>
      <c r="X14" s="9">
        <f>G14/$C14*100</f>
        <v>23.686633944225516</v>
      </c>
      <c r="Y14" s="9">
        <f>H14/$C14*100</f>
        <v>16.604232257039438</v>
      </c>
      <c r="Z14" s="9">
        <f>I14/$C14*100</f>
        <v>5.451715257802638</v>
      </c>
      <c r="AA14" s="9">
        <f>J14/$C14*100</f>
        <v>0.57903329558310634</v>
      </c>
      <c r="AB14" s="9">
        <f>L14/$K14*100</f>
        <v>7.5200709799064833E-2</v>
      </c>
      <c r="AC14" s="9">
        <f>M14/$K14*100</f>
        <v>3.2500511516756507</v>
      </c>
      <c r="AD14" s="9">
        <f>N14/$K14*100</f>
        <v>10.151177491458279</v>
      </c>
      <c r="AE14" s="9">
        <f>O14/$K14*100</f>
        <v>18.439149154358155</v>
      </c>
      <c r="AF14" s="9">
        <f>P14/$K14*100</f>
        <v>17.96106482190417</v>
      </c>
      <c r="AG14" s="9">
        <f>Q14/$K14*100</f>
        <v>13.168028134289065</v>
      </c>
      <c r="AH14" s="9">
        <f>R14/$K14*100</f>
        <v>25.173564632467819</v>
      </c>
      <c r="AI14" s="9">
        <f>S14/$K14*100</f>
        <v>11.78176390404778</v>
      </c>
    </row>
    <row r="15" spans="1:35" x14ac:dyDescent="0.25">
      <c r="A15" t="s">
        <v>31</v>
      </c>
      <c r="B15" t="s">
        <v>65</v>
      </c>
      <c r="C15" s="1">
        <v>22712</v>
      </c>
      <c r="D15" s="1">
        <v>4619.7147412491504</v>
      </c>
      <c r="E15" s="1">
        <v>4013.9853594835799</v>
      </c>
      <c r="F15" s="1">
        <v>4868.4656913643203</v>
      </c>
      <c r="G15" s="1">
        <v>4777.2669678919201</v>
      </c>
      <c r="H15" s="1">
        <v>3135.3994071649399</v>
      </c>
      <c r="I15" s="1">
        <v>1141.2846389231399</v>
      </c>
      <c r="J15" s="1">
        <v>155.88319392293499</v>
      </c>
      <c r="K15" s="1">
        <v>17889.724433113399</v>
      </c>
      <c r="L15" s="1">
        <v>67.850691781822604</v>
      </c>
      <c r="M15" s="1">
        <v>692.12304275385998</v>
      </c>
      <c r="N15" s="1">
        <v>1906.3103334792099</v>
      </c>
      <c r="O15" s="1">
        <v>3928.4976119162802</v>
      </c>
      <c r="P15" s="1">
        <v>3297.4921882609001</v>
      </c>
      <c r="Q15" s="1">
        <v>1710.3128830783701</v>
      </c>
      <c r="R15" s="1">
        <v>3749.2383545234402</v>
      </c>
      <c r="S15" s="1">
        <v>2537.8993273195601</v>
      </c>
      <c r="T15" s="1">
        <v>11</v>
      </c>
      <c r="U15" s="9">
        <f>D15/$C15*100</f>
        <v>20.34041361944853</v>
      </c>
      <c r="V15" s="9">
        <f>E15/$C15*100</f>
        <v>17.67341211466881</v>
      </c>
      <c r="W15" s="9">
        <f>F15/$C15*100</f>
        <v>21.435653801357521</v>
      </c>
      <c r="X15" s="9">
        <f>G15/$C15*100</f>
        <v>21.034109580362454</v>
      </c>
      <c r="Y15" s="9">
        <f>H15/$C15*100</f>
        <v>13.805034374625484</v>
      </c>
      <c r="Z15" s="9">
        <f>I15/$C15*100</f>
        <v>5.025029230904984</v>
      </c>
      <c r="AA15" s="9">
        <f>J15/$C15*100</f>
        <v>0.68634727863215472</v>
      </c>
      <c r="AB15" s="9">
        <f>L15/$K15*100</f>
        <v>0.37927186657069351</v>
      </c>
      <c r="AC15" s="9">
        <f>M15/$K15*100</f>
        <v>3.8688300948490788</v>
      </c>
      <c r="AD15" s="9">
        <f>N15/$K15*100</f>
        <v>10.655895458907578</v>
      </c>
      <c r="AE15" s="9">
        <f>O15/$K15*100</f>
        <v>21.95951998368816</v>
      </c>
      <c r="AF15" s="9">
        <f>P15/$K15*100</f>
        <v>18.432325218812935</v>
      </c>
      <c r="AG15" s="9">
        <f>Q15/$K15*100</f>
        <v>9.5603087094657919</v>
      </c>
      <c r="AH15" s="9">
        <f>R15/$K15*100</f>
        <v>20.95749640270423</v>
      </c>
      <c r="AI15" s="9">
        <f>S15/$K15*100</f>
        <v>14.186352265001783</v>
      </c>
    </row>
    <row r="16" spans="1:35" x14ac:dyDescent="0.25">
      <c r="A16" t="s">
        <v>32</v>
      </c>
      <c r="B16" t="s">
        <v>66</v>
      </c>
      <c r="C16" s="1">
        <v>47763</v>
      </c>
      <c r="D16" s="1">
        <v>9495.4626049545204</v>
      </c>
      <c r="E16" s="1">
        <v>8114.5662846539999</v>
      </c>
      <c r="F16" s="1">
        <v>9160.5213405174309</v>
      </c>
      <c r="G16" s="1">
        <v>10414.347372496401</v>
      </c>
      <c r="H16" s="1">
        <v>6936.5011804447304</v>
      </c>
      <c r="I16" s="1">
        <v>3215.8473103467099</v>
      </c>
      <c r="J16" s="1">
        <v>425.75390658621802</v>
      </c>
      <c r="K16" s="1">
        <v>38308.474028508703</v>
      </c>
      <c r="L16" s="1">
        <v>186.720093286874</v>
      </c>
      <c r="M16" s="1">
        <v>1506.6555362260001</v>
      </c>
      <c r="N16" s="1">
        <v>2859.5103721853702</v>
      </c>
      <c r="O16" s="1">
        <v>6737.0741149409996</v>
      </c>
      <c r="P16" s="1">
        <v>7320.8838013799405</v>
      </c>
      <c r="Q16" s="1">
        <v>4855.98055697163</v>
      </c>
      <c r="R16" s="1">
        <v>9131.6353005186393</v>
      </c>
      <c r="S16" s="1">
        <v>5710.0142529992399</v>
      </c>
      <c r="T16" s="1">
        <v>23</v>
      </c>
      <c r="U16" s="9">
        <f>D16/$C16*100</f>
        <v>19.880373102515588</v>
      </c>
      <c r="V16" s="9">
        <f>E16/$C16*100</f>
        <v>16.989230753206456</v>
      </c>
      <c r="W16" s="9">
        <f>F16/$C16*100</f>
        <v>19.179116346371526</v>
      </c>
      <c r="X16" s="9">
        <f>G16/$C16*100</f>
        <v>21.804215339271824</v>
      </c>
      <c r="Y16" s="9">
        <f>H16/$C16*100</f>
        <v>14.522750205064025</v>
      </c>
      <c r="Z16" s="9">
        <f>I16/$C16*100</f>
        <v>6.732925717284739</v>
      </c>
      <c r="AA16" s="9">
        <f>J16/$C16*100</f>
        <v>0.89138853628586556</v>
      </c>
      <c r="AB16" s="9">
        <f>L16/$K16*100</f>
        <v>0.48741198395926494</v>
      </c>
      <c r="AC16" s="9">
        <f>M16/$K16*100</f>
        <v>3.9329562830008977</v>
      </c>
      <c r="AD16" s="9">
        <f>N16/$K16*100</f>
        <v>7.4644329869609454</v>
      </c>
      <c r="AE16" s="9">
        <f>O16/$K16*100</f>
        <v>17.586380783341436</v>
      </c>
      <c r="AF16" s="9">
        <f>P16/$K16*100</f>
        <v>19.110350874148178</v>
      </c>
      <c r="AG16" s="9">
        <f>Q16/$K16*100</f>
        <v>12.675995794971806</v>
      </c>
      <c r="AH16" s="9">
        <f>R16/$K16*100</f>
        <v>23.837115761183767</v>
      </c>
      <c r="AI16" s="9">
        <f>S16/$K16*100</f>
        <v>14.905355532433676</v>
      </c>
    </row>
    <row r="17" spans="1:35" x14ac:dyDescent="0.25">
      <c r="A17" t="s">
        <v>33</v>
      </c>
      <c r="B17" t="s">
        <v>67</v>
      </c>
      <c r="C17" s="1">
        <v>31961</v>
      </c>
      <c r="D17" s="1">
        <v>7267.8722784830697</v>
      </c>
      <c r="E17" s="1">
        <v>5867.0011809949801</v>
      </c>
      <c r="F17" s="1">
        <v>7191.0157908046103</v>
      </c>
      <c r="G17" s="1">
        <v>6725.2668973806303</v>
      </c>
      <c r="H17" s="1">
        <v>3686.5525920397699</v>
      </c>
      <c r="I17" s="1">
        <v>1123.67152360655</v>
      </c>
      <c r="J17" s="1">
        <v>99.619736690412296</v>
      </c>
      <c r="K17" s="1">
        <v>24713.753596628801</v>
      </c>
      <c r="L17" s="1">
        <v>35.589078923348701</v>
      </c>
      <c r="M17" s="1">
        <v>825.82471899371399</v>
      </c>
      <c r="N17" s="1">
        <v>2371.9046904637898</v>
      </c>
      <c r="O17" s="1">
        <v>5683.6014500569099</v>
      </c>
      <c r="P17" s="1">
        <v>4981.0749211991297</v>
      </c>
      <c r="Q17" s="1">
        <v>2973.4243188025098</v>
      </c>
      <c r="R17" s="1">
        <v>4412.6466040260802</v>
      </c>
      <c r="S17" s="1">
        <v>3429.6878141633601</v>
      </c>
      <c r="T17" s="1">
        <v>11</v>
      </c>
      <c r="U17" s="9">
        <f>D17/$C17*100</f>
        <v>22.739815019814994</v>
      </c>
      <c r="V17" s="9">
        <f>E17/$C17*100</f>
        <v>18.356750980867247</v>
      </c>
      <c r="W17" s="9">
        <f>F17/$C17*100</f>
        <v>22.4993454234993</v>
      </c>
      <c r="X17" s="9">
        <f>G17/$C17*100</f>
        <v>21.042104118709144</v>
      </c>
      <c r="Y17" s="9">
        <f>H17/$C17*100</f>
        <v>11.534534564124307</v>
      </c>
      <c r="Z17" s="9">
        <f>I17/$C17*100</f>
        <v>3.5157583417494762</v>
      </c>
      <c r="AA17" s="9">
        <f>J17/$C17*100</f>
        <v>0.31169155123560682</v>
      </c>
      <c r="AB17" s="9">
        <f>L17/$K17*100</f>
        <v>0.14400515398924832</v>
      </c>
      <c r="AC17" s="9">
        <f>M17/$K17*100</f>
        <v>3.34155924863783</v>
      </c>
      <c r="AD17" s="9">
        <f>N17/$K17*100</f>
        <v>9.5975088575267691</v>
      </c>
      <c r="AE17" s="9">
        <f>O17/$K17*100</f>
        <v>22.99772645961886</v>
      </c>
      <c r="AF17" s="9">
        <f>P17/$K17*100</f>
        <v>20.155072363748893</v>
      </c>
      <c r="AG17" s="9">
        <f>Q17/$K17*100</f>
        <v>12.03145571220761</v>
      </c>
      <c r="AH17" s="9">
        <f>R17/$K17*100</f>
        <v>17.855023870708205</v>
      </c>
      <c r="AI17" s="9">
        <f>S17/$K17*100</f>
        <v>13.877648333562748</v>
      </c>
    </row>
    <row r="18" spans="1:35" x14ac:dyDescent="0.25">
      <c r="A18" t="s">
        <v>34</v>
      </c>
      <c r="B18" t="s">
        <v>68</v>
      </c>
      <c r="C18" s="1">
        <v>42093</v>
      </c>
      <c r="D18" s="1">
        <v>8770.2816622721402</v>
      </c>
      <c r="E18" s="1">
        <v>6969.5756381184901</v>
      </c>
      <c r="F18" s="1">
        <v>9048.4174536038809</v>
      </c>
      <c r="G18" s="1">
        <v>9060.3378169033494</v>
      </c>
      <c r="H18" s="1">
        <v>5766.9765416016899</v>
      </c>
      <c r="I18" s="1">
        <v>2171.4140291631902</v>
      </c>
      <c r="J18" s="1">
        <v>305.996858337248</v>
      </c>
      <c r="K18" s="1">
        <v>33211.281643727598</v>
      </c>
      <c r="L18" s="1">
        <v>78.536510930172696</v>
      </c>
      <c r="M18" s="1">
        <v>1432.75453534959</v>
      </c>
      <c r="N18" s="1">
        <v>4358.7632028059697</v>
      </c>
      <c r="O18" s="1">
        <v>6777.1154875358297</v>
      </c>
      <c r="P18" s="1">
        <v>5940.5969710610898</v>
      </c>
      <c r="Q18" s="1">
        <v>3069.1797211509202</v>
      </c>
      <c r="R18" s="1">
        <v>7062.3383255463896</v>
      </c>
      <c r="S18" s="1">
        <v>4491.9968893476598</v>
      </c>
      <c r="T18" s="1">
        <v>22</v>
      </c>
      <c r="U18" s="9">
        <f>D18/$C18*100</f>
        <v>20.835487283567673</v>
      </c>
      <c r="V18" s="9">
        <f>E18/$C18*100</f>
        <v>16.557564531201127</v>
      </c>
      <c r="W18" s="9">
        <f>F18/$C18*100</f>
        <v>21.496252235772886</v>
      </c>
      <c r="X18" s="9">
        <f>G18/$C18*100</f>
        <v>21.524571346550136</v>
      </c>
      <c r="Y18" s="9">
        <f>H18/$C18*100</f>
        <v>13.700559574280021</v>
      </c>
      <c r="Z18" s="9">
        <f>I18/$C18*100</f>
        <v>5.1586107646477801</v>
      </c>
      <c r="AA18" s="9">
        <f>J18/$C18*100</f>
        <v>0.72695426398034835</v>
      </c>
      <c r="AB18" s="9">
        <f>L18/$K18*100</f>
        <v>0.23647539945211773</v>
      </c>
      <c r="AC18" s="9">
        <f>M18/$K18*100</f>
        <v>4.3140597545117174</v>
      </c>
      <c r="AD18" s="9">
        <f>N18/$K18*100</f>
        <v>13.124345063115566</v>
      </c>
      <c r="AE18" s="9">
        <f>O18/$K18*100</f>
        <v>20.40606430139314</v>
      </c>
      <c r="AF18" s="9">
        <f>P18/$K18*100</f>
        <v>17.887286117978082</v>
      </c>
      <c r="AG18" s="9">
        <f>Q18/$K18*100</f>
        <v>9.2413769335233589</v>
      </c>
      <c r="AH18" s="9">
        <f>R18/$K18*100</f>
        <v>21.264877403128487</v>
      </c>
      <c r="AI18" s="9">
        <f>S18/$K18*100</f>
        <v>13.525515026897597</v>
      </c>
    </row>
    <row r="19" spans="1:35" x14ac:dyDescent="0.25">
      <c r="A19" t="s">
        <v>35</v>
      </c>
      <c r="B19" t="s">
        <v>69</v>
      </c>
      <c r="C19" s="1">
        <v>24581</v>
      </c>
      <c r="D19" s="1">
        <v>5091.3497947485603</v>
      </c>
      <c r="E19" s="1">
        <v>3970.6450108642998</v>
      </c>
      <c r="F19" s="1">
        <v>4525.24792692746</v>
      </c>
      <c r="G19" s="1">
        <v>5241.8108087935098</v>
      </c>
      <c r="H19" s="1">
        <v>3664.2418224473499</v>
      </c>
      <c r="I19" s="1">
        <v>1820.94398389965</v>
      </c>
      <c r="J19" s="1">
        <v>266.76065231917102</v>
      </c>
      <c r="K19" s="1">
        <v>19596.936724011201</v>
      </c>
      <c r="L19" s="1">
        <v>295.65418823791299</v>
      </c>
      <c r="M19" s="1">
        <v>728.81249103881703</v>
      </c>
      <c r="N19" s="1">
        <v>1044.0349038752699</v>
      </c>
      <c r="O19" s="1">
        <v>2755.3467592420502</v>
      </c>
      <c r="P19" s="1">
        <v>3896.3198494479898</v>
      </c>
      <c r="Q19" s="1">
        <v>3072.38083166969</v>
      </c>
      <c r="R19" s="1">
        <v>5027.5958332137498</v>
      </c>
      <c r="S19" s="1">
        <v>2776.7918672856999</v>
      </c>
      <c r="T19" s="1">
        <v>33</v>
      </c>
      <c r="U19" s="9">
        <f>D19/$C19*100</f>
        <v>20.712541372395592</v>
      </c>
      <c r="V19" s="9">
        <f>E19/$C19*100</f>
        <v>16.153309510859199</v>
      </c>
      <c r="W19" s="9">
        <f>F19/$C19*100</f>
        <v>18.409535523076602</v>
      </c>
      <c r="X19" s="9">
        <f>G19/$C19*100</f>
        <v>21.324644273192749</v>
      </c>
      <c r="Y19" s="9">
        <f>H19/$C19*100</f>
        <v>14.906805347412025</v>
      </c>
      <c r="Z19" s="9">
        <f>I19/$C19*100</f>
        <v>7.4079328908492332</v>
      </c>
      <c r="AA19" s="9">
        <f>J19/$C19*100</f>
        <v>1.0852310822146007</v>
      </c>
      <c r="AB19" s="9">
        <f>L19/$K19*100</f>
        <v>1.5086755261890592</v>
      </c>
      <c r="AC19" s="9">
        <f>M19/$K19*100</f>
        <v>3.7190123196440057</v>
      </c>
      <c r="AD19" s="9">
        <f>N19/$K19*100</f>
        <v>5.3275413324984786</v>
      </c>
      <c r="AE19" s="9">
        <f>O19/$K19*100</f>
        <v>14.060089074360555</v>
      </c>
      <c r="AF19" s="9">
        <f>P19/$K19*100</f>
        <v>19.882290300371348</v>
      </c>
      <c r="AG19" s="9">
        <f>Q19/$K19*100</f>
        <v>15.677862693230249</v>
      </c>
      <c r="AH19" s="9">
        <f>R19/$K19*100</f>
        <v>25.65500875988273</v>
      </c>
      <c r="AI19" s="9">
        <f>S19/$K19*100</f>
        <v>14.169519993823462</v>
      </c>
    </row>
    <row r="20" spans="1:35" x14ac:dyDescent="0.25">
      <c r="A20" t="s">
        <v>36</v>
      </c>
      <c r="B20" t="s">
        <v>70</v>
      </c>
      <c r="C20" s="1">
        <v>31490</v>
      </c>
      <c r="D20" s="1">
        <v>6398.0025004294903</v>
      </c>
      <c r="E20" s="1">
        <v>5460.7519117342999</v>
      </c>
      <c r="F20" s="1">
        <v>6160.1554469381199</v>
      </c>
      <c r="G20" s="1">
        <v>6612.68806344108</v>
      </c>
      <c r="H20" s="1">
        <v>4486.6478770070198</v>
      </c>
      <c r="I20" s="1">
        <v>2027.0083704804799</v>
      </c>
      <c r="J20" s="1">
        <v>344.74582996947998</v>
      </c>
      <c r="K20" s="1">
        <v>24962.940526460501</v>
      </c>
      <c r="L20" s="1">
        <v>60.121265700442301</v>
      </c>
      <c r="M20" s="1">
        <v>841.61184346160201</v>
      </c>
      <c r="N20" s="1">
        <v>1972.9386358322299</v>
      </c>
      <c r="O20" s="1">
        <v>4074.9384555869001</v>
      </c>
      <c r="P20" s="1">
        <v>5044.3901115047101</v>
      </c>
      <c r="Q20" s="1">
        <v>3335.9498087841698</v>
      </c>
      <c r="R20" s="1">
        <v>5914.3297565737403</v>
      </c>
      <c r="S20" s="1">
        <v>3718.6606490167101</v>
      </c>
      <c r="T20" s="1">
        <v>22</v>
      </c>
      <c r="U20" s="9">
        <f>D20/$C20*100</f>
        <v>20.317569070909784</v>
      </c>
      <c r="V20" s="9">
        <f>E20/$C20*100</f>
        <v>17.341225505666245</v>
      </c>
      <c r="W20" s="9">
        <f>F20/$C20*100</f>
        <v>19.562259278939724</v>
      </c>
      <c r="X20" s="9">
        <f>G20/$C20*100</f>
        <v>20.999326971867514</v>
      </c>
      <c r="Y20" s="9">
        <f>H20/$C20*100</f>
        <v>14.247849720568498</v>
      </c>
      <c r="Z20" s="9">
        <f>I20/$C20*100</f>
        <v>6.4369906969846928</v>
      </c>
      <c r="AA20" s="9">
        <f>J20/$C20*100</f>
        <v>1.0947787550634487</v>
      </c>
      <c r="AB20" s="9">
        <f>L20/$K20*100</f>
        <v>0.24084208203242033</v>
      </c>
      <c r="AC20" s="9">
        <f>M20/$K20*100</f>
        <v>3.3714451331144293</v>
      </c>
      <c r="AD20" s="9">
        <f>N20/$K20*100</f>
        <v>7.9034704815361474</v>
      </c>
      <c r="AE20" s="9">
        <f>O20/$K20*100</f>
        <v>16.323952105191697</v>
      </c>
      <c r="AF20" s="9">
        <f>P20/$K20*100</f>
        <v>20.207515641667698</v>
      </c>
      <c r="AG20" s="9">
        <f>Q20/$K20*100</f>
        <v>13.363609167950754</v>
      </c>
      <c r="AH20" s="9">
        <f>R20/$K20*100</f>
        <v>23.692440200723155</v>
      </c>
      <c r="AI20" s="9">
        <f>S20/$K20*100</f>
        <v>14.896725187783716</v>
      </c>
    </row>
    <row r="21" spans="1:35" x14ac:dyDescent="0.25">
      <c r="A21" t="s">
        <v>37</v>
      </c>
      <c r="B21" t="s">
        <v>71</v>
      </c>
      <c r="C21" s="1">
        <v>39821</v>
      </c>
      <c r="D21" s="1">
        <v>6437.7409873382203</v>
      </c>
      <c r="E21" s="1">
        <v>7155.1946511291299</v>
      </c>
      <c r="F21" s="1">
        <v>7207.1652214915603</v>
      </c>
      <c r="G21" s="1">
        <v>8156.8343084969101</v>
      </c>
      <c r="H21" s="1">
        <v>6335.0873109116001</v>
      </c>
      <c r="I21" s="1">
        <v>3845.5513379567901</v>
      </c>
      <c r="J21" s="1">
        <v>683.42618267576995</v>
      </c>
      <c r="K21" s="1">
        <v>33406.777312432801</v>
      </c>
      <c r="L21" s="1">
        <v>7.7285845933968202</v>
      </c>
      <c r="M21" s="1">
        <v>1114.61786841149</v>
      </c>
      <c r="N21" s="1">
        <v>5477.2628574318096</v>
      </c>
      <c r="O21" s="1">
        <v>5233.9010416356796</v>
      </c>
      <c r="P21" s="1">
        <v>4735.9613648383001</v>
      </c>
      <c r="Q21" s="1">
        <v>2190.88315564287</v>
      </c>
      <c r="R21" s="1">
        <v>9121.6070776996494</v>
      </c>
      <c r="S21" s="1">
        <v>5524.81536217966</v>
      </c>
      <c r="T21" s="1">
        <v>8</v>
      </c>
      <c r="U21" s="9">
        <f>D21/$C21*100</f>
        <v>16.16669844388192</v>
      </c>
      <c r="V21" s="9">
        <f>E21/$C21*100</f>
        <v>17.968395196326384</v>
      </c>
      <c r="W21" s="9">
        <f>F21/$C21*100</f>
        <v>18.098905656541923</v>
      </c>
      <c r="X21" s="9">
        <f>G21/$C21*100</f>
        <v>20.483750554975792</v>
      </c>
      <c r="Y21" s="9">
        <f>H21/$C21*100</f>
        <v>15.908910652448707</v>
      </c>
      <c r="Z21" s="9">
        <f>I21/$C21*100</f>
        <v>9.6570938398251922</v>
      </c>
      <c r="AA21" s="9">
        <f>J21/$C21*100</f>
        <v>1.716245656000025</v>
      </c>
      <c r="AB21" s="9">
        <f>L21/$K21*100</f>
        <v>2.3134780470190755E-2</v>
      </c>
      <c r="AC21" s="9">
        <f>M21/$K21*100</f>
        <v>3.3365022252435863</v>
      </c>
      <c r="AD21" s="9">
        <f>N21/$K21*100</f>
        <v>16.395663688856839</v>
      </c>
      <c r="AE21" s="9">
        <f>O21/$K21*100</f>
        <v>15.667183316385952</v>
      </c>
      <c r="AF21" s="9">
        <f>P21/$K21*100</f>
        <v>14.17664841042822</v>
      </c>
      <c r="AG21" s="9">
        <f>Q21/$K21*100</f>
        <v>6.5581996585689879</v>
      </c>
      <c r="AH21" s="9">
        <f>R21/$K21*100</f>
        <v>27.304660345985887</v>
      </c>
      <c r="AI21" s="9">
        <f>S21/$K21*100</f>
        <v>16.538007574060494</v>
      </c>
    </row>
    <row r="22" spans="1:35" x14ac:dyDescent="0.25">
      <c r="A22" t="s">
        <v>38</v>
      </c>
      <c r="B22" t="s">
        <v>72</v>
      </c>
      <c r="C22" s="1">
        <v>24534</v>
      </c>
      <c r="D22" s="1">
        <v>5391.07091245424</v>
      </c>
      <c r="E22" s="1">
        <v>4357.4797162453497</v>
      </c>
      <c r="F22" s="1">
        <v>5359.3739334286201</v>
      </c>
      <c r="G22" s="1">
        <v>5237.2716163395799</v>
      </c>
      <c r="H22" s="1">
        <v>3005.8347506445598</v>
      </c>
      <c r="I22" s="1">
        <v>1075.36025080747</v>
      </c>
      <c r="J22" s="1">
        <v>107.608820080173</v>
      </c>
      <c r="K22" s="1">
        <v>19129.7333065727</v>
      </c>
      <c r="L22" s="1">
        <v>64.404391696382106</v>
      </c>
      <c r="M22" s="1">
        <v>787.30376296571603</v>
      </c>
      <c r="N22" s="1">
        <v>1760.6166725344999</v>
      </c>
      <c r="O22" s="1">
        <v>3654.4340573050899</v>
      </c>
      <c r="P22" s="1">
        <v>3876.39402597767</v>
      </c>
      <c r="Q22" s="1">
        <v>2659.92195086434</v>
      </c>
      <c r="R22" s="1">
        <v>3675.6360489465801</v>
      </c>
      <c r="S22" s="1">
        <v>2651.0223962824002</v>
      </c>
      <c r="T22" s="1">
        <v>13</v>
      </c>
      <c r="U22" s="9">
        <f>D22/$C22*100</f>
        <v>21.973876711723488</v>
      </c>
      <c r="V22" s="9">
        <f>E22/$C22*100</f>
        <v>17.760983599271825</v>
      </c>
      <c r="W22" s="9">
        <f>F22/$C22*100</f>
        <v>21.844680579720471</v>
      </c>
      <c r="X22" s="9">
        <f>G22/$C22*100</f>
        <v>21.346994441752585</v>
      </c>
      <c r="Y22" s="9">
        <f>H22/$C22*100</f>
        <v>12.251710893635607</v>
      </c>
      <c r="Z22" s="9">
        <f>I22/$C22*100</f>
        <v>4.3831427847373847</v>
      </c>
      <c r="AA22" s="9">
        <f>J22/$C22*100</f>
        <v>0.43861098915860847</v>
      </c>
      <c r="AB22" s="9">
        <f>L22/$K22*100</f>
        <v>0.33667166532977066</v>
      </c>
      <c r="AC22" s="9">
        <f>M22/$K22*100</f>
        <v>4.1156023994083064</v>
      </c>
      <c r="AD22" s="9">
        <f>N22/$K22*100</f>
        <v>9.2035609922987138</v>
      </c>
      <c r="AE22" s="9">
        <f>O22/$K22*100</f>
        <v>19.103423966969153</v>
      </c>
      <c r="AF22" s="9">
        <f>P22/$K22*100</f>
        <v>20.263711803268041</v>
      </c>
      <c r="AG22" s="9">
        <f>Q22/$K22*100</f>
        <v>13.904647326946421</v>
      </c>
      <c r="AH22" s="9">
        <f>R22/$K22*100</f>
        <v>19.214256623659697</v>
      </c>
      <c r="AI22" s="9">
        <f>S22/$K22*100</f>
        <v>13.858125222119783</v>
      </c>
    </row>
    <row r="23" spans="1:35" x14ac:dyDescent="0.25">
      <c r="A23" t="s">
        <v>39</v>
      </c>
      <c r="B23" t="s">
        <v>73</v>
      </c>
      <c r="C23" s="1">
        <v>15721</v>
      </c>
      <c r="D23" s="1">
        <v>3503.8677630940301</v>
      </c>
      <c r="E23" s="1">
        <v>2822.8959183973602</v>
      </c>
      <c r="F23" s="1">
        <v>3085.5610762768601</v>
      </c>
      <c r="G23" s="1">
        <v>3288.2137108371699</v>
      </c>
      <c r="H23" s="1">
        <v>2102.3149574008598</v>
      </c>
      <c r="I23" s="1">
        <v>794.64254636199996</v>
      </c>
      <c r="J23" s="1">
        <v>123.50402763174</v>
      </c>
      <c r="K23" s="1">
        <v>12181.5254133078</v>
      </c>
      <c r="L23" s="1">
        <v>86.822205689171298</v>
      </c>
      <c r="M23" s="1">
        <v>386.59060030182201</v>
      </c>
      <c r="N23" s="1">
        <v>677.39399144809295</v>
      </c>
      <c r="O23" s="1">
        <v>2038.689585091</v>
      </c>
      <c r="P23" s="1">
        <v>2466.9489543422201</v>
      </c>
      <c r="Q23" s="1">
        <v>1898.0800581321</v>
      </c>
      <c r="R23" s="1">
        <v>2587.8539109250801</v>
      </c>
      <c r="S23" s="1">
        <v>2039.14610737831</v>
      </c>
      <c r="T23" s="1">
        <v>18</v>
      </c>
      <c r="U23" s="9">
        <f>D23/$C23*100</f>
        <v>22.287817334101074</v>
      </c>
      <c r="V23" s="9">
        <f>E23/$C23*100</f>
        <v>17.956210917863753</v>
      </c>
      <c r="W23" s="9">
        <f>F23/$C23*100</f>
        <v>19.627002584294004</v>
      </c>
      <c r="X23" s="9">
        <f>G23/$C23*100</f>
        <v>20.916059479913297</v>
      </c>
      <c r="Y23" s="9">
        <f>H23/$C23*100</f>
        <v>13.372654140327331</v>
      </c>
      <c r="Z23" s="9">
        <f>I23/$C23*100</f>
        <v>5.0546564872590798</v>
      </c>
      <c r="AA23" s="9">
        <f>J23/$C23*100</f>
        <v>0.78559905624158766</v>
      </c>
      <c r="AB23" s="9">
        <f>L23/$K23*100</f>
        <v>0.71273672831090373</v>
      </c>
      <c r="AC23" s="9">
        <f>M23/$K23*100</f>
        <v>3.1735811992764726</v>
      </c>
      <c r="AD23" s="9">
        <f>N23/$K23*100</f>
        <v>5.5608305894766579</v>
      </c>
      <c r="AE23" s="9">
        <f>O23/$K23*100</f>
        <v>16.735913737567039</v>
      </c>
      <c r="AF23" s="9">
        <f>P23/$K23*100</f>
        <v>20.251560216318907</v>
      </c>
      <c r="AG23" s="9">
        <f>Q23/$K23*100</f>
        <v>15.581628685505414</v>
      </c>
      <c r="AH23" s="9">
        <f>R23/$K23*100</f>
        <v>21.244087444893882</v>
      </c>
      <c r="AI23" s="9">
        <f>S23/$K23*100</f>
        <v>16.739661398650693</v>
      </c>
    </row>
    <row r="24" spans="1:35" x14ac:dyDescent="0.25">
      <c r="A24" t="s">
        <v>40</v>
      </c>
      <c r="B24" t="s">
        <v>74</v>
      </c>
      <c r="C24" s="1">
        <v>95670</v>
      </c>
      <c r="D24" s="1">
        <v>21139.349867148099</v>
      </c>
      <c r="E24" s="1">
        <v>19544.899198006999</v>
      </c>
      <c r="F24" s="1">
        <v>20203.5157776101</v>
      </c>
      <c r="G24" s="1">
        <v>17999.219256380598</v>
      </c>
      <c r="H24" s="1">
        <v>11400.802464079999</v>
      </c>
      <c r="I24" s="1">
        <v>4697.3647449441696</v>
      </c>
      <c r="J24" s="1">
        <v>684.84869182998102</v>
      </c>
      <c r="K24" s="1">
        <v>74671.294176569194</v>
      </c>
      <c r="L24" s="1">
        <v>94.713990857758404</v>
      </c>
      <c r="M24" s="1">
        <v>1801.0493261054501</v>
      </c>
      <c r="N24" s="1">
        <v>5981.2387414029199</v>
      </c>
      <c r="O24" s="1">
        <v>12500.3813880541</v>
      </c>
      <c r="P24" s="1">
        <v>16281.040655733899</v>
      </c>
      <c r="Q24" s="1">
        <v>9658.6252414724495</v>
      </c>
      <c r="R24" s="1">
        <v>14246.134681273399</v>
      </c>
      <c r="S24" s="1">
        <v>14108.1101516693</v>
      </c>
      <c r="T24" s="1">
        <v>22</v>
      </c>
      <c r="U24" s="9">
        <f>D24/$C24*100</f>
        <v>22.09611149487624</v>
      </c>
      <c r="V24" s="9">
        <f>E24/$C24*100</f>
        <v>20.42949639177067</v>
      </c>
      <c r="W24" s="9">
        <f>F24/$C24*100</f>
        <v>21.11792179116766</v>
      </c>
      <c r="X24" s="9">
        <f>G24/$C24*100</f>
        <v>18.813859366970416</v>
      </c>
      <c r="Y24" s="9">
        <f>H24/$C24*100</f>
        <v>11.916799899738685</v>
      </c>
      <c r="Z24" s="9">
        <f>I24/$C24*100</f>
        <v>4.909966285088502</v>
      </c>
      <c r="AA24" s="9">
        <f>J24/$C24*100</f>
        <v>0.7158447703877715</v>
      </c>
      <c r="AB24" s="9">
        <f>L24/$K24*100</f>
        <v>0.1268412338398687</v>
      </c>
      <c r="AC24" s="9">
        <f>M24/$K24*100</f>
        <v>2.4119701499302448</v>
      </c>
      <c r="AD24" s="9">
        <f>N24/$K24*100</f>
        <v>8.0100911700546753</v>
      </c>
      <c r="AE24" s="9">
        <f>O24/$K24*100</f>
        <v>16.740544711191767</v>
      </c>
      <c r="AF24" s="9">
        <f>P24/$K24*100</f>
        <v>21.803613872334171</v>
      </c>
      <c r="AG24" s="9">
        <f>Q24/$K24*100</f>
        <v>12.934857160280998</v>
      </c>
      <c r="AH24" s="9">
        <f>R24/$K24*100</f>
        <v>19.078462263673522</v>
      </c>
      <c r="AI24" s="9">
        <f>S24/$K24*100</f>
        <v>18.893619438694859</v>
      </c>
    </row>
    <row r="25" spans="1:35" x14ac:dyDescent="0.25">
      <c r="A25" t="s">
        <v>41</v>
      </c>
      <c r="B25" t="s">
        <v>75</v>
      </c>
      <c r="C25" s="1">
        <v>49536</v>
      </c>
      <c r="D25" s="1">
        <v>10811.2117437096</v>
      </c>
      <c r="E25" s="1">
        <v>8673.7927341948198</v>
      </c>
      <c r="F25" s="1">
        <v>9327.45478738161</v>
      </c>
      <c r="G25" s="1">
        <v>9470.1816739568894</v>
      </c>
      <c r="H25" s="1">
        <v>7073.3535955218404</v>
      </c>
      <c r="I25" s="1">
        <v>3693.2231908429899</v>
      </c>
      <c r="J25" s="1">
        <v>486.782274392217</v>
      </c>
      <c r="K25" s="1">
        <v>38721.964591297197</v>
      </c>
      <c r="L25" s="1">
        <v>130.664160787936</v>
      </c>
      <c r="M25" s="1">
        <v>1209.1071337363601</v>
      </c>
      <c r="N25" s="1">
        <v>1822.2132104080899</v>
      </c>
      <c r="O25" s="1">
        <v>5528.4830427239103</v>
      </c>
      <c r="P25" s="1">
        <v>7067.4279529432597</v>
      </c>
      <c r="Q25" s="1">
        <v>5529.5730951546702</v>
      </c>
      <c r="R25" s="1">
        <v>9593.2652492727502</v>
      </c>
      <c r="S25" s="1">
        <v>7841.2307462702202</v>
      </c>
      <c r="T25" s="1">
        <v>30</v>
      </c>
      <c r="U25" s="9">
        <f>D25/$C25*100</f>
        <v>21.824959107940892</v>
      </c>
      <c r="V25" s="9">
        <f>E25/$C25*100</f>
        <v>17.510079001523778</v>
      </c>
      <c r="W25" s="9">
        <f>F25/$C25*100</f>
        <v>18.829648714836907</v>
      </c>
      <c r="X25" s="9">
        <f>G25/$C25*100</f>
        <v>19.117776312089973</v>
      </c>
      <c r="Y25" s="9">
        <f>H25/$C25*100</f>
        <v>14.279218337213017</v>
      </c>
      <c r="Z25" s="9">
        <f>I25/$C25*100</f>
        <v>7.4556346714369139</v>
      </c>
      <c r="AA25" s="9">
        <f>J25/$C25*100</f>
        <v>0.98268385495844846</v>
      </c>
      <c r="AB25" s="9">
        <f>L25/$K25*100</f>
        <v>0.33744197167439927</v>
      </c>
      <c r="AC25" s="9">
        <f>M25/$K25*100</f>
        <v>3.1225356112435168</v>
      </c>
      <c r="AD25" s="9">
        <f>N25/$K25*100</f>
        <v>4.7058903897082596</v>
      </c>
      <c r="AE25" s="9">
        <f>O25/$K25*100</f>
        <v>14.277382620112315</v>
      </c>
      <c r="AF25" s="9">
        <f>P25/$K25*100</f>
        <v>18.251728773419909</v>
      </c>
      <c r="AG25" s="9">
        <f>Q25/$K25*100</f>
        <v>14.280197695334518</v>
      </c>
      <c r="AH25" s="9">
        <f>R25/$K25*100</f>
        <v>24.774737931114288</v>
      </c>
      <c r="AI25" s="9">
        <f>S25/$K25*100</f>
        <v>20.250085007392794</v>
      </c>
    </row>
    <row r="26" spans="1:35" x14ac:dyDescent="0.25">
      <c r="A26" t="s">
        <v>42</v>
      </c>
      <c r="B26" t="s">
        <v>76</v>
      </c>
      <c r="C26" s="1">
        <v>11233</v>
      </c>
      <c r="D26" s="1">
        <v>2300.4900712131798</v>
      </c>
      <c r="E26" s="1">
        <v>1959.92030178036</v>
      </c>
      <c r="F26" s="1">
        <v>2211.7786739491999</v>
      </c>
      <c r="G26" s="1">
        <v>2519.21209962173</v>
      </c>
      <c r="H26" s="1">
        <v>1523.1898481533999</v>
      </c>
      <c r="I26" s="1">
        <v>621.86549880332802</v>
      </c>
      <c r="J26" s="1">
        <v>96.543506478817093</v>
      </c>
      <c r="K26" s="1">
        <v>8799.3597914717593</v>
      </c>
      <c r="L26" s="1">
        <v>50.102269228932201</v>
      </c>
      <c r="M26" s="1">
        <v>295.83048417936902</v>
      </c>
      <c r="N26" s="1">
        <v>859.73298914909901</v>
      </c>
      <c r="O26" s="1">
        <v>1521.3380776346501</v>
      </c>
      <c r="P26" s="1">
        <v>1741.5142268719701</v>
      </c>
      <c r="Q26" s="1">
        <v>1237.46897950076</v>
      </c>
      <c r="R26" s="1">
        <v>1988.6566991417401</v>
      </c>
      <c r="S26" s="1">
        <v>1104.71606576524</v>
      </c>
      <c r="T26" s="1">
        <v>10</v>
      </c>
      <c r="U26" s="9">
        <f>D26/$C26*100</f>
        <v>20.479747807470666</v>
      </c>
      <c r="V26" s="9">
        <f>E26/$C26*100</f>
        <v>17.447879478147957</v>
      </c>
      <c r="W26" s="9">
        <f>F26/$C26*100</f>
        <v>19.690008670428202</v>
      </c>
      <c r="X26" s="9">
        <f>G26/$C26*100</f>
        <v>22.426885957640255</v>
      </c>
      <c r="Y26" s="9">
        <f>H26/$C26*100</f>
        <v>13.559955916971422</v>
      </c>
      <c r="Z26" s="9">
        <f>I26/$C26*100</f>
        <v>5.5360589228463279</v>
      </c>
      <c r="AA26" s="9">
        <f>J26/$C26*100</f>
        <v>0.85946324649530048</v>
      </c>
      <c r="AB26" s="9">
        <f>L26/$K26*100</f>
        <v>0.56938539184965209</v>
      </c>
      <c r="AC26" s="9">
        <f>M26/$K26*100</f>
        <v>3.3619546329505083</v>
      </c>
      <c r="AD26" s="9">
        <f>N26/$K26*100</f>
        <v>9.7704038648623346</v>
      </c>
      <c r="AE26" s="9">
        <f>O26/$K26*100</f>
        <v>17.289190505758313</v>
      </c>
      <c r="AF26" s="9">
        <f>P26/$K26*100</f>
        <v>19.79137423792838</v>
      </c>
      <c r="AG26" s="9">
        <f>Q26/$K26*100</f>
        <v>14.063170603617106</v>
      </c>
      <c r="AH26" s="9">
        <f>R26/$K26*100</f>
        <v>22.600015754204346</v>
      </c>
      <c r="AI26" s="9">
        <f>S26/$K26*100</f>
        <v>12.554505008829375</v>
      </c>
    </row>
    <row r="27" spans="1:35" x14ac:dyDescent="0.25">
      <c r="A27" t="s">
        <v>43</v>
      </c>
      <c r="B27" t="s">
        <v>77</v>
      </c>
      <c r="C27" s="1">
        <v>18897</v>
      </c>
      <c r="D27" s="1">
        <v>4054.4441837465301</v>
      </c>
      <c r="E27" s="1">
        <v>3338.3573994992998</v>
      </c>
      <c r="F27" s="1">
        <v>3543.9159916297199</v>
      </c>
      <c r="G27" s="1">
        <v>4098.0293704246697</v>
      </c>
      <c r="H27" s="1">
        <v>2710.7265160122001</v>
      </c>
      <c r="I27" s="1">
        <v>1001.0258348111</v>
      </c>
      <c r="J27" s="1">
        <v>150.500703876486</v>
      </c>
      <c r="K27" s="1">
        <v>14926.744242959499</v>
      </c>
      <c r="L27" s="1">
        <v>136.481499486085</v>
      </c>
      <c r="M27" s="1">
        <v>466.86500183915598</v>
      </c>
      <c r="N27" s="1">
        <v>913.51581641019698</v>
      </c>
      <c r="O27" s="1">
        <v>2375.7671171952202</v>
      </c>
      <c r="P27" s="1">
        <v>3062.6381543462298</v>
      </c>
      <c r="Q27" s="1">
        <v>2302.6467038906899</v>
      </c>
      <c r="R27" s="1">
        <v>3310.01024144044</v>
      </c>
      <c r="S27" s="1">
        <v>2358.8197083514301</v>
      </c>
      <c r="T27" s="1">
        <v>20</v>
      </c>
      <c r="U27" s="9">
        <f>D27/$C27*100</f>
        <v>21.455491261822139</v>
      </c>
      <c r="V27" s="9">
        <f>E27/$C27*100</f>
        <v>17.666070802240036</v>
      </c>
      <c r="W27" s="9">
        <f>F27/$C27*100</f>
        <v>18.753855064982378</v>
      </c>
      <c r="X27" s="9">
        <f>G27/$C27*100</f>
        <v>21.68613732563195</v>
      </c>
      <c r="Y27" s="9">
        <f>H27/$C27*100</f>
        <v>14.344745282384505</v>
      </c>
      <c r="Z27" s="9">
        <f>I27/$C27*100</f>
        <v>5.2972738255336829</v>
      </c>
      <c r="AA27" s="9">
        <f>J27/$C27*100</f>
        <v>0.79642643740533425</v>
      </c>
      <c r="AB27" s="9">
        <f>L27/$K27*100</f>
        <v>0.91434205118413048</v>
      </c>
      <c r="AC27" s="9">
        <f>M27/$K27*100</f>
        <v>3.1277081876669941</v>
      </c>
      <c r="AD27" s="9">
        <f>N27/$K27*100</f>
        <v>6.1199937611383346</v>
      </c>
      <c r="AE27" s="9">
        <f>O27/$K27*100</f>
        <v>15.916177557043618</v>
      </c>
      <c r="AF27" s="9">
        <f>P27/$K27*100</f>
        <v>20.517790782077512</v>
      </c>
      <c r="AG27" s="9">
        <f>Q27/$K27*100</f>
        <v>15.426315788701075</v>
      </c>
      <c r="AH27" s="9">
        <f>R27/$K27*100</f>
        <v>22.175031524383982</v>
      </c>
      <c r="AI27" s="9">
        <f>S27/$K27*100</f>
        <v>15.802640347804008</v>
      </c>
    </row>
    <row r="28" spans="1:35" x14ac:dyDescent="0.25">
      <c r="A28" t="s">
        <v>44</v>
      </c>
      <c r="B28" t="s">
        <v>78</v>
      </c>
      <c r="C28" s="1">
        <v>40906</v>
      </c>
      <c r="D28" s="1">
        <v>7426.1705593501702</v>
      </c>
      <c r="E28" s="1">
        <v>6478.2339419632199</v>
      </c>
      <c r="F28" s="1">
        <v>7062.0771906495102</v>
      </c>
      <c r="G28" s="1">
        <v>9043.2763883668595</v>
      </c>
      <c r="H28" s="1">
        <v>7027.4921666515802</v>
      </c>
      <c r="I28" s="1">
        <v>3354.3934946326999</v>
      </c>
      <c r="J28" s="1">
        <v>514.35625838596604</v>
      </c>
      <c r="K28" s="1">
        <v>33446.9568826838</v>
      </c>
      <c r="L28" s="1">
        <v>107.696872324973</v>
      </c>
      <c r="M28" s="1">
        <v>1322.75142326798</v>
      </c>
      <c r="N28" s="1">
        <v>2644.8416135295502</v>
      </c>
      <c r="O28" s="1">
        <v>4801.1167854010801</v>
      </c>
      <c r="P28" s="1">
        <v>5992.3915580064504</v>
      </c>
      <c r="Q28" s="1">
        <v>4078.9208152051401</v>
      </c>
      <c r="R28" s="1">
        <v>9514.4946131941197</v>
      </c>
      <c r="S28" s="1">
        <v>4984.7432017545498</v>
      </c>
      <c r="T28" s="1">
        <v>25</v>
      </c>
      <c r="U28" s="9">
        <f>D28/$C28*100</f>
        <v>18.154233020461962</v>
      </c>
      <c r="V28" s="9">
        <f>E28/$C28*100</f>
        <v>15.836879533474846</v>
      </c>
      <c r="W28" s="9">
        <f>F28/$C28*100</f>
        <v>17.26415975810275</v>
      </c>
      <c r="X28" s="9">
        <f>G28/$C28*100</f>
        <v>22.107457068319707</v>
      </c>
      <c r="Y28" s="9">
        <f>H28/$C28*100</f>
        <v>17.179612200292329</v>
      </c>
      <c r="Z28" s="9">
        <f>I28/$C28*100</f>
        <v>8.200248116737642</v>
      </c>
      <c r="AA28" s="9">
        <f>J28/$C28*100</f>
        <v>1.257410302610781</v>
      </c>
      <c r="AB28" s="9">
        <f>L28/$K28*100</f>
        <v>0.32199303722225908</v>
      </c>
      <c r="AC28" s="9">
        <f>M28/$K28*100</f>
        <v>3.9547736073794999</v>
      </c>
      <c r="AD28" s="9">
        <f>N28/$K28*100</f>
        <v>7.9075702546166191</v>
      </c>
      <c r="AE28" s="9">
        <f>O28/$K28*100</f>
        <v>14.354420350530365</v>
      </c>
      <c r="AF28" s="9">
        <f>P28/$K28*100</f>
        <v>17.916103934432488</v>
      </c>
      <c r="AG28" s="9">
        <f>Q28/$K28*100</f>
        <v>12.19519261352259</v>
      </c>
      <c r="AH28" s="9">
        <f>R28/$K28*100</f>
        <v>28.446518009296014</v>
      </c>
      <c r="AI28" s="9">
        <f>S28/$K28*100</f>
        <v>14.903428193000293</v>
      </c>
    </row>
    <row r="29" spans="1:35" x14ac:dyDescent="0.25">
      <c r="A29" t="s">
        <v>45</v>
      </c>
      <c r="B29" t="s">
        <v>79</v>
      </c>
      <c r="C29" s="1">
        <v>30200</v>
      </c>
      <c r="D29" s="1">
        <v>5922.1312926268502</v>
      </c>
      <c r="E29" s="1">
        <v>5159.5670263218799</v>
      </c>
      <c r="F29" s="1">
        <v>5234.2933221790299</v>
      </c>
      <c r="G29" s="1">
        <v>6275.6433018698399</v>
      </c>
      <c r="H29" s="1">
        <v>4836.4751610134599</v>
      </c>
      <c r="I29" s="1">
        <v>2403.6487535659198</v>
      </c>
      <c r="J29" s="1">
        <v>368.24114242301903</v>
      </c>
      <c r="K29" s="1">
        <v>24276.829112042298</v>
      </c>
      <c r="L29" s="1">
        <v>226.912772320682</v>
      </c>
      <c r="M29" s="1">
        <v>740.76605599485003</v>
      </c>
      <c r="N29" s="1">
        <v>1342.88539285707</v>
      </c>
      <c r="O29" s="1">
        <v>3377.9600780138298</v>
      </c>
      <c r="P29" s="1">
        <v>4830.91621150439</v>
      </c>
      <c r="Q29" s="1">
        <v>3353.4371003350502</v>
      </c>
      <c r="R29" s="1">
        <v>6560.3795035838002</v>
      </c>
      <c r="S29" s="1">
        <v>3843.5719974326198</v>
      </c>
      <c r="T29" s="1">
        <v>30</v>
      </c>
      <c r="U29" s="9">
        <f>D29/$C29*100</f>
        <v>19.609706266976325</v>
      </c>
      <c r="V29" s="9">
        <f>E29/$C29*100</f>
        <v>17.084659027555894</v>
      </c>
      <c r="W29" s="9">
        <f>F29/$C29*100</f>
        <v>17.332097093308047</v>
      </c>
      <c r="X29" s="9">
        <f>G29/$C29*100</f>
        <v>20.780275834006094</v>
      </c>
      <c r="Y29" s="9">
        <f>H29/$C29*100</f>
        <v>16.014818413951854</v>
      </c>
      <c r="Z29" s="9">
        <f>I29/$C29*100</f>
        <v>7.9591018329997345</v>
      </c>
      <c r="AA29" s="9">
        <f>J29/$C29*100</f>
        <v>1.2193415312020497</v>
      </c>
      <c r="AB29" s="9">
        <f>L29/$K29*100</f>
        <v>0.93468867484066931</v>
      </c>
      <c r="AC29" s="9">
        <f>M29/$K29*100</f>
        <v>3.0513295314477449</v>
      </c>
      <c r="AD29" s="9">
        <f>N29/$K29*100</f>
        <v>5.5315518623103213</v>
      </c>
      <c r="AE29" s="9">
        <f>O29/$K29*100</f>
        <v>13.914338081072639</v>
      </c>
      <c r="AF29" s="9">
        <f>P29/$K29*100</f>
        <v>19.899288285174187</v>
      </c>
      <c r="AG29" s="9">
        <f>Q29/$K29*100</f>
        <v>13.813324157196497</v>
      </c>
      <c r="AH29" s="9">
        <f>R29/$K29*100</f>
        <v>27.023214083298814</v>
      </c>
      <c r="AI29" s="9">
        <f>S29/$K29*100</f>
        <v>15.832265324659106</v>
      </c>
    </row>
    <row r="30" spans="1:35" x14ac:dyDescent="0.25">
      <c r="A30" t="s">
        <v>46</v>
      </c>
      <c r="B30" t="s">
        <v>80</v>
      </c>
      <c r="C30" s="1">
        <v>11543</v>
      </c>
      <c r="D30" s="1">
        <v>2344.6676408692201</v>
      </c>
      <c r="E30" s="1">
        <v>1971.2720348963601</v>
      </c>
      <c r="F30" s="1">
        <v>2289.4330468902799</v>
      </c>
      <c r="G30" s="1">
        <v>2645.9660328927798</v>
      </c>
      <c r="H30" s="1">
        <v>1603.51063255793</v>
      </c>
      <c r="I30" s="1">
        <v>582.45400722892498</v>
      </c>
      <c r="J30" s="1">
        <v>105.696604664511</v>
      </c>
      <c r="K30" s="1">
        <v>8996.8290177591207</v>
      </c>
      <c r="L30" s="1">
        <v>151.55295022847201</v>
      </c>
      <c r="M30" s="1">
        <v>391.86518925279802</v>
      </c>
      <c r="N30" s="1">
        <v>786.56815754231104</v>
      </c>
      <c r="O30" s="1">
        <v>1740.58783669128</v>
      </c>
      <c r="P30" s="1">
        <v>1766.5477095446099</v>
      </c>
      <c r="Q30" s="1">
        <v>1099.13444402655</v>
      </c>
      <c r="R30" s="1">
        <v>1941.3766642415701</v>
      </c>
      <c r="S30" s="1">
        <v>1119.19606623152</v>
      </c>
      <c r="T30" s="1">
        <v>11</v>
      </c>
      <c r="U30" s="9">
        <f>D30/$C30*100</f>
        <v>20.312463318627913</v>
      </c>
      <c r="V30" s="9">
        <f>E30/$C30*100</f>
        <v>17.077640430532444</v>
      </c>
      <c r="W30" s="9">
        <f>F30/$C30*100</f>
        <v>19.833951718706402</v>
      </c>
      <c r="X30" s="9">
        <f>G30/$C30*100</f>
        <v>22.922689360588926</v>
      </c>
      <c r="Y30" s="9">
        <f>H30/$C30*100</f>
        <v>13.891628108446072</v>
      </c>
      <c r="Z30" s="9">
        <f>I30/$C30*100</f>
        <v>5.0459499889883475</v>
      </c>
      <c r="AA30" s="9">
        <f>J30/$C30*100</f>
        <v>0.91567707410994537</v>
      </c>
      <c r="AB30" s="9">
        <f>L30/$K30*100</f>
        <v>1.6845151767285664</v>
      </c>
      <c r="AC30" s="9">
        <f>M30/$K30*100</f>
        <v>4.3555922701129823</v>
      </c>
      <c r="AD30" s="9">
        <f>N30/$K30*100</f>
        <v>8.7427265316444238</v>
      </c>
      <c r="AE30" s="9">
        <f>O30/$K30*100</f>
        <v>19.346681294659255</v>
      </c>
      <c r="AF30" s="9">
        <f>P30/$K30*100</f>
        <v>19.635225989707777</v>
      </c>
      <c r="AG30" s="9">
        <f>Q30/$K30*100</f>
        <v>12.21690933391014</v>
      </c>
      <c r="AH30" s="9">
        <f>R30/$K30*100</f>
        <v>21.578454591161243</v>
      </c>
      <c r="AI30" s="9">
        <f>S30/$K30*100</f>
        <v>12.439894812075499</v>
      </c>
    </row>
    <row r="31" spans="1:35" x14ac:dyDescent="0.25">
      <c r="A31" t="s">
        <v>47</v>
      </c>
      <c r="B31" t="s">
        <v>81</v>
      </c>
      <c r="C31" s="1">
        <v>5991.99999999999</v>
      </c>
      <c r="D31" s="1">
        <v>1316.5640262639699</v>
      </c>
      <c r="E31" s="1">
        <v>1098.3152363837701</v>
      </c>
      <c r="F31" s="1">
        <v>1244.8717267592001</v>
      </c>
      <c r="G31" s="1">
        <v>1294.5233736560299</v>
      </c>
      <c r="H31" s="1">
        <v>744.13921637239298</v>
      </c>
      <c r="I31" s="1">
        <v>242.979570887216</v>
      </c>
      <c r="J31" s="1">
        <v>50.606849677410302</v>
      </c>
      <c r="K31" s="1">
        <v>4748.4719544650297</v>
      </c>
      <c r="L31" s="1">
        <v>55.830322658038</v>
      </c>
      <c r="M31" s="1">
        <v>166.57789054198301</v>
      </c>
      <c r="N31" s="1">
        <v>354.54906408194802</v>
      </c>
      <c r="O31" s="1">
        <v>1005.3161712590399</v>
      </c>
      <c r="P31" s="1">
        <v>863.24393529854206</v>
      </c>
      <c r="Q31" s="1">
        <v>674.20634126224297</v>
      </c>
      <c r="R31" s="1">
        <v>911.52447345456505</v>
      </c>
      <c r="S31" s="1">
        <v>717.22375590866204</v>
      </c>
      <c r="T31" s="1">
        <v>9</v>
      </c>
      <c r="U31" s="9">
        <f>D31/$C31*100</f>
        <v>21.972029810813954</v>
      </c>
      <c r="V31" s="9">
        <f>E31/$C31*100</f>
        <v>18.329693531104336</v>
      </c>
      <c r="W31" s="9">
        <f>F31/$C31*100</f>
        <v>20.775562863137552</v>
      </c>
      <c r="X31" s="9">
        <f>G31/$C31*100</f>
        <v>21.604195154473167</v>
      </c>
      <c r="Y31" s="9">
        <f>H31/$C31*100</f>
        <v>12.418878777910452</v>
      </c>
      <c r="Z31" s="9">
        <f>I31/$C31*100</f>
        <v>4.0550662698133584</v>
      </c>
      <c r="AA31" s="9">
        <f>J31/$C31*100</f>
        <v>0.84457359274716948</v>
      </c>
      <c r="AB31" s="9">
        <f>L31/$K31*100</f>
        <v>1.1757534464437609</v>
      </c>
      <c r="AC31" s="9">
        <f>M31/$K31*100</f>
        <v>3.5080314707418321</v>
      </c>
      <c r="AD31" s="9">
        <f>N31/$K31*100</f>
        <v>7.4665927793584714</v>
      </c>
      <c r="AE31" s="9">
        <f>O31/$K31*100</f>
        <v>21.171361669594202</v>
      </c>
      <c r="AF31" s="9">
        <f>P31/$K31*100</f>
        <v>18.179404734334089</v>
      </c>
      <c r="AG31" s="9">
        <f>Q31/$K31*100</f>
        <v>14.198385243241898</v>
      </c>
      <c r="AH31" s="9">
        <f>R31/$K31*100</f>
        <v>19.196164201779702</v>
      </c>
      <c r="AI31" s="9">
        <f>S31/$K31*100</f>
        <v>15.104306454505858</v>
      </c>
    </row>
    <row r="32" spans="1:35" x14ac:dyDescent="0.25">
      <c r="A32" t="s">
        <v>48</v>
      </c>
      <c r="B32" t="s">
        <v>82</v>
      </c>
      <c r="C32" s="1">
        <v>27980</v>
      </c>
      <c r="D32" s="1">
        <v>6577.52962803026</v>
      </c>
      <c r="E32" s="1">
        <v>6169.7794513812896</v>
      </c>
      <c r="F32" s="1">
        <v>7091.6143447740096</v>
      </c>
      <c r="G32" s="1">
        <v>5368.45053381257</v>
      </c>
      <c r="H32" s="1">
        <v>1977.28840491553</v>
      </c>
      <c r="I32" s="1">
        <v>672.24272105131604</v>
      </c>
      <c r="J32" s="1">
        <v>123.094916035034</v>
      </c>
      <c r="K32" s="1">
        <v>21389.370093944399</v>
      </c>
      <c r="L32" s="1">
        <v>4.8150067810272299</v>
      </c>
      <c r="M32" s="1">
        <v>734.30315607069303</v>
      </c>
      <c r="N32" s="1">
        <v>4217.1703436434</v>
      </c>
      <c r="O32" s="1">
        <v>4544.6635432909798</v>
      </c>
      <c r="P32" s="1">
        <v>4738.6674095951103</v>
      </c>
      <c r="Q32" s="1">
        <v>1680.0122988543999</v>
      </c>
      <c r="R32" s="1">
        <v>2324.8002624260298</v>
      </c>
      <c r="S32" s="1">
        <v>3144.9380732827899</v>
      </c>
      <c r="T32" s="1">
        <v>5</v>
      </c>
      <c r="U32" s="9">
        <f>D32/$C32*100</f>
        <v>23.507968649143173</v>
      </c>
      <c r="V32" s="9">
        <f>E32/$C32*100</f>
        <v>22.05067709571583</v>
      </c>
      <c r="W32" s="9">
        <f>F32/$C32*100</f>
        <v>25.345297872673374</v>
      </c>
      <c r="X32" s="9">
        <f>G32/$C32*100</f>
        <v>19.186742436785455</v>
      </c>
      <c r="Y32" s="9">
        <f>H32/$C32*100</f>
        <v>7.0667920118496426</v>
      </c>
      <c r="Z32" s="9">
        <f>I32/$C32*100</f>
        <v>2.402582991605847</v>
      </c>
      <c r="AA32" s="9">
        <f>J32/$C32*100</f>
        <v>0.43993894222671198</v>
      </c>
      <c r="AB32" s="9">
        <f>L32/$K32*100</f>
        <v>2.2511213560189973E-2</v>
      </c>
      <c r="AC32" s="9">
        <f>M32/$K32*100</f>
        <v>3.4330284288202741</v>
      </c>
      <c r="AD32" s="9">
        <f>N32/$K32*100</f>
        <v>19.716196994680711</v>
      </c>
      <c r="AE32" s="9">
        <f>O32/$K32*100</f>
        <v>21.247299585403084</v>
      </c>
      <c r="AF32" s="9">
        <f>P32/$K32*100</f>
        <v>22.154310242809284</v>
      </c>
      <c r="AG32" s="9">
        <f>Q32/$K32*100</f>
        <v>7.8544262475968507</v>
      </c>
      <c r="AH32" s="9">
        <f>R32/$K32*100</f>
        <v>10.868951503551806</v>
      </c>
      <c r="AI32" s="9">
        <f>S32/$K32*100</f>
        <v>14.703275783577945</v>
      </c>
    </row>
    <row r="33" spans="1:35" x14ac:dyDescent="0.25">
      <c r="A33" t="s">
        <v>49</v>
      </c>
      <c r="B33" t="s">
        <v>83</v>
      </c>
      <c r="C33" s="1">
        <v>12494</v>
      </c>
      <c r="D33" s="1">
        <v>2396.1544954781798</v>
      </c>
      <c r="E33" s="1">
        <v>1884.44776538014</v>
      </c>
      <c r="F33" s="1">
        <v>2158.6314444734198</v>
      </c>
      <c r="G33" s="1">
        <v>2679.6157144830199</v>
      </c>
      <c r="H33" s="1">
        <v>2023.4608265158399</v>
      </c>
      <c r="I33" s="1">
        <v>1189.51524511551</v>
      </c>
      <c r="J33" s="1">
        <v>162.17450855387801</v>
      </c>
      <c r="K33" s="1">
        <v>10123.061348777201</v>
      </c>
      <c r="L33" s="1">
        <v>137.422588929108</v>
      </c>
      <c r="M33" s="1">
        <v>295.92845645506702</v>
      </c>
      <c r="N33" s="1">
        <v>520.08737099726704</v>
      </c>
      <c r="O33" s="1">
        <v>1303.2933673548901</v>
      </c>
      <c r="P33" s="1">
        <v>1726.0410989581901</v>
      </c>
      <c r="Q33" s="1">
        <v>1452.4805532005601</v>
      </c>
      <c r="R33" s="1">
        <v>3175.1241121652001</v>
      </c>
      <c r="S33" s="1">
        <v>1512.6838007169499</v>
      </c>
      <c r="T33" s="1">
        <v>10</v>
      </c>
      <c r="U33" s="9">
        <f>D33/$C33*100</f>
        <v>19.178441615801024</v>
      </c>
      <c r="V33" s="9">
        <f>E33/$C33*100</f>
        <v>15.08282187754234</v>
      </c>
      <c r="W33" s="9">
        <f>F33/$C33*100</f>
        <v>17.277344681234354</v>
      </c>
      <c r="X33" s="9">
        <f>G33/$C33*100</f>
        <v>21.447220381647352</v>
      </c>
      <c r="Y33" s="9">
        <f>H33/$C33*100</f>
        <v>16.195460433134624</v>
      </c>
      <c r="Z33" s="9">
        <f>I33/$C33*100</f>
        <v>9.5206918930327351</v>
      </c>
      <c r="AA33" s="9">
        <f>J33/$C33*100</f>
        <v>1.2980191176074758</v>
      </c>
      <c r="AB33" s="9">
        <f>L33/$K33*100</f>
        <v>1.3575200642808289</v>
      </c>
      <c r="AC33" s="9">
        <f>M33/$K33*100</f>
        <v>2.9233099184053963</v>
      </c>
      <c r="AD33" s="9">
        <f>N33/$K33*100</f>
        <v>5.1376491071062231</v>
      </c>
      <c r="AE33" s="9">
        <f>O33/$K33*100</f>
        <v>12.874498360244743</v>
      </c>
      <c r="AF33" s="9">
        <f>P33/$K33*100</f>
        <v>17.050584200664602</v>
      </c>
      <c r="AG33" s="9">
        <f>Q33/$K33*100</f>
        <v>14.348234226358908</v>
      </c>
      <c r="AH33" s="9">
        <f>R33/$K33*100</f>
        <v>31.365256050223721</v>
      </c>
      <c r="AI33" s="9">
        <f>S33/$K33*100</f>
        <v>14.94294807271589</v>
      </c>
    </row>
    <row r="34" spans="1:35" x14ac:dyDescent="0.25">
      <c r="A34" t="s">
        <v>50</v>
      </c>
      <c r="B34" t="s">
        <v>84</v>
      </c>
      <c r="C34" s="1">
        <v>23203</v>
      </c>
      <c r="D34" s="1">
        <v>4752.6703448786102</v>
      </c>
      <c r="E34" s="1">
        <v>4488.9229969960597</v>
      </c>
      <c r="F34" s="1">
        <v>4629.9565889426603</v>
      </c>
      <c r="G34" s="1">
        <v>5018.6981877449598</v>
      </c>
      <c r="H34" s="1">
        <v>2920.6816798895202</v>
      </c>
      <c r="I34" s="1">
        <v>1183.9379113648399</v>
      </c>
      <c r="J34" s="1">
        <v>208.132290183355</v>
      </c>
      <c r="K34" s="1">
        <v>18478.095749443899</v>
      </c>
      <c r="L34" s="1">
        <v>15.311090226172</v>
      </c>
      <c r="M34" s="1">
        <v>613.708176694288</v>
      </c>
      <c r="N34" s="1">
        <v>2048.9531501966298</v>
      </c>
      <c r="O34" s="1">
        <v>3259.5076384752001</v>
      </c>
      <c r="P34" s="1">
        <v>3402.4847379050598</v>
      </c>
      <c r="Q34" s="1">
        <v>2422.6474543652498</v>
      </c>
      <c r="R34" s="1">
        <v>3858.05108442766</v>
      </c>
      <c r="S34" s="1">
        <v>2857.43241715367</v>
      </c>
      <c r="T34" s="1">
        <v>6</v>
      </c>
      <c r="U34" s="9">
        <f>D34/$C34*100</f>
        <v>20.482999374557647</v>
      </c>
      <c r="V34" s="9">
        <f>E34/$C34*100</f>
        <v>19.346304344248846</v>
      </c>
      <c r="W34" s="9">
        <f>F34/$C34*100</f>
        <v>19.954129159775288</v>
      </c>
      <c r="X34" s="9">
        <f>G34/$C34*100</f>
        <v>21.629522853704088</v>
      </c>
      <c r="Y34" s="9">
        <f>H34/$C34*100</f>
        <v>12.587517475712279</v>
      </c>
      <c r="Z34" s="9">
        <f>I34/$C34*100</f>
        <v>5.1025208437048652</v>
      </c>
      <c r="AA34" s="9">
        <f>J34/$C34*100</f>
        <v>0.89700594829700897</v>
      </c>
      <c r="AB34" s="9">
        <f>L34/$K34*100</f>
        <v>8.2860758131057907E-2</v>
      </c>
      <c r="AC34" s="9">
        <f>M34/$K34*100</f>
        <v>3.3212739289586026</v>
      </c>
      <c r="AD34" s="9">
        <f>N34/$K34*100</f>
        <v>11.088551428565324</v>
      </c>
      <c r="AE34" s="9">
        <f>O34/$K34*100</f>
        <v>17.639846024573693</v>
      </c>
      <c r="AF34" s="9">
        <f>P34/$K34*100</f>
        <v>18.413611359316924</v>
      </c>
      <c r="AG34" s="9">
        <f>Q34/$K34*100</f>
        <v>13.110915146319446</v>
      </c>
      <c r="AH34" s="9">
        <f>R34/$K34*100</f>
        <v>20.879051265570851</v>
      </c>
      <c r="AI34" s="9">
        <f>S34/$K34*100</f>
        <v>15.463890088564266</v>
      </c>
    </row>
    <row r="35" spans="1:35" x14ac:dyDescent="0.25">
      <c r="A35" t="s">
        <v>51</v>
      </c>
      <c r="B35" t="s">
        <v>85</v>
      </c>
      <c r="C35" s="1">
        <v>3957</v>
      </c>
      <c r="D35" s="1">
        <v>675.21352629813305</v>
      </c>
      <c r="E35" s="1">
        <v>504.38172942690801</v>
      </c>
      <c r="F35" s="1">
        <v>600.92337160812701</v>
      </c>
      <c r="G35" s="1">
        <v>1029.57629600365</v>
      </c>
      <c r="H35" s="1">
        <v>802.650152938735</v>
      </c>
      <c r="I35" s="1">
        <v>296.18358539755201</v>
      </c>
      <c r="J35" s="1">
        <v>48.071338326894796</v>
      </c>
      <c r="K35" s="1">
        <v>3269.4478471325101</v>
      </c>
      <c r="L35" s="1">
        <v>15.069591679380199</v>
      </c>
      <c r="M35" s="1">
        <v>190.85591333147499</v>
      </c>
      <c r="N35" s="1">
        <v>507.13879893372501</v>
      </c>
      <c r="O35" s="1">
        <v>486.92499585020101</v>
      </c>
      <c r="P35" s="1">
        <v>401.84459687570097</v>
      </c>
      <c r="Q35" s="1">
        <v>331.66061423809901</v>
      </c>
      <c r="R35" s="1">
        <v>1004.60662267082</v>
      </c>
      <c r="S35" s="1">
        <v>331.34671355310797</v>
      </c>
      <c r="T35" s="1">
        <v>4</v>
      </c>
      <c r="U35" s="9">
        <f>D35/$C35*100</f>
        <v>17.063773724997045</v>
      </c>
      <c r="V35" s="9">
        <f>E35/$C35*100</f>
        <v>12.746568850819004</v>
      </c>
      <c r="W35" s="9">
        <f>F35/$C35*100</f>
        <v>15.186337417440662</v>
      </c>
      <c r="X35" s="9">
        <f>G35/$C35*100</f>
        <v>26.019112863372506</v>
      </c>
      <c r="Y35" s="9">
        <f>H35/$C35*100</f>
        <v>20.284310157663256</v>
      </c>
      <c r="Z35" s="9">
        <f>I35/$C35*100</f>
        <v>7.4850539650632308</v>
      </c>
      <c r="AA35" s="9">
        <f>J35/$C35*100</f>
        <v>1.2148430206442962</v>
      </c>
      <c r="AB35" s="9">
        <f>L35/$K35*100</f>
        <v>0.46092161074222604</v>
      </c>
      <c r="AC35" s="9">
        <f>M35/$K35*100</f>
        <v>5.8375579686602546</v>
      </c>
      <c r="AD35" s="9">
        <f>N35/$K35*100</f>
        <v>15.5114509435749</v>
      </c>
      <c r="AE35" s="9">
        <f>O35/$K35*100</f>
        <v>14.893187431549388</v>
      </c>
      <c r="AF35" s="9">
        <f>P35/$K35*100</f>
        <v>12.290900961400602</v>
      </c>
      <c r="AG35" s="9">
        <f>Q35/$K35*100</f>
        <v>10.144239325578601</v>
      </c>
      <c r="AH35" s="9">
        <f>R35/$K35*100</f>
        <v>30.727103463415588</v>
      </c>
      <c r="AI35" s="9">
        <f>S35/$K35*100</f>
        <v>10.134638295078409</v>
      </c>
    </row>
  </sheetData>
  <sortState ref="A2:AI35">
    <sortCondition ref="A2:A3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2020-08-03T08:36:47Z</dcterms:created>
  <dcterms:modified xsi:type="dcterms:W3CDTF">2020-08-27T09:51:48Z</dcterms:modified>
</cp:coreProperties>
</file>