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7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</calcChain>
</file>

<file path=xl/sharedStrings.xml><?xml version="1.0" encoding="utf-8"?>
<sst xmlns="http://schemas.openxmlformats.org/spreadsheetml/2006/main" count="81" uniqueCount="81">
  <si>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</si>
  <si>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</si>
  <si>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</si>
  <si>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</si>
  <si>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</si>
  <si>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</si>
  <si>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</si>
  <si>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</si>
  <si>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</si>
  <si>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</si>
  <si>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</si>
  <si>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</si>
  <si>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</si>
  <si>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</si>
  <si>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</si>
  <si>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</si>
  <si>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</si>
  <si>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</si>
  <si>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200023125</t>
  </si>
  <si>
    <t>200023240</t>
  </si>
  <si>
    <t>200023919</t>
  </si>
  <si>
    <t>200033090</t>
  </si>
  <si>
    <t>200037133</t>
  </si>
  <si>
    <t>200040251</t>
  </si>
  <si>
    <t>200055655</t>
  </si>
  <si>
    <t>200057958</t>
  </si>
  <si>
    <t>200059228</t>
  </si>
  <si>
    <t>200070779</t>
  </si>
  <si>
    <t>200072130</t>
  </si>
  <si>
    <t>200072346</t>
  </si>
  <si>
    <t>200072544</t>
  </si>
  <si>
    <t>200072874</t>
  </si>
  <si>
    <t>200090504</t>
  </si>
  <si>
    <t>247700032</t>
  </si>
  <si>
    <t>247700057</t>
  </si>
  <si>
    <t>247700065</t>
  </si>
  <si>
    <t>247700107</t>
  </si>
  <si>
    <t>247700339</t>
  </si>
  <si>
    <t>247700594</t>
  </si>
  <si>
    <t>247700644</t>
  </si>
  <si>
    <t>247700701</t>
  </si>
  <si>
    <t>CC Les Portes Briardes entre Villes et Forêts</t>
  </si>
  <si>
    <t>CC Pays de Nemours</t>
  </si>
  <si>
    <t>CC Gâtinais Val de Loing</t>
  </si>
  <si>
    <t>CC Plaines et Monts de France</t>
  </si>
  <si>
    <t>CC du Provinois</t>
  </si>
  <si>
    <t>CC Bassée-Montois</t>
  </si>
  <si>
    <t>CA Roissy Pays de France</t>
  </si>
  <si>
    <t>CA Paris - Vallée de la Marne</t>
  </si>
  <si>
    <t>CA Grand Paris Sud Seine Essonne Sénart</t>
  </si>
  <si>
    <t>CC Brie des Rivières et Châteaux</t>
  </si>
  <si>
    <t>CA du Pays de Meaux</t>
  </si>
  <si>
    <t>CA du Pays de Fontainebleau</t>
  </si>
  <si>
    <t>CC des Deux Morin</t>
  </si>
  <si>
    <t>CC Val Briard</t>
  </si>
  <si>
    <t>CA Coulommiers Pays de Brie</t>
  </si>
  <si>
    <t>CC Moret Seine et Loing</t>
  </si>
  <si>
    <t>CA Melun Val de Seine</t>
  </si>
  <si>
    <t>CC du Pays de l'Ourcq</t>
  </si>
  <si>
    <t>CC Pays de Montereau</t>
  </si>
  <si>
    <t>CA Val d'Europe Agglomération</t>
  </si>
  <si>
    <t>CA Marne et Gondoire</t>
  </si>
  <si>
    <t>CC l'Orée de la Brie</t>
  </si>
  <si>
    <t>CC Brie Nangissienne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</si>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</sst>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64</v>
      </c>
      <c r="U1" s="6" t="s">
        <v>65</v>
      </c>
      <c r="V1" s="6" t="s">
        <v>66</v>
      </c>
      <c r="W1" s="6" t="s">
        <v>67</v>
      </c>
      <c r="X1" s="6" t="s">
        <v>68</v>
      </c>
      <c r="Y1" s="6" t="s">
        <v>69</v>
      </c>
      <c r="Z1" s="6" t="s">
        <v>70</v>
      </c>
      <c r="AA1" s="6" t="s">
        <v>71</v>
      </c>
      <c r="AB1" s="7" t="s">
        <v>72</v>
      </c>
      <c r="AC1" s="7" t="s">
        <v>73</v>
      </c>
      <c r="AD1" s="7" t="s">
        <v>74</v>
      </c>
      <c r="AE1" s="7" t="s">
        <v>75</v>
      </c>
      <c r="AF1" s="7" t="s">
        <v>76</v>
      </c>
      <c r="AG1" s="7" t="s">
        <v>77</v>
      </c>
      <c r="AH1" s="7" t="s">
        <v>78</v>
      </c>
      <c r="AI1" s="7" t="s">
        <v>79</v>
      </c>
    </row>
    <row r="2" spans="1:35" x14ac:dyDescent="0.25">
      <c r="A2" t="s">
        <v>18</v>
      </c>
      <c r="B2" t="s">
        <v>41</v>
      </c>
      <c r="C2" s="1">
        <v>46157</v>
      </c>
      <c r="D2" s="1">
        <v>9224.5841470518299</v>
      </c>
      <c r="E2" s="1">
        <v>8337.5579724802501</v>
      </c>
      <c r="F2" s="1">
        <v>8700.2903899313096</v>
      </c>
      <c r="G2" s="1">
        <v>10193.226492556199</v>
      </c>
      <c r="H2" s="1">
        <v>6800.5930664137004</v>
      </c>
      <c r="I2" s="1">
        <v>2584.1459849478701</v>
      </c>
      <c r="J2" s="1">
        <v>316.601946618873</v>
      </c>
      <c r="K2" s="1">
        <v>37070.943949339096</v>
      </c>
      <c r="L2" s="1">
        <v>23.336896686966298</v>
      </c>
      <c r="M2" s="1">
        <v>1269.42961567879</v>
      </c>
      <c r="N2" s="1">
        <v>4913.6216005695796</v>
      </c>
      <c r="O2" s="1">
        <v>6617.9584971446202</v>
      </c>
      <c r="P2" s="1">
        <v>6192.9957628520897</v>
      </c>
      <c r="Q2" s="1">
        <v>4042.48390403453</v>
      </c>
      <c r="R2" s="1">
        <v>8338.0711113612106</v>
      </c>
      <c r="S2" s="1">
        <v>5673.0465610113197</v>
      </c>
      <c r="T2" s="1">
        <v>5</v>
      </c>
      <c r="U2" s="9">
        <f>D2/$C2*100</f>
        <v>19.985233327668244</v>
      </c>
      <c r="V2" s="9">
        <f>E2/$C2*100</f>
        <v>18.063474602942676</v>
      </c>
      <c r="W2" s="9">
        <f>F2/$C2*100</f>
        <v>18.849341139873278</v>
      </c>
      <c r="X2" s="9">
        <f>G2/$C2*100</f>
        <v>22.083815006512989</v>
      </c>
      <c r="Y2" s="9">
        <f>H2/$C2*100</f>
        <v>14.733611513776243</v>
      </c>
      <c r="Z2" s="9">
        <f>I2/$C2*100</f>
        <v>5.5986003963599673</v>
      </c>
      <c r="AA2" s="9">
        <f>J2/$C2*100</f>
        <v>0.68592401286667903</v>
      </c>
      <c r="AB2" s="9">
        <f>L2/$K2*100</f>
        <v>6.2951989350091386E-2</v>
      </c>
      <c r="AC2" s="9">
        <f>M2/$K2*100</f>
        <v>3.4243250385357977</v>
      </c>
      <c r="AD2" s="9">
        <f>N2/$K2*100</f>
        <v>13.254643872258828</v>
      </c>
      <c r="AE2" s="9">
        <f>O2/$K2*100</f>
        <v>17.852144542606407</v>
      </c>
      <c r="AF2" s="9">
        <f>P2/$K2*100</f>
        <v>16.705794628039136</v>
      </c>
      <c r="AG2" s="9">
        <f>Q2/$K2*100</f>
        <v>10.904723412381841</v>
      </c>
      <c r="AH2" s="9">
        <f>R2/$K2*100</f>
        <v>22.492200691614332</v>
      </c>
      <c r="AI2" s="9">
        <f>S2/$K2*100</f>
        <v>15.303215825213586</v>
      </c>
    </row>
    <row r="3" spans="1:35" x14ac:dyDescent="0.25">
      <c r="A3" t="s">
        <v>19</v>
      </c>
      <c r="B3" t="s">
        <v>42</v>
      </c>
      <c r="C3" s="1">
        <v>29780</v>
      </c>
      <c r="D3" s="1">
        <v>5416.6338903696897</v>
      </c>
      <c r="E3" s="1">
        <v>4885.1709471289296</v>
      </c>
      <c r="F3" s="1">
        <v>5152.8794022469301</v>
      </c>
      <c r="G3" s="1">
        <v>6523.7029456329301</v>
      </c>
      <c r="H3" s="1">
        <v>4951.7333235927699</v>
      </c>
      <c r="I3" s="1">
        <v>2525.46929312374</v>
      </c>
      <c r="J3" s="1">
        <v>324.410197905026</v>
      </c>
      <c r="K3" s="1">
        <v>24353.589799038298</v>
      </c>
      <c r="L3" s="1">
        <v>107.076427745765</v>
      </c>
      <c r="M3" s="1">
        <v>895.59498847578197</v>
      </c>
      <c r="N3" s="1">
        <v>1624.6601192468099</v>
      </c>
      <c r="O3" s="1">
        <v>3463.7434389187201</v>
      </c>
      <c r="P3" s="1">
        <v>4475.1053766681998</v>
      </c>
      <c r="Q3" s="1">
        <v>3125.1302738896502</v>
      </c>
      <c r="R3" s="1">
        <v>6808.56954913552</v>
      </c>
      <c r="S3" s="1">
        <v>3853.7096249578699</v>
      </c>
      <c r="T3" s="1">
        <v>21</v>
      </c>
      <c r="U3" s="9">
        <f>D3/$C3*100</f>
        <v>18.188831062356243</v>
      </c>
      <c r="V3" s="9">
        <f>E3/$C3*100</f>
        <v>16.404200628371154</v>
      </c>
      <c r="W3" s="9">
        <f>F3/$C3*100</f>
        <v>17.303154473629718</v>
      </c>
      <c r="X3" s="9">
        <f>G3/$C3*100</f>
        <v>21.906322853032002</v>
      </c>
      <c r="Y3" s="9">
        <f>H3/$C3*100</f>
        <v>16.627714316966991</v>
      </c>
      <c r="Z3" s="9">
        <f>I3/$C3*100</f>
        <v>8.4804207290924776</v>
      </c>
      <c r="AA3" s="9">
        <f>J3/$C3*100</f>
        <v>1.089355936551464</v>
      </c>
      <c r="AB3" s="9">
        <f>L3/$K3*100</f>
        <v>0.43967410402056356</v>
      </c>
      <c r="AC3" s="9">
        <f>M3/$K3*100</f>
        <v>3.6774660157540642</v>
      </c>
      <c r="AD3" s="9">
        <f>N3/$K3*100</f>
        <v>6.6711319877407416</v>
      </c>
      <c r="AE3" s="9">
        <f>O3/$K3*100</f>
        <v>14.222722266002444</v>
      </c>
      <c r="AF3" s="9">
        <f>P3/$K3*100</f>
        <v>18.375547151758784</v>
      </c>
      <c r="AG3" s="9">
        <f>Q3/$K3*100</f>
        <v>12.83231876564275</v>
      </c>
      <c r="AH3" s="9">
        <f>R3/$K3*100</f>
        <v>27.957149665896008</v>
      </c>
      <c r="AI3" s="9">
        <f>S3/$K3*100</f>
        <v>15.823990043184718</v>
      </c>
    </row>
    <row r="4" spans="1:35" x14ac:dyDescent="0.25">
      <c r="A4" t="s">
        <v>20</v>
      </c>
      <c r="B4" t="s">
        <v>43</v>
      </c>
      <c r="C4" s="1">
        <v>18831</v>
      </c>
      <c r="D4" s="1">
        <v>3623.62982645171</v>
      </c>
      <c r="E4" s="1">
        <v>2775.7760312509699</v>
      </c>
      <c r="F4" s="1">
        <v>3266.77426915659</v>
      </c>
      <c r="G4" s="1">
        <v>4079.36486691853</v>
      </c>
      <c r="H4" s="1">
        <v>3092.9319802780301</v>
      </c>
      <c r="I4" s="1">
        <v>1716.83655033985</v>
      </c>
      <c r="J4" s="1">
        <v>275.68647560429599</v>
      </c>
      <c r="K4" s="1">
        <v>15213.234150152</v>
      </c>
      <c r="L4" s="1">
        <v>203.07686183398999</v>
      </c>
      <c r="M4" s="1">
        <v>456.81209025292299</v>
      </c>
      <c r="N4" s="1">
        <v>874.86365082155305</v>
      </c>
      <c r="O4" s="1">
        <v>1985.41808979354</v>
      </c>
      <c r="P4" s="1">
        <v>2714.6418985424698</v>
      </c>
      <c r="Q4" s="1">
        <v>2199.4454012584101</v>
      </c>
      <c r="R4" s="1">
        <v>4654.8051827000099</v>
      </c>
      <c r="S4" s="1">
        <v>2124.1709749491301</v>
      </c>
      <c r="T4" s="1">
        <v>20</v>
      </c>
      <c r="U4" s="9">
        <f>D4/$C4*100</f>
        <v>19.242896428504647</v>
      </c>
      <c r="V4" s="9">
        <f>E4/$C4*100</f>
        <v>14.740460045940045</v>
      </c>
      <c r="W4" s="9">
        <f>F4/$C4*100</f>
        <v>17.347853375585949</v>
      </c>
      <c r="X4" s="9">
        <f>G4/$C4*100</f>
        <v>21.663028341131803</v>
      </c>
      <c r="Y4" s="9">
        <f>H4/$C4*100</f>
        <v>16.42468259932043</v>
      </c>
      <c r="Z4" s="9">
        <f>I4/$C4*100</f>
        <v>9.1170758342087517</v>
      </c>
      <c r="AA4" s="9">
        <f>J4/$C4*100</f>
        <v>1.4640033753082471</v>
      </c>
      <c r="AB4" s="9">
        <f>L4/$K4*100</f>
        <v>1.3348697576705673</v>
      </c>
      <c r="AC4" s="9">
        <f>M4/$K4*100</f>
        <v>3.0027283202523956</v>
      </c>
      <c r="AD4" s="9">
        <f>N4/$K4*100</f>
        <v>5.7506749859155493</v>
      </c>
      <c r="AE4" s="9">
        <f>O4/$K4*100</f>
        <v>13.050598381631451</v>
      </c>
      <c r="AF4" s="9">
        <f>P4/$K4*100</f>
        <v>17.843950022391176</v>
      </c>
      <c r="AG4" s="9">
        <f>Q4/$K4*100</f>
        <v>14.45744790062562</v>
      </c>
      <c r="AH4" s="9">
        <f>R4/$K4*100</f>
        <v>30.597078417106349</v>
      </c>
      <c r="AI4" s="9">
        <f>S4/$K4*100</f>
        <v>13.962652214407065</v>
      </c>
    </row>
    <row r="5" spans="1:35" x14ac:dyDescent="0.25">
      <c r="A5" t="s">
        <v>21</v>
      </c>
      <c r="B5" t="s">
        <v>44</v>
      </c>
      <c r="C5" s="1">
        <v>24627</v>
      </c>
      <c r="D5" s="1">
        <v>5668.7598051188697</v>
      </c>
      <c r="E5" s="1">
        <v>4388.7372425512604</v>
      </c>
      <c r="F5" s="1">
        <v>5627.0860268709703</v>
      </c>
      <c r="G5" s="1">
        <v>5313.7699734477201</v>
      </c>
      <c r="H5" s="1">
        <v>2774.4420145981699</v>
      </c>
      <c r="I5" s="1">
        <v>744.63029145636301</v>
      </c>
      <c r="J5" s="1">
        <v>109.574645956618</v>
      </c>
      <c r="K5" s="1">
        <v>18931.2079362531</v>
      </c>
      <c r="L5" s="1">
        <v>101.409031087317</v>
      </c>
      <c r="M5" s="1">
        <v>925.893989278096</v>
      </c>
      <c r="N5" s="1">
        <v>1906.8748527021401</v>
      </c>
      <c r="O5" s="1">
        <v>4383.9973685240202</v>
      </c>
      <c r="P5" s="1">
        <v>3622.1507533178601</v>
      </c>
      <c r="Q5" s="1">
        <v>2192.3418009248498</v>
      </c>
      <c r="R5" s="1">
        <v>3028.32971016375</v>
      </c>
      <c r="S5" s="1">
        <v>2770.2104302550401</v>
      </c>
      <c r="T5" s="1">
        <v>20</v>
      </c>
      <c r="U5" s="9">
        <f>D5/$C5*100</f>
        <v>23.018474865468267</v>
      </c>
      <c r="V5" s="9">
        <f>E5/$C5*100</f>
        <v>17.820835840952046</v>
      </c>
      <c r="W5" s="9">
        <f>F5/$C5*100</f>
        <v>22.849254991963981</v>
      </c>
      <c r="X5" s="9">
        <f>G5/$C5*100</f>
        <v>21.577008866072685</v>
      </c>
      <c r="Y5" s="9">
        <f>H5/$C5*100</f>
        <v>11.265854609161368</v>
      </c>
      <c r="Z5" s="9">
        <f>I5/$C5*100</f>
        <v>3.023633781850664</v>
      </c>
      <c r="AA5" s="9">
        <f>J5/$C5*100</f>
        <v>0.44493704453087257</v>
      </c>
      <c r="AB5" s="9">
        <f>L5/$K5*100</f>
        <v>0.53567121246985816</v>
      </c>
      <c r="AC5" s="9">
        <f>M5/$K5*100</f>
        <v>4.8908341844633014</v>
      </c>
      <c r="AD5" s="9">
        <f>N5/$K5*100</f>
        <v>10.072652834003746</v>
      </c>
      <c r="AE5" s="9">
        <f>O5/$K5*100</f>
        <v>23.157515269422944</v>
      </c>
      <c r="AF5" s="9">
        <f>P5/$K5*100</f>
        <v>19.133225758835348</v>
      </c>
      <c r="AG5" s="9">
        <f>Q5/$K5*100</f>
        <v>11.580570074065555</v>
      </c>
      <c r="AH5" s="9">
        <f>R5/$K5*100</f>
        <v>15.99649489013601</v>
      </c>
      <c r="AI5" s="9">
        <f>S5/$K5*100</f>
        <v>14.633035776603093</v>
      </c>
    </row>
    <row r="6" spans="1:35" x14ac:dyDescent="0.25">
      <c r="A6" t="s">
        <v>22</v>
      </c>
      <c r="B6" t="s">
        <v>45</v>
      </c>
      <c r="C6" s="1">
        <v>34540</v>
      </c>
      <c r="D6" s="1">
        <v>6840.3078217190496</v>
      </c>
      <c r="E6" s="1">
        <v>5942.3386235733797</v>
      </c>
      <c r="F6" s="1">
        <v>6088.4003480113197</v>
      </c>
      <c r="G6" s="1">
        <v>7245.6438843548804</v>
      </c>
      <c r="H6" s="1">
        <v>5431.5136778692404</v>
      </c>
      <c r="I6" s="1">
        <v>2591.9651828659498</v>
      </c>
      <c r="J6" s="1">
        <v>399.83046160619</v>
      </c>
      <c r="K6" s="1">
        <v>27732.2339447333</v>
      </c>
      <c r="L6" s="1">
        <v>344.33992601516701</v>
      </c>
      <c r="M6" s="1">
        <v>857.33889068419705</v>
      </c>
      <c r="N6" s="1">
        <v>1519.6927481768701</v>
      </c>
      <c r="O6" s="1">
        <v>4005.89637544067</v>
      </c>
      <c r="P6" s="1">
        <v>5486.6293478396001</v>
      </c>
      <c r="Q6" s="1">
        <v>3921.6209982272799</v>
      </c>
      <c r="R6" s="1">
        <v>7249.42455172053</v>
      </c>
      <c r="S6" s="1">
        <v>4347.2911066289898</v>
      </c>
      <c r="T6" s="1">
        <v>39</v>
      </c>
      <c r="U6" s="9">
        <f>D6/$C6*100</f>
        <v>19.804018013083525</v>
      </c>
      <c r="V6" s="9">
        <f>E6/$C6*100</f>
        <v>17.204222998185813</v>
      </c>
      <c r="W6" s="9">
        <f>F6/$C6*100</f>
        <v>17.627100023194327</v>
      </c>
      <c r="X6" s="9">
        <f>G6/$C6*100</f>
        <v>20.977544540691607</v>
      </c>
      <c r="Y6" s="9">
        <f>H6/$C6*100</f>
        <v>15.725285691572784</v>
      </c>
      <c r="Z6" s="9">
        <f>I6/$C6*100</f>
        <v>7.5042419886101621</v>
      </c>
      <c r="AA6" s="9">
        <f>J6/$C6*100</f>
        <v>1.1575867446618124</v>
      </c>
      <c r="AB6" s="9">
        <f>L6/$K6*100</f>
        <v>1.2416595312926872</v>
      </c>
      <c r="AC6" s="9">
        <f>M6/$K6*100</f>
        <v>3.0914887433618254</v>
      </c>
      <c r="AD6" s="9">
        <f>N6/$K6*100</f>
        <v>5.4798785817450488</v>
      </c>
      <c r="AE6" s="9">
        <f>O6/$K6*100</f>
        <v>14.444910508918593</v>
      </c>
      <c r="AF6" s="9">
        <f>P6/$K6*100</f>
        <v>19.78430356088057</v>
      </c>
      <c r="AG6" s="9">
        <f>Q6/$K6*100</f>
        <v>14.141020900236725</v>
      </c>
      <c r="AH6" s="9">
        <f>R6/$K6*100</f>
        <v>26.140788247234902</v>
      </c>
      <c r="AI6" s="9">
        <f>S6/$K6*100</f>
        <v>15.675949926329663</v>
      </c>
    </row>
    <row r="7" spans="1:35" x14ac:dyDescent="0.25">
      <c r="A7" t="s">
        <v>23</v>
      </c>
      <c r="B7" t="s">
        <v>46</v>
      </c>
      <c r="C7" s="1">
        <v>23407</v>
      </c>
      <c r="D7" s="1">
        <v>4491.2414270456302</v>
      </c>
      <c r="E7" s="1">
        <v>3595.1256907547299</v>
      </c>
      <c r="F7" s="1">
        <v>4191.4568812802099</v>
      </c>
      <c r="G7" s="1">
        <v>5316.9407866519596</v>
      </c>
      <c r="H7" s="1">
        <v>3782.9880043858302</v>
      </c>
      <c r="I7" s="1">
        <v>1747.57289745301</v>
      </c>
      <c r="J7" s="1">
        <v>281.67431242863597</v>
      </c>
      <c r="K7" s="1">
        <v>19073.0003325773</v>
      </c>
      <c r="L7" s="1">
        <v>185.64124581797699</v>
      </c>
      <c r="M7" s="1">
        <v>685.53350726416602</v>
      </c>
      <c r="N7" s="1">
        <v>1053.67620105944</v>
      </c>
      <c r="O7" s="1">
        <v>2868.8900043845301</v>
      </c>
      <c r="P7" s="1">
        <v>3590.8690417725402</v>
      </c>
      <c r="Q7" s="1">
        <v>2794.28117178095</v>
      </c>
      <c r="R7" s="1">
        <v>5013.8063147347202</v>
      </c>
      <c r="S7" s="1">
        <v>2880.3028457629598</v>
      </c>
      <c r="T7" s="1">
        <v>42</v>
      </c>
      <c r="U7" s="9">
        <f>D7/$C7*100</f>
        <v>19.187599551611186</v>
      </c>
      <c r="V7" s="9">
        <f>E7/$C7*100</f>
        <v>15.359190373626394</v>
      </c>
      <c r="W7" s="9">
        <f>F7/$C7*100</f>
        <v>17.906852143718588</v>
      </c>
      <c r="X7" s="9">
        <f>G7/$C7*100</f>
        <v>22.715174036194128</v>
      </c>
      <c r="Y7" s="9">
        <f>H7/$C7*100</f>
        <v>16.161780682641218</v>
      </c>
      <c r="Z7" s="9">
        <f>I7/$C7*100</f>
        <v>7.4660268186995769</v>
      </c>
      <c r="AA7" s="9">
        <f>J7/$C7*100</f>
        <v>1.2033763935089332</v>
      </c>
      <c r="AB7" s="9">
        <f>L7/$K7*100</f>
        <v>0.97331957521594425</v>
      </c>
      <c r="AC7" s="9">
        <f>M7/$K7*100</f>
        <v>3.5942614969352915</v>
      </c>
      <c r="AD7" s="9">
        <f>N7/$K7*100</f>
        <v>5.5244386446097158</v>
      </c>
      <c r="AE7" s="9">
        <f>O7/$K7*100</f>
        <v>15.041629289359228</v>
      </c>
      <c r="AF7" s="9">
        <f>P7/$K7*100</f>
        <v>18.826975196132199</v>
      </c>
      <c r="AG7" s="9">
        <f>Q7/$K7*100</f>
        <v>14.650454165872517</v>
      </c>
      <c r="AH7" s="9">
        <f>R7/$K7*100</f>
        <v>26.287454660035724</v>
      </c>
      <c r="AI7" s="9">
        <f>S7/$K7*100</f>
        <v>15.101466971839294</v>
      </c>
    </row>
    <row r="8" spans="1:35" x14ac:dyDescent="0.25">
      <c r="A8" t="s">
        <v>24</v>
      </c>
      <c r="B8" t="s">
        <v>47</v>
      </c>
      <c r="C8" s="1">
        <v>93477</v>
      </c>
      <c r="D8" s="1">
        <v>20925.348154806201</v>
      </c>
      <c r="E8" s="1">
        <v>17694.279235124301</v>
      </c>
      <c r="F8" s="1">
        <v>20529.159898096499</v>
      </c>
      <c r="G8" s="1">
        <v>18512.9288370059</v>
      </c>
      <c r="H8" s="1">
        <v>11284.6126858927</v>
      </c>
      <c r="I8" s="1">
        <v>4144.2440511907798</v>
      </c>
      <c r="J8" s="1">
        <v>386.42713788373499</v>
      </c>
      <c r="K8" s="1">
        <v>72551.566275602803</v>
      </c>
      <c r="L8" s="1">
        <v>77.716944753091795</v>
      </c>
      <c r="M8" s="1">
        <v>2228.4244306709702</v>
      </c>
      <c r="N8" s="1">
        <v>6177.7379335810901</v>
      </c>
      <c r="O8" s="1">
        <v>14422.883637017299</v>
      </c>
      <c r="P8" s="1">
        <v>14734.6798519356</v>
      </c>
      <c r="Q8" s="1">
        <v>9365.5793561273804</v>
      </c>
      <c r="R8" s="1">
        <v>13652.0601947081</v>
      </c>
      <c r="S8" s="1">
        <v>11892.4839268093</v>
      </c>
      <c r="T8" s="1">
        <v>17</v>
      </c>
      <c r="U8" s="9">
        <f>D8/$C8*100</f>
        <v>22.385558110343936</v>
      </c>
      <c r="V8" s="9">
        <f>E8/$C8*100</f>
        <v>18.929019154577382</v>
      </c>
      <c r="W8" s="9">
        <f>F8/$C8*100</f>
        <v>21.961723095624055</v>
      </c>
      <c r="X8" s="9">
        <f>G8/$C8*100</f>
        <v>19.804795657761694</v>
      </c>
      <c r="Y8" s="9">
        <f>H8/$C8*100</f>
        <v>12.072074078000684</v>
      </c>
      <c r="Z8" s="9">
        <f>I8/$C8*100</f>
        <v>4.4334371569378348</v>
      </c>
      <c r="AA8" s="9">
        <f>J8/$C8*100</f>
        <v>0.41339274675453325</v>
      </c>
      <c r="AB8" s="9">
        <f>L8/$K8*100</f>
        <v>0.10711959609233961</v>
      </c>
      <c r="AC8" s="9">
        <f>M8/$K8*100</f>
        <v>3.0715042349407295</v>
      </c>
      <c r="AD8" s="9">
        <f>N8/$K8*100</f>
        <v>8.5149614966458724</v>
      </c>
      <c r="AE8" s="9">
        <f>O8/$K8*100</f>
        <v>19.879493134895061</v>
      </c>
      <c r="AF8" s="9">
        <f>P8/$K8*100</f>
        <v>20.309251210322234</v>
      </c>
      <c r="AG8" s="9">
        <f>Q8/$K8*100</f>
        <v>12.908858949440461</v>
      </c>
      <c r="AH8" s="9">
        <f>R8/$K8*100</f>
        <v>18.817044063318768</v>
      </c>
      <c r="AI8" s="9">
        <f>S8/$K8*100</f>
        <v>16.39176731434457</v>
      </c>
    </row>
    <row r="9" spans="1:35" x14ac:dyDescent="0.25">
      <c r="A9" t="s">
        <v>25</v>
      </c>
      <c r="B9" t="s">
        <v>48</v>
      </c>
      <c r="C9" s="1">
        <v>226405</v>
      </c>
      <c r="D9" s="1">
        <v>49421.542260959803</v>
      </c>
      <c r="E9" s="1">
        <v>44471.391543345897</v>
      </c>
      <c r="F9" s="1">
        <v>48256.258688297101</v>
      </c>
      <c r="G9" s="1">
        <v>42971.226792333</v>
      </c>
      <c r="H9" s="1">
        <v>29974.812788011699</v>
      </c>
      <c r="I9" s="1">
        <v>10002.587825860501</v>
      </c>
      <c r="J9" s="1">
        <v>1307.18010119207</v>
      </c>
      <c r="K9" s="1">
        <v>176858.129510592</v>
      </c>
      <c r="L9" s="1">
        <v>17.475320570582401</v>
      </c>
      <c r="M9" s="1">
        <v>4831.0183432275398</v>
      </c>
      <c r="N9" s="1">
        <v>19724.392883188601</v>
      </c>
      <c r="O9" s="1">
        <v>32092.8120737233</v>
      </c>
      <c r="P9" s="1">
        <v>35954.913822366398</v>
      </c>
      <c r="Q9" s="1">
        <v>19347.737590342502</v>
      </c>
      <c r="R9" s="1">
        <v>34071.982958225999</v>
      </c>
      <c r="S9" s="1">
        <v>30817.7965189475</v>
      </c>
      <c r="T9" s="1">
        <v>12</v>
      </c>
      <c r="U9" s="9">
        <f>D9/$C9*100</f>
        <v>21.828821033528325</v>
      </c>
      <c r="V9" s="9">
        <f>E9/$C9*100</f>
        <v>19.642406988956029</v>
      </c>
      <c r="W9" s="9">
        <f>F9/$C9*100</f>
        <v>21.314131175679467</v>
      </c>
      <c r="X9" s="9">
        <f>G9/$C9*100</f>
        <v>18.979804682905854</v>
      </c>
      <c r="Y9" s="9">
        <f>H9/$C9*100</f>
        <v>13.239465907560213</v>
      </c>
      <c r="Z9" s="9">
        <f>I9/$C9*100</f>
        <v>4.4180065925489727</v>
      </c>
      <c r="AA9" s="9">
        <f>J9/$C9*100</f>
        <v>0.57736361882117004</v>
      </c>
      <c r="AB9" s="9">
        <f>L9/$K9*100</f>
        <v>9.8809823551457426E-3</v>
      </c>
      <c r="AC9" s="9">
        <f>M9/$K9*100</f>
        <v>2.7315783315113094</v>
      </c>
      <c r="AD9" s="9">
        <f>N9/$K9*100</f>
        <v>11.15266396731133</v>
      </c>
      <c r="AE9" s="9">
        <f>O9/$K9*100</f>
        <v>18.146076837141528</v>
      </c>
      <c r="AF9" s="9">
        <f>P9/$K9*100</f>
        <v>20.329805546322408</v>
      </c>
      <c r="AG9" s="9">
        <f>Q9/$K9*100</f>
        <v>10.939693665132747</v>
      </c>
      <c r="AH9" s="9">
        <f>R9/$K9*100</f>
        <v>19.265149446345035</v>
      </c>
      <c r="AI9" s="9">
        <f>S9/$K9*100</f>
        <v>17.425151223880736</v>
      </c>
    </row>
    <row r="10" spans="1:35" x14ac:dyDescent="0.25">
      <c r="A10" t="s">
        <v>26</v>
      </c>
      <c r="B10" t="s">
        <v>49</v>
      </c>
      <c r="C10" s="1">
        <v>109275</v>
      </c>
      <c r="D10" s="1">
        <v>26192.0161614432</v>
      </c>
      <c r="E10" s="1">
        <v>22520.409167685299</v>
      </c>
      <c r="F10" s="1">
        <v>23295.8388602958</v>
      </c>
      <c r="G10" s="1">
        <v>21101.716158010098</v>
      </c>
      <c r="H10" s="1">
        <v>11660.596188937599</v>
      </c>
      <c r="I10" s="1">
        <v>4079.90719038099</v>
      </c>
      <c r="J10" s="1">
        <v>424.51627324690298</v>
      </c>
      <c r="K10" s="1">
        <v>82827.709736686593</v>
      </c>
      <c r="L10" s="1">
        <v>29.773040081640001</v>
      </c>
      <c r="M10" s="1">
        <v>1738.33049851534</v>
      </c>
      <c r="N10" s="1">
        <v>8488.0470484833895</v>
      </c>
      <c r="O10" s="1">
        <v>16066.210962658801</v>
      </c>
      <c r="P10" s="1">
        <v>17701.4016206132</v>
      </c>
      <c r="Q10" s="1">
        <v>10034.957623189999</v>
      </c>
      <c r="R10" s="1">
        <v>13401.0659999213</v>
      </c>
      <c r="S10" s="1">
        <v>15367.9229432229</v>
      </c>
      <c r="T10" s="1">
        <v>8</v>
      </c>
      <c r="U10" s="9">
        <f>D10/$C10*100</f>
        <v>23.968900628179547</v>
      </c>
      <c r="V10" s="9">
        <f>E10/$C10*100</f>
        <v>20.608930832930952</v>
      </c>
      <c r="W10" s="9">
        <f>F10/$C10*100</f>
        <v>21.318543912418946</v>
      </c>
      <c r="X10" s="9">
        <f>G10/$C10*100</f>
        <v>19.310653084429283</v>
      </c>
      <c r="Y10" s="9">
        <f>H10/$C10*100</f>
        <v>10.670872742107159</v>
      </c>
      <c r="Z10" s="9">
        <f>I10/$C10*100</f>
        <v>3.7336144501313111</v>
      </c>
      <c r="AA10" s="9">
        <f>J10/$C10*100</f>
        <v>0.38848434980270236</v>
      </c>
      <c r="AB10" s="9">
        <f>L10/$K10*100</f>
        <v>3.5945748320568051E-2</v>
      </c>
      <c r="AC10" s="9">
        <f>M10/$K10*100</f>
        <v>2.0987306108566552</v>
      </c>
      <c r="AD10" s="9">
        <f>N10/$K10*100</f>
        <v>10.247835024615933</v>
      </c>
      <c r="AE10" s="9">
        <f>O10/$K10*100</f>
        <v>19.397145005861063</v>
      </c>
      <c r="AF10" s="9">
        <f>P10/$K10*100</f>
        <v>21.371352264703244</v>
      </c>
      <c r="AG10" s="9">
        <f>Q10/$K10*100</f>
        <v>12.115459494282323</v>
      </c>
      <c r="AH10" s="9">
        <f>R10/$K10*100</f>
        <v>16.179447726520454</v>
      </c>
      <c r="AI10" s="9">
        <f>S10/$K10*100</f>
        <v>18.554084124839733</v>
      </c>
    </row>
    <row r="11" spans="1:35" x14ac:dyDescent="0.25">
      <c r="A11" t="s">
        <v>27</v>
      </c>
      <c r="B11" t="s">
        <v>50</v>
      </c>
      <c r="C11" s="1">
        <v>39203</v>
      </c>
      <c r="D11" s="1">
        <v>8111.4648731089601</v>
      </c>
      <c r="E11" s="1">
        <v>6387.91384945753</v>
      </c>
      <c r="F11" s="1">
        <v>8247.9687583518808</v>
      </c>
      <c r="G11" s="1">
        <v>8769.4409961396996</v>
      </c>
      <c r="H11" s="1">
        <v>5560.5584734808299</v>
      </c>
      <c r="I11" s="1">
        <v>1886.9918023785599</v>
      </c>
      <c r="J11" s="1">
        <v>238.66124708251999</v>
      </c>
      <c r="K11" s="1">
        <v>31025.251323189499</v>
      </c>
      <c r="L11" s="1">
        <v>94.390468951416807</v>
      </c>
      <c r="M11" s="1">
        <v>1455.6449495900999</v>
      </c>
      <c r="N11" s="1">
        <v>3382.6247970009599</v>
      </c>
      <c r="O11" s="1">
        <v>6060.6707563110804</v>
      </c>
      <c r="P11" s="1">
        <v>5657.7889860831201</v>
      </c>
      <c r="Q11" s="1">
        <v>3665.9179882119802</v>
      </c>
      <c r="R11" s="1">
        <v>6609.4257712486897</v>
      </c>
      <c r="S11" s="1">
        <v>4098.7876057921703</v>
      </c>
      <c r="T11" s="1">
        <v>31</v>
      </c>
      <c r="U11" s="9">
        <f>D11/$C11*100</f>
        <v>20.690928941940566</v>
      </c>
      <c r="V11" s="9">
        <f>E11/$C11*100</f>
        <v>16.294451571199986</v>
      </c>
      <c r="W11" s="9">
        <f>F11/$C11*100</f>
        <v>21.039126491217207</v>
      </c>
      <c r="X11" s="9">
        <f>G11/$C11*100</f>
        <v>22.369311012268703</v>
      </c>
      <c r="Y11" s="9">
        <f>H11/$C11*100</f>
        <v>14.184012635463688</v>
      </c>
      <c r="Z11" s="9">
        <f>I11/$C11*100</f>
        <v>4.8133862265096035</v>
      </c>
      <c r="AA11" s="9">
        <f>J11/$C11*100</f>
        <v>0.60878312140019886</v>
      </c>
      <c r="AB11" s="9">
        <f>L11/$K11*100</f>
        <v>0.30423756432511356</v>
      </c>
      <c r="AC11" s="9">
        <f>M11/$K11*100</f>
        <v>4.6918071168116322</v>
      </c>
      <c r="AD11" s="9">
        <f>N11/$K11*100</f>
        <v>10.902811912026809</v>
      </c>
      <c r="AE11" s="9">
        <f>O11/$K11*100</f>
        <v>19.534638714694619</v>
      </c>
      <c r="AF11" s="9">
        <f>P11/$K11*100</f>
        <v>18.23607785524775</v>
      </c>
      <c r="AG11" s="9">
        <f>Q11/$K11*100</f>
        <v>11.815917138024691</v>
      </c>
      <c r="AH11" s="9">
        <f>R11/$K11*100</f>
        <v>21.303375442146841</v>
      </c>
      <c r="AI11" s="9">
        <f>S11/$K11*100</f>
        <v>13.211134256722602</v>
      </c>
    </row>
    <row r="12" spans="1:35" x14ac:dyDescent="0.25">
      <c r="A12" t="s">
        <v>28</v>
      </c>
      <c r="B12" t="s">
        <v>51</v>
      </c>
      <c r="C12" s="1">
        <v>104969</v>
      </c>
      <c r="D12" s="1">
        <v>23205.0309176193</v>
      </c>
      <c r="E12" s="1">
        <v>21103.772883322599</v>
      </c>
      <c r="F12" s="1">
        <v>22184.239765390299</v>
      </c>
      <c r="G12" s="1">
        <v>19981.8904221052</v>
      </c>
      <c r="H12" s="1">
        <v>12629.2288620537</v>
      </c>
      <c r="I12" s="1">
        <v>5111.8299338506904</v>
      </c>
      <c r="J12" s="1">
        <v>753.00721565819003</v>
      </c>
      <c r="K12" s="1">
        <v>81749.329899203905</v>
      </c>
      <c r="L12" s="1">
        <v>114.75244158784101</v>
      </c>
      <c r="M12" s="1">
        <v>2079.6626098462598</v>
      </c>
      <c r="N12" s="1">
        <v>6770.4683775543399</v>
      </c>
      <c r="O12" s="1">
        <v>14103.894086815</v>
      </c>
      <c r="P12" s="1">
        <v>17589.345958071201</v>
      </c>
      <c r="Q12" s="1">
        <v>10345.943725597999</v>
      </c>
      <c r="R12" s="1">
        <v>15724.2239254421</v>
      </c>
      <c r="S12" s="1">
        <v>15021.0387742892</v>
      </c>
      <c r="T12" s="1">
        <v>26</v>
      </c>
      <c r="U12" s="9">
        <f>D12/$C12*100</f>
        <v>22.106556142879612</v>
      </c>
      <c r="V12" s="9">
        <f>E12/$C12*100</f>
        <v>20.1047670105675</v>
      </c>
      <c r="W12" s="9">
        <f>F12/$C12*100</f>
        <v>21.134086983195324</v>
      </c>
      <c r="X12" s="9">
        <f>G12/$C12*100</f>
        <v>19.035991980589699</v>
      </c>
      <c r="Y12" s="9">
        <f>H12/$C12*100</f>
        <v>12.031389135891263</v>
      </c>
      <c r="Z12" s="9">
        <f>I12/$C12*100</f>
        <v>4.8698472252290586</v>
      </c>
      <c r="AA12" s="9">
        <f>J12/$C12*100</f>
        <v>0.71736152164752454</v>
      </c>
      <c r="AB12" s="9">
        <f>L12/$K12*100</f>
        <v>0.14037110974405492</v>
      </c>
      <c r="AC12" s="9">
        <f>M12/$K12*100</f>
        <v>2.5439506506175191</v>
      </c>
      <c r="AD12" s="9">
        <f>N12/$K12*100</f>
        <v>8.281986391695515</v>
      </c>
      <c r="AE12" s="9">
        <f>O12/$K12*100</f>
        <v>17.252611249786341</v>
      </c>
      <c r="AF12" s="9">
        <f>P12/$K12*100</f>
        <v>21.516195887793437</v>
      </c>
      <c r="AG12" s="9">
        <f>Q12/$K12*100</f>
        <v>12.655692393264193</v>
      </c>
      <c r="AH12" s="9">
        <f>R12/$K12*100</f>
        <v>19.23468234520076</v>
      </c>
      <c r="AI12" s="9">
        <f>S12/$K12*100</f>
        <v>18.374509971898227</v>
      </c>
    </row>
    <row r="13" spans="1:35" x14ac:dyDescent="0.25">
      <c r="A13" t="s">
        <v>29</v>
      </c>
      <c r="B13" t="s">
        <v>52</v>
      </c>
      <c r="C13" s="1">
        <v>68178</v>
      </c>
      <c r="D13" s="1">
        <v>11278.291079136199</v>
      </c>
      <c r="E13" s="1">
        <v>11316.7677121041</v>
      </c>
      <c r="F13" s="1">
        <v>11796.024776222899</v>
      </c>
      <c r="G13" s="1">
        <v>15151.383667510199</v>
      </c>
      <c r="H13" s="1">
        <v>11599.335721310201</v>
      </c>
      <c r="I13" s="1">
        <v>5992.4668421971901</v>
      </c>
      <c r="J13" s="1">
        <v>1043.7302015192199</v>
      </c>
      <c r="K13" s="1">
        <v>56846.189172095299</v>
      </c>
      <c r="L13" s="1">
        <v>98.279452086049204</v>
      </c>
      <c r="M13" s="1">
        <v>2353.4743422464699</v>
      </c>
      <c r="N13" s="1">
        <v>9382.2302160156505</v>
      </c>
      <c r="O13" s="1">
        <v>9223.2123658546006</v>
      </c>
      <c r="P13" s="1">
        <v>7427.7673714460698</v>
      </c>
      <c r="Q13" s="1">
        <v>3880.39056408237</v>
      </c>
      <c r="R13" s="1">
        <v>15658.016014303899</v>
      </c>
      <c r="S13" s="1">
        <v>8822.8188460601796</v>
      </c>
      <c r="T13" s="1">
        <v>26</v>
      </c>
      <c r="U13" s="9">
        <f>D13/$C13*100</f>
        <v>16.542419958250754</v>
      </c>
      <c r="V13" s="9">
        <f>E13/$C13*100</f>
        <v>16.598855513661444</v>
      </c>
      <c r="W13" s="9">
        <f>F13/$C13*100</f>
        <v>17.301805239553666</v>
      </c>
      <c r="X13" s="9">
        <f>G13/$C13*100</f>
        <v>22.22327388235237</v>
      </c>
      <c r="Y13" s="9">
        <f>H13/$C13*100</f>
        <v>17.013311803382617</v>
      </c>
      <c r="Z13" s="9">
        <f>I13/$C13*100</f>
        <v>8.789443577396213</v>
      </c>
      <c r="AA13" s="9">
        <f>J13/$C13*100</f>
        <v>1.5308900254029449</v>
      </c>
      <c r="AB13" s="9">
        <f>L13/$K13*100</f>
        <v>0.17288661477116693</v>
      </c>
      <c r="AC13" s="9">
        <f>M13/$K13*100</f>
        <v>4.140074078003007</v>
      </c>
      <c r="AD13" s="9">
        <f>N13/$K13*100</f>
        <v>16.504589582270903</v>
      </c>
      <c r="AE13" s="9">
        <f>O13/$K13*100</f>
        <v>16.224856054875353</v>
      </c>
      <c r="AF13" s="9">
        <f>P13/$K13*100</f>
        <v>13.066429745992924</v>
      </c>
      <c r="AG13" s="9">
        <f>Q13/$K13*100</f>
        <v>6.8261225960722429</v>
      </c>
      <c r="AH13" s="9">
        <f>R13/$K13*100</f>
        <v>27.544530675400345</v>
      </c>
      <c r="AI13" s="9">
        <f>S13/$K13*100</f>
        <v>15.520510652614039</v>
      </c>
    </row>
    <row r="14" spans="1:35" x14ac:dyDescent="0.25">
      <c r="A14" t="s">
        <v>30</v>
      </c>
      <c r="B14" t="s">
        <v>53</v>
      </c>
      <c r="C14" s="1">
        <v>26504</v>
      </c>
      <c r="D14" s="1">
        <v>5433.1969997918304</v>
      </c>
      <c r="E14" s="1">
        <v>4221.6375227648196</v>
      </c>
      <c r="F14" s="1">
        <v>4953.0066893350004</v>
      </c>
      <c r="G14" s="1">
        <v>5649.88465512109</v>
      </c>
      <c r="H14" s="1">
        <v>4065.2555032882001</v>
      </c>
      <c r="I14" s="1">
        <v>1919.2961824572001</v>
      </c>
      <c r="J14" s="1">
        <v>261.72244724186902</v>
      </c>
      <c r="K14" s="1">
        <v>21309.046502565099</v>
      </c>
      <c r="L14" s="1">
        <v>263.845728889116</v>
      </c>
      <c r="M14" s="1">
        <v>794.97152949872395</v>
      </c>
      <c r="N14" s="1">
        <v>1294.2257519452701</v>
      </c>
      <c r="O14" s="1">
        <v>3075.6716439402198</v>
      </c>
      <c r="P14" s="1">
        <v>4315.2683409929496</v>
      </c>
      <c r="Q14" s="1">
        <v>3220.8559959928598</v>
      </c>
      <c r="R14" s="1">
        <v>5470.0001721528697</v>
      </c>
      <c r="S14" s="1">
        <v>2874.2073391530998</v>
      </c>
      <c r="T14" s="1">
        <v>31</v>
      </c>
      <c r="U14" s="9">
        <f>D14/$C14*100</f>
        <v>20.499535918321126</v>
      </c>
      <c r="V14" s="9">
        <f>E14/$C14*100</f>
        <v>15.928303360869375</v>
      </c>
      <c r="W14" s="9">
        <f>F14/$C14*100</f>
        <v>18.687770484964535</v>
      </c>
      <c r="X14" s="9">
        <f>G14/$C14*100</f>
        <v>21.317101777547126</v>
      </c>
      <c r="Y14" s="9">
        <f>H14/$C14*100</f>
        <v>15.338271594054484</v>
      </c>
      <c r="Z14" s="9">
        <f>I14/$C14*100</f>
        <v>7.2415340418699072</v>
      </c>
      <c r="AA14" s="9">
        <f>J14/$C14*100</f>
        <v>0.98748282237348717</v>
      </c>
      <c r="AB14" s="9">
        <f>L14/$K14*100</f>
        <v>1.2381864615920535</v>
      </c>
      <c r="AC14" s="9">
        <f>M14/$K14*100</f>
        <v>3.7306762149260333</v>
      </c>
      <c r="AD14" s="9">
        <f>N14/$K14*100</f>
        <v>6.0735976703109467</v>
      </c>
      <c r="AE14" s="9">
        <f>O14/$K14*100</f>
        <v>14.433642742156403</v>
      </c>
      <c r="AF14" s="9">
        <f>P14/$K14*100</f>
        <v>20.250874859527361</v>
      </c>
      <c r="AG14" s="9">
        <f>Q14/$K14*100</f>
        <v>15.11497004619679</v>
      </c>
      <c r="AH14" s="9">
        <f>R14/$K14*100</f>
        <v>25.669849523742943</v>
      </c>
      <c r="AI14" s="9">
        <f>S14/$K14*100</f>
        <v>13.488202481547514</v>
      </c>
    </row>
    <row r="15" spans="1:35" x14ac:dyDescent="0.25">
      <c r="A15" t="s">
        <v>31</v>
      </c>
      <c r="B15" t="s">
        <v>54</v>
      </c>
      <c r="C15" s="1">
        <v>27865</v>
      </c>
      <c r="D15" s="1">
        <v>5691.0940561781299</v>
      </c>
      <c r="E15" s="1">
        <v>4849.5378929877197</v>
      </c>
      <c r="F15" s="1">
        <v>5718.0032397780697</v>
      </c>
      <c r="G15" s="1">
        <v>6327.5389904276299</v>
      </c>
      <c r="H15" s="1">
        <v>3701.6164444390602</v>
      </c>
      <c r="I15" s="1">
        <v>1384.0012574601401</v>
      </c>
      <c r="J15" s="1">
        <v>193.20811872925901</v>
      </c>
      <c r="K15" s="1">
        <v>21942.626382992399</v>
      </c>
      <c r="L15" s="1">
        <v>161.53589902256101</v>
      </c>
      <c r="M15" s="1">
        <v>1075.6101210096899</v>
      </c>
      <c r="N15" s="1">
        <v>2260.7441157974599</v>
      </c>
      <c r="O15" s="1">
        <v>4318.6442905290996</v>
      </c>
      <c r="P15" s="1">
        <v>4259.0509745622903</v>
      </c>
      <c r="Q15" s="1">
        <v>2671.8312104984302</v>
      </c>
      <c r="R15" s="1">
        <v>4333.0611213524198</v>
      </c>
      <c r="S15" s="1">
        <v>2862.1486502204302</v>
      </c>
      <c r="T15" s="1">
        <v>21</v>
      </c>
      <c r="U15" s="9">
        <f>D15/$C15*100</f>
        <v>20.423807845606063</v>
      </c>
      <c r="V15" s="9">
        <f>E15/$C15*100</f>
        <v>17.403688831823864</v>
      </c>
      <c r="W15" s="9">
        <f>F15/$C15*100</f>
        <v>20.520377677294345</v>
      </c>
      <c r="X15" s="9">
        <f>G15/$C15*100</f>
        <v>22.707837754988802</v>
      </c>
      <c r="Y15" s="9">
        <f>H15/$C15*100</f>
        <v>13.284107103675078</v>
      </c>
      <c r="Z15" s="9">
        <f>I15/$C15*100</f>
        <v>4.9668087473897007</v>
      </c>
      <c r="AA15" s="9">
        <f>J15/$C15*100</f>
        <v>0.69337203922217483</v>
      </c>
      <c r="AB15" s="9">
        <f>L15/$K15*100</f>
        <v>0.73617394838279948</v>
      </c>
      <c r="AC15" s="9">
        <f>M15/$K15*100</f>
        <v>4.901920591617916</v>
      </c>
      <c r="AD15" s="9">
        <f>N15/$K15*100</f>
        <v>10.302978669635234</v>
      </c>
      <c r="AE15" s="9">
        <f>O15/$K15*100</f>
        <v>19.681528615355067</v>
      </c>
      <c r="AF15" s="9">
        <f>P15/$K15*100</f>
        <v>19.409941636993171</v>
      </c>
      <c r="AG15" s="9">
        <f>Q15/$K15*100</f>
        <v>12.176442162681814</v>
      </c>
      <c r="AH15" s="9">
        <f>R15/$K15*100</f>
        <v>19.747231009278586</v>
      </c>
      <c r="AI15" s="9">
        <f>S15/$K15*100</f>
        <v>13.043783366055328</v>
      </c>
    </row>
    <row r="16" spans="1:35" x14ac:dyDescent="0.25">
      <c r="A16" t="s">
        <v>32</v>
      </c>
      <c r="B16" t="s">
        <v>55</v>
      </c>
      <c r="C16" s="1">
        <v>91632</v>
      </c>
      <c r="D16" s="1">
        <v>18518.780468805398</v>
      </c>
      <c r="E16" s="1">
        <v>15630.753651443199</v>
      </c>
      <c r="F16" s="1">
        <v>18004.235729582299</v>
      </c>
      <c r="G16" s="1">
        <v>19718.103310772</v>
      </c>
      <c r="H16" s="1">
        <v>13020.4762761152</v>
      </c>
      <c r="I16" s="1">
        <v>5858.8045837159898</v>
      </c>
      <c r="J16" s="1">
        <v>880.845979565883</v>
      </c>
      <c r="K16" s="1">
        <v>72855.471841663893</v>
      </c>
      <c r="L16" s="1">
        <v>310.33286101709899</v>
      </c>
      <c r="M16" s="1">
        <v>2943.1784104027902</v>
      </c>
      <c r="N16" s="1">
        <v>6051.5849711807195</v>
      </c>
      <c r="O16" s="1">
        <v>12548.7963314217</v>
      </c>
      <c r="P16" s="1">
        <v>13971.268426328599</v>
      </c>
      <c r="Q16" s="1">
        <v>9135.4876871155902</v>
      </c>
      <c r="R16" s="1">
        <v>16922.150416725501</v>
      </c>
      <c r="S16" s="1">
        <v>10972.672737471799</v>
      </c>
      <c r="T16" s="1">
        <v>54</v>
      </c>
      <c r="U16" s="9">
        <f>D16/$C16*100</f>
        <v>20.209949001228171</v>
      </c>
      <c r="V16" s="9">
        <f>E16/$C16*100</f>
        <v>17.058182350536057</v>
      </c>
      <c r="W16" s="9">
        <f>F16/$C16*100</f>
        <v>19.648415105620636</v>
      </c>
      <c r="X16" s="9">
        <f>G16/$C16*100</f>
        <v>21.518796174668235</v>
      </c>
      <c r="Y16" s="9">
        <f>H16/$C16*100</f>
        <v>14.20952972336651</v>
      </c>
      <c r="Z16" s="9">
        <f>I16/$C16*100</f>
        <v>6.3938412167321355</v>
      </c>
      <c r="AA16" s="9">
        <f>J16/$C16*100</f>
        <v>0.96128642784822227</v>
      </c>
      <c r="AB16" s="9">
        <f>L16/$K16*100</f>
        <v>0.42595683367687526</v>
      </c>
      <c r="AC16" s="9">
        <f>M16/$K16*100</f>
        <v>4.0397492954258425</v>
      </c>
      <c r="AD16" s="9">
        <f>N16/$K16*100</f>
        <v>8.3062875281798618</v>
      </c>
      <c r="AE16" s="9">
        <f>O16/$K16*100</f>
        <v>17.224233148463959</v>
      </c>
      <c r="AF16" s="9">
        <f>P16/$K16*100</f>
        <v>19.176690608348849</v>
      </c>
      <c r="AG16" s="9">
        <f>Q16/$K16*100</f>
        <v>12.539192261316568</v>
      </c>
      <c r="AH16" s="9">
        <f>R16/$K16*100</f>
        <v>23.227013687458165</v>
      </c>
      <c r="AI16" s="9">
        <f>S16/$K16*100</f>
        <v>15.060876637129747</v>
      </c>
    </row>
    <row r="17" spans="1:35" x14ac:dyDescent="0.25">
      <c r="A17" t="s">
        <v>33</v>
      </c>
      <c r="B17" t="s">
        <v>56</v>
      </c>
      <c r="C17" s="1">
        <v>38877</v>
      </c>
      <c r="D17" s="1">
        <v>6921.5019202755502</v>
      </c>
      <c r="E17" s="1">
        <v>6071.0509291518101</v>
      </c>
      <c r="F17" s="1">
        <v>7115.7076226580903</v>
      </c>
      <c r="G17" s="1">
        <v>8810.0805681460097</v>
      </c>
      <c r="H17" s="1">
        <v>6544.1207992362797</v>
      </c>
      <c r="I17" s="1">
        <v>2954.7533520503498</v>
      </c>
      <c r="J17" s="1">
        <v>459.78480848190799</v>
      </c>
      <c r="K17" s="1">
        <v>32195.603430055799</v>
      </c>
      <c r="L17" s="1">
        <v>69.723658147956201</v>
      </c>
      <c r="M17" s="1">
        <v>1208.62500902695</v>
      </c>
      <c r="N17" s="1">
        <v>3584.3056457501002</v>
      </c>
      <c r="O17" s="1">
        <v>5964.19976130532</v>
      </c>
      <c r="P17" s="1">
        <v>5430.9174038886003</v>
      </c>
      <c r="Q17" s="1">
        <v>2944.0006417354102</v>
      </c>
      <c r="R17" s="1">
        <v>8624.7582860649109</v>
      </c>
      <c r="S17" s="1">
        <v>4369.07302413659</v>
      </c>
      <c r="T17" s="1">
        <v>18</v>
      </c>
      <c r="U17" s="9">
        <f>D17/$C17*100</f>
        <v>17.803590606979835</v>
      </c>
      <c r="V17" s="9">
        <f>E17/$C17*100</f>
        <v>15.616047866738199</v>
      </c>
      <c r="W17" s="9">
        <f>F17/$C17*100</f>
        <v>18.303129414970524</v>
      </c>
      <c r="X17" s="9">
        <f>G17/$C17*100</f>
        <v>22.661420809594386</v>
      </c>
      <c r="Y17" s="9">
        <f>H17/$C17*100</f>
        <v>16.83288525152733</v>
      </c>
      <c r="Z17" s="9">
        <f>I17/$C17*100</f>
        <v>7.6002606992575297</v>
      </c>
      <c r="AA17" s="9">
        <f>J17/$C17*100</f>
        <v>1.1826653509321912</v>
      </c>
      <c r="AB17" s="9">
        <f>L17/$K17*100</f>
        <v>0.2165626691837885</v>
      </c>
      <c r="AC17" s="9">
        <f>M17/$K17*100</f>
        <v>3.7540063867809148</v>
      </c>
      <c r="AD17" s="9">
        <f>N17/$K17*100</f>
        <v>11.132904073492274</v>
      </c>
      <c r="AE17" s="9">
        <f>O17/$K17*100</f>
        <v>18.524888885100122</v>
      </c>
      <c r="AF17" s="9">
        <f>P17/$K17*100</f>
        <v>16.868506334062484</v>
      </c>
      <c r="AG17" s="9">
        <f>Q17/$K17*100</f>
        <v>9.1441076671576713</v>
      </c>
      <c r="AH17" s="9">
        <f>R17/$K17*100</f>
        <v>26.788621324653839</v>
      </c>
      <c r="AI17" s="9">
        <f>S17/$K17*100</f>
        <v>13.57040265956903</v>
      </c>
    </row>
    <row r="18" spans="1:35" x14ac:dyDescent="0.25">
      <c r="A18" t="s">
        <v>34</v>
      </c>
      <c r="B18" t="s">
        <v>57</v>
      </c>
      <c r="C18" s="1">
        <v>130987</v>
      </c>
      <c r="D18" s="1">
        <v>28318.760681081701</v>
      </c>
      <c r="E18" s="1">
        <v>25403.1691934952</v>
      </c>
      <c r="F18" s="1">
        <v>26354.615555582299</v>
      </c>
      <c r="G18" s="1">
        <v>24792.819282924502</v>
      </c>
      <c r="H18" s="1">
        <v>16969.0270274248</v>
      </c>
      <c r="I18" s="1">
        <v>7975.2579794807998</v>
      </c>
      <c r="J18" s="1">
        <v>1173.3502800107899</v>
      </c>
      <c r="K18" s="1">
        <v>102600.37482527499</v>
      </c>
      <c r="L18" s="1">
        <v>61.415808937003803</v>
      </c>
      <c r="M18" s="1">
        <v>2713.3627609526902</v>
      </c>
      <c r="N18" s="1">
        <v>10074.2701100541</v>
      </c>
      <c r="O18" s="1">
        <v>16440.4144248761</v>
      </c>
      <c r="P18" s="1">
        <v>19505.312280017701</v>
      </c>
      <c r="Q18" s="1">
        <v>12686.628742675301</v>
      </c>
      <c r="R18" s="1">
        <v>22157.0817121685</v>
      </c>
      <c r="S18" s="1">
        <v>18961.888985593399</v>
      </c>
      <c r="T18" s="1">
        <v>20</v>
      </c>
      <c r="U18" s="9">
        <f>D18/$C18*100</f>
        <v>21.619520014262257</v>
      </c>
      <c r="V18" s="9">
        <f>E18/$C18*100</f>
        <v>19.39365677013383</v>
      </c>
      <c r="W18" s="9">
        <f>F18/$C18*100</f>
        <v>20.120023785247621</v>
      </c>
      <c r="X18" s="9">
        <f>G18/$C18*100</f>
        <v>18.927694567342179</v>
      </c>
      <c r="Y18" s="9">
        <f>H18/$C18*100</f>
        <v>12.954741331143396</v>
      </c>
      <c r="Z18" s="9">
        <f>I18/$C18*100</f>
        <v>6.0885874014068575</v>
      </c>
      <c r="AA18" s="9">
        <f>J18/$C18*100</f>
        <v>0.89577613046393156</v>
      </c>
      <c r="AB18" s="9">
        <f>L18/$K18*100</f>
        <v>5.9859244219714468E-2</v>
      </c>
      <c r="AC18" s="9">
        <f>M18/$K18*100</f>
        <v>2.644593419442625</v>
      </c>
      <c r="AD18" s="9">
        <f>N18/$K18*100</f>
        <v>9.8189408442320456</v>
      </c>
      <c r="AE18" s="9">
        <f>O18/$K18*100</f>
        <v>16.023737196743753</v>
      </c>
      <c r="AF18" s="9">
        <f>P18/$K18*100</f>
        <v>19.010956161938587</v>
      </c>
      <c r="AG18" s="9">
        <f>Q18/$K18*100</f>
        <v>12.365090053793864</v>
      </c>
      <c r="AH18" s="9">
        <f>R18/$K18*100</f>
        <v>21.595517316482781</v>
      </c>
      <c r="AI18" s="9">
        <f>S18/$K18*100</f>
        <v>18.481305763146445</v>
      </c>
    </row>
    <row r="19" spans="1:35" x14ac:dyDescent="0.25">
      <c r="A19" t="s">
        <v>35</v>
      </c>
      <c r="B19" t="s">
        <v>58</v>
      </c>
      <c r="C19" s="1">
        <v>17708</v>
      </c>
      <c r="D19" s="1">
        <v>3991.75378040238</v>
      </c>
      <c r="E19" s="1">
        <v>3159.8345043791901</v>
      </c>
      <c r="F19" s="1">
        <v>3552.0268857797901</v>
      </c>
      <c r="G19" s="1">
        <v>3708.4308042266198</v>
      </c>
      <c r="H19" s="1">
        <v>2309.5206060181799</v>
      </c>
      <c r="I19" s="1">
        <v>851.78234544690099</v>
      </c>
      <c r="J19" s="1">
        <v>134.65107374694699</v>
      </c>
      <c r="K19" s="1">
        <v>13703.460134987499</v>
      </c>
      <c r="L19" s="1">
        <v>91.848054988697896</v>
      </c>
      <c r="M19" s="1">
        <v>401.59047056853598</v>
      </c>
      <c r="N19" s="1">
        <v>820.40668411799902</v>
      </c>
      <c r="O19" s="1">
        <v>2368.0310953089402</v>
      </c>
      <c r="P19" s="1">
        <v>2808.8950366680301</v>
      </c>
      <c r="Q19" s="1">
        <v>2163.6399276248999</v>
      </c>
      <c r="R19" s="1">
        <v>2851.60395548923</v>
      </c>
      <c r="S19" s="1">
        <v>2197.4449102211302</v>
      </c>
      <c r="T19" s="1">
        <v>22</v>
      </c>
      <c r="U19" s="9">
        <f>D19/$C19*100</f>
        <v>22.542092728723627</v>
      </c>
      <c r="V19" s="9">
        <f>E19/$C19*100</f>
        <v>17.844107207924047</v>
      </c>
      <c r="W19" s="9">
        <f>F19/$C19*100</f>
        <v>20.058882345718263</v>
      </c>
      <c r="X19" s="9">
        <f>G19/$C19*100</f>
        <v>20.942121099088659</v>
      </c>
      <c r="Y19" s="9">
        <f>H19/$C19*100</f>
        <v>13.04224421740558</v>
      </c>
      <c r="Z19" s="9">
        <f>I19/$C19*100</f>
        <v>4.8101555536870402</v>
      </c>
      <c r="AA19" s="9">
        <f>J19/$C19*100</f>
        <v>0.76039684745282921</v>
      </c>
      <c r="AB19" s="9">
        <f>L19/$K19*100</f>
        <v>0.67025447648942782</v>
      </c>
      <c r="AC19" s="9">
        <f>M19/$K19*100</f>
        <v>2.9305771433829353</v>
      </c>
      <c r="AD19" s="9">
        <f>N19/$K19*100</f>
        <v>5.9868578887119694</v>
      </c>
      <c r="AE19" s="9">
        <f>O19/$K19*100</f>
        <v>17.280534054774339</v>
      </c>
      <c r="AF19" s="9">
        <f>P19/$K19*100</f>
        <v>20.497706484338181</v>
      </c>
      <c r="AG19" s="9">
        <f>Q19/$K19*100</f>
        <v>15.789004428894</v>
      </c>
      <c r="AH19" s="9">
        <f>R19/$K19*100</f>
        <v>20.809371701739408</v>
      </c>
      <c r="AI19" s="9">
        <f>S19/$K19*100</f>
        <v>16.035693821669479</v>
      </c>
    </row>
    <row r="20" spans="1:35" x14ac:dyDescent="0.25">
      <c r="A20" t="s">
        <v>36</v>
      </c>
      <c r="B20" t="s">
        <v>59</v>
      </c>
      <c r="C20" s="1">
        <v>42945</v>
      </c>
      <c r="D20" s="1">
        <v>9461.4740583848197</v>
      </c>
      <c r="E20" s="1">
        <v>7659.3495744866104</v>
      </c>
      <c r="F20" s="1">
        <v>8032.6314588689902</v>
      </c>
      <c r="G20" s="1">
        <v>7990.3474497896304</v>
      </c>
      <c r="H20" s="1">
        <v>6104.5341804274603</v>
      </c>
      <c r="I20" s="1">
        <v>3268.57155891703</v>
      </c>
      <c r="J20" s="1">
        <v>428.09171912545003</v>
      </c>
      <c r="K20" s="1">
        <v>33365.407957775897</v>
      </c>
      <c r="L20" s="1">
        <v>59.598904353836701</v>
      </c>
      <c r="M20" s="1">
        <v>936.48019027424903</v>
      </c>
      <c r="N20" s="1">
        <v>1367.2505952690501</v>
      </c>
      <c r="O20" s="1">
        <v>4539.7489229879602</v>
      </c>
      <c r="P20" s="1">
        <v>6249.7749557034304</v>
      </c>
      <c r="Q20" s="1">
        <v>4787.4638282292799</v>
      </c>
      <c r="R20" s="1">
        <v>8482.1636453673691</v>
      </c>
      <c r="S20" s="1">
        <v>6942.9269155908196</v>
      </c>
      <c r="T20" s="1">
        <v>21</v>
      </c>
      <c r="U20" s="9">
        <f>D20/$C20*100</f>
        <v>22.031608006484618</v>
      </c>
      <c r="V20" s="9">
        <f>E20/$C20*100</f>
        <v>17.835253404323229</v>
      </c>
      <c r="W20" s="9">
        <f>F20/$C20*100</f>
        <v>18.704462589053417</v>
      </c>
      <c r="X20" s="9">
        <f>G20/$C20*100</f>
        <v>18.60600174592998</v>
      </c>
      <c r="Y20" s="9">
        <f>H20/$C20*100</f>
        <v>14.21477280341707</v>
      </c>
      <c r="Z20" s="9">
        <f>I20/$C20*100</f>
        <v>7.6110642890139246</v>
      </c>
      <c r="AA20" s="9">
        <f>J20/$C20*100</f>
        <v>0.99683716177773907</v>
      </c>
      <c r="AB20" s="9">
        <f>L20/$K20*100</f>
        <v>0.17862483332815662</v>
      </c>
      <c r="AC20" s="9">
        <f>M20/$K20*100</f>
        <v>2.806739817056545</v>
      </c>
      <c r="AD20" s="9">
        <f>N20/$K20*100</f>
        <v>4.0978087155394984</v>
      </c>
      <c r="AE20" s="9">
        <f>O20/$K20*100</f>
        <v>13.606154400189071</v>
      </c>
      <c r="AF20" s="9">
        <f>P20/$K20*100</f>
        <v>18.731300883875164</v>
      </c>
      <c r="AG20" s="9">
        <f>Q20/$K20*100</f>
        <v>14.348584720701876</v>
      </c>
      <c r="AH20" s="9">
        <f>R20/$K20*100</f>
        <v>25.422028875239867</v>
      </c>
      <c r="AI20" s="9">
        <f>S20/$K20*100</f>
        <v>20.808757754070118</v>
      </c>
    </row>
    <row r="21" spans="1:35" x14ac:dyDescent="0.25">
      <c r="A21" t="s">
        <v>37</v>
      </c>
      <c r="B21" t="s">
        <v>60</v>
      </c>
      <c r="C21" s="1">
        <v>49992</v>
      </c>
      <c r="D21" s="1">
        <v>11297.2661172103</v>
      </c>
      <c r="E21" s="1">
        <v>10068.152877119201</v>
      </c>
      <c r="F21" s="1">
        <v>12116.5724760105</v>
      </c>
      <c r="G21" s="1">
        <v>9776.4732320017501</v>
      </c>
      <c r="H21" s="1">
        <v>4744.4210449188304</v>
      </c>
      <c r="I21" s="1">
        <v>1736.2968235027599</v>
      </c>
      <c r="J21" s="1">
        <v>252.81742923669299</v>
      </c>
      <c r="K21" s="1">
        <v>38626.891953263803</v>
      </c>
      <c r="L21" s="1">
        <v>19.815006781027201</v>
      </c>
      <c r="M21" s="1">
        <v>1324.2857062698599</v>
      </c>
      <c r="N21" s="1">
        <v>6902.6328306060304</v>
      </c>
      <c r="O21" s="1">
        <v>8221.4960144444703</v>
      </c>
      <c r="P21" s="1">
        <v>7968.1613115784803</v>
      </c>
      <c r="Q21" s="1">
        <v>3045.7365597257599</v>
      </c>
      <c r="R21" s="1">
        <v>5782.63621816046</v>
      </c>
      <c r="S21" s="1">
        <v>5362.1283056977099</v>
      </c>
      <c r="T21" s="1">
        <v>10</v>
      </c>
      <c r="U21" s="9">
        <f>D21/$C21*100</f>
        <v>22.598147938090694</v>
      </c>
      <c r="V21" s="9">
        <f>E21/$C21*100</f>
        <v>20.139528078730997</v>
      </c>
      <c r="W21" s="9">
        <f>F21/$C21*100</f>
        <v>24.237022875681109</v>
      </c>
      <c r="X21" s="9">
        <f>G21/$C21*100</f>
        <v>19.556075436073272</v>
      </c>
      <c r="Y21" s="9">
        <f>H21/$C21*100</f>
        <v>9.490360547525265</v>
      </c>
      <c r="Z21" s="9">
        <f>I21/$C21*100</f>
        <v>3.4731493509016644</v>
      </c>
      <c r="AA21" s="9">
        <f>J21/$C21*100</f>
        <v>0.50571577299706549</v>
      </c>
      <c r="AB21" s="9">
        <f>L21/$K21*100</f>
        <v>5.1298475696678253E-2</v>
      </c>
      <c r="AC21" s="9">
        <f>M21/$K21*100</f>
        <v>3.4284034756722472</v>
      </c>
      <c r="AD21" s="9">
        <f>N21/$K21*100</f>
        <v>17.87001873968477</v>
      </c>
      <c r="AE21" s="9">
        <f>O21/$K21*100</f>
        <v>21.284384009958611</v>
      </c>
      <c r="AF21" s="9">
        <f>P21/$K21*100</f>
        <v>20.628533409365353</v>
      </c>
      <c r="AG21" s="9">
        <f>Q21/$K21*100</f>
        <v>7.8850158677299653</v>
      </c>
      <c r="AH21" s="9">
        <f>R21/$K21*100</f>
        <v>14.97049316097474</v>
      </c>
      <c r="AI21" s="9">
        <f>S21/$K21*100</f>
        <v>13.881852860917624</v>
      </c>
    </row>
    <row r="22" spans="1:35" x14ac:dyDescent="0.25">
      <c r="A22" t="s">
        <v>38</v>
      </c>
      <c r="B22" t="s">
        <v>61</v>
      </c>
      <c r="C22" s="1">
        <v>105926</v>
      </c>
      <c r="D22" s="1">
        <v>22327.069344239</v>
      </c>
      <c r="E22" s="1">
        <v>21396.4220808479</v>
      </c>
      <c r="F22" s="1">
        <v>24194.812558928101</v>
      </c>
      <c r="G22" s="1">
        <v>20663.681756087801</v>
      </c>
      <c r="H22" s="1">
        <v>12499.8920856763</v>
      </c>
      <c r="I22" s="1">
        <v>4278.4599358682899</v>
      </c>
      <c r="J22" s="1">
        <v>565.66223835249798</v>
      </c>
      <c r="K22" s="1">
        <v>83727.190255550202</v>
      </c>
      <c r="L22" s="1">
        <v>42.378172957486498</v>
      </c>
      <c r="M22" s="1">
        <v>3014.7363911345701</v>
      </c>
      <c r="N22" s="1">
        <v>13493.913032296899</v>
      </c>
      <c r="O22" s="1">
        <v>17244.981508658198</v>
      </c>
      <c r="P22" s="1">
        <v>15688.6065715842</v>
      </c>
      <c r="Q22" s="1">
        <v>7462.5343857421003</v>
      </c>
      <c r="R22" s="1">
        <v>13982.8590453373</v>
      </c>
      <c r="S22" s="1">
        <v>12797.181147839499</v>
      </c>
      <c r="T22" s="1">
        <v>20</v>
      </c>
      <c r="U22" s="9">
        <f>D22/$C22*100</f>
        <v>21.077987787926478</v>
      </c>
      <c r="V22" s="9">
        <f>E22/$C22*100</f>
        <v>20.199405321496045</v>
      </c>
      <c r="W22" s="9">
        <f>F22/$C22*100</f>
        <v>22.841240638679928</v>
      </c>
      <c r="X22" s="9">
        <f>G22/$C22*100</f>
        <v>19.507657946196215</v>
      </c>
      <c r="Y22" s="9">
        <f>H22/$C22*100</f>
        <v>11.800589171380302</v>
      </c>
      <c r="Z22" s="9">
        <f>I22/$C22*100</f>
        <v>4.0391027093143235</v>
      </c>
      <c r="AA22" s="9">
        <f>J22/$C22*100</f>
        <v>0.53401642500660651</v>
      </c>
      <c r="AB22" s="9">
        <f>L22/$K22*100</f>
        <v>5.0614588675603249E-2</v>
      </c>
      <c r="AC22" s="9">
        <f>M22/$K22*100</f>
        <v>3.6006659030752868</v>
      </c>
      <c r="AD22" s="9">
        <f>N22/$K22*100</f>
        <v>16.116524382474903</v>
      </c>
      <c r="AE22" s="9">
        <f>O22/$K22*100</f>
        <v>20.596632295940498</v>
      </c>
      <c r="AF22" s="9">
        <f>P22/$K22*100</f>
        <v>18.737767890812766</v>
      </c>
      <c r="AG22" s="9">
        <f>Q22/$K22*100</f>
        <v>8.9129162975195086</v>
      </c>
      <c r="AH22" s="9">
        <f>R22/$K22*100</f>
        <v>16.700499566101694</v>
      </c>
      <c r="AI22" s="9">
        <f>S22/$K22*100</f>
        <v>15.284379075399803</v>
      </c>
    </row>
    <row r="23" spans="1:35" x14ac:dyDescent="0.25">
      <c r="A23" t="s">
        <v>39</v>
      </c>
      <c r="B23" t="s">
        <v>62</v>
      </c>
      <c r="C23" s="1">
        <v>25020</v>
      </c>
      <c r="D23" s="1">
        <v>4948.1703724785302</v>
      </c>
      <c r="E23" s="1">
        <v>4985.2568184751199</v>
      </c>
      <c r="F23" s="1">
        <v>5157.8700663526397</v>
      </c>
      <c r="G23" s="1">
        <v>4996.5771737479899</v>
      </c>
      <c r="H23" s="1">
        <v>3301.52892709355</v>
      </c>
      <c r="I23" s="1">
        <v>1421.9769266904</v>
      </c>
      <c r="J23" s="1">
        <v>208.61971516176999</v>
      </c>
      <c r="K23" s="1">
        <v>20121.5280168481</v>
      </c>
      <c r="L23" s="1">
        <v>23.2068939889798</v>
      </c>
      <c r="M23" s="1">
        <v>673.94310520427302</v>
      </c>
      <c r="N23" s="1">
        <v>2223.1050986803202</v>
      </c>
      <c r="O23" s="1">
        <v>4042.7222712256198</v>
      </c>
      <c r="P23" s="1">
        <v>3629.7077771286699</v>
      </c>
      <c r="Q23" s="1">
        <v>2341.0323499984202</v>
      </c>
      <c r="R23" s="1">
        <v>4351.7360208988703</v>
      </c>
      <c r="S23" s="1">
        <v>2836.0744997230099</v>
      </c>
      <c r="T23" s="1">
        <v>3</v>
      </c>
      <c r="U23" s="9">
        <f>D23/$C23*100</f>
        <v>19.776860001912592</v>
      </c>
      <c r="V23" s="9">
        <f>E23/$C23*100</f>
        <v>19.925087204137171</v>
      </c>
      <c r="W23" s="9">
        <f>F23/$C23*100</f>
        <v>20.614988274790726</v>
      </c>
      <c r="X23" s="9">
        <f>G23/$C23*100</f>
        <v>19.970332429048721</v>
      </c>
      <c r="Y23" s="9">
        <f>H23/$C23*100</f>
        <v>13.195559260965428</v>
      </c>
      <c r="Z23" s="9">
        <f>I23/$C23*100</f>
        <v>5.6833610179472425</v>
      </c>
      <c r="AA23" s="9">
        <f>J23/$C23*100</f>
        <v>0.83381181119812142</v>
      </c>
      <c r="AB23" s="9">
        <f>L23/$K23*100</f>
        <v>0.11533365641788372</v>
      </c>
      <c r="AC23" s="9">
        <f>M23/$K23*100</f>
        <v>3.3493634511254262</v>
      </c>
      <c r="AD23" s="9">
        <f>N23/$K23*100</f>
        <v>11.04839104077422</v>
      </c>
      <c r="AE23" s="9">
        <f>O23/$K23*100</f>
        <v>20.091527183425526</v>
      </c>
      <c r="AF23" s="9">
        <f>P23/$K23*100</f>
        <v>18.038927133612585</v>
      </c>
      <c r="AG23" s="9">
        <f>Q23/$K23*100</f>
        <v>11.634466070560018</v>
      </c>
      <c r="AH23" s="9">
        <f>R23/$K23*100</f>
        <v>21.627264178222884</v>
      </c>
      <c r="AI23" s="9">
        <f>S23/$K23*100</f>
        <v>14.094727285861769</v>
      </c>
    </row>
    <row r="24" spans="1:35" x14ac:dyDescent="0.25">
      <c r="A24" t="s">
        <v>40</v>
      </c>
      <c r="B24" t="s">
        <v>63</v>
      </c>
      <c r="C24" s="1">
        <v>27692</v>
      </c>
      <c r="D24" s="1">
        <v>5946.53323531553</v>
      </c>
      <c r="E24" s="1">
        <v>5039.60964603309</v>
      </c>
      <c r="F24" s="1">
        <v>5270.3065801597304</v>
      </c>
      <c r="G24" s="1">
        <v>6038.0891614373704</v>
      </c>
      <c r="H24" s="1">
        <v>3761.1318911605599</v>
      </c>
      <c r="I24" s="1">
        <v>1436.66914695999</v>
      </c>
      <c r="J24" s="1">
        <v>199.66033893376601</v>
      </c>
      <c r="K24" s="1">
        <v>21617.9598818185</v>
      </c>
      <c r="L24" s="1">
        <v>141.03347974333801</v>
      </c>
      <c r="M24" s="1">
        <v>612.19281337050995</v>
      </c>
      <c r="N24" s="1">
        <v>1442.44934932038</v>
      </c>
      <c r="O24" s="1">
        <v>3449.87581780041</v>
      </c>
      <c r="P24" s="1">
        <v>4677.2602861988998</v>
      </c>
      <c r="Q24" s="1">
        <v>3369.12022088407</v>
      </c>
      <c r="R24" s="1">
        <v>4787.3077017558799</v>
      </c>
      <c r="S24" s="1">
        <v>3138.72021274503</v>
      </c>
      <c r="T24" s="1">
        <v>20</v>
      </c>
      <c r="U24" s="9">
        <f>D24/$C24*100</f>
        <v>21.473830836759824</v>
      </c>
      <c r="V24" s="9">
        <f>E24/$C24*100</f>
        <v>18.198792597259462</v>
      </c>
      <c r="W24" s="9">
        <f>F24/$C24*100</f>
        <v>19.031874115844758</v>
      </c>
      <c r="X24" s="9">
        <f>G24/$C24*100</f>
        <v>21.804453132447531</v>
      </c>
      <c r="Y24" s="9">
        <f>H24/$C24*100</f>
        <v>13.582016073813955</v>
      </c>
      <c r="Z24" s="9">
        <f>I24/$C24*100</f>
        <v>5.1880295643506793</v>
      </c>
      <c r="AA24" s="9">
        <f>J24/$C24*100</f>
        <v>0.72100367952392752</v>
      </c>
      <c r="AB24" s="9">
        <f>L24/$K24*100</f>
        <v>0.65239032968116639</v>
      </c>
      <c r="AC24" s="9">
        <f>M24/$K24*100</f>
        <v>2.8318713547312422</v>
      </c>
      <c r="AD24" s="9">
        <f>N24/$K24*100</f>
        <v>6.6724582578836813</v>
      </c>
      <c r="AE24" s="9">
        <f>O24/$K24*100</f>
        <v>15.958378295918118</v>
      </c>
      <c r="AF24" s="9">
        <f>P24/$K24*100</f>
        <v>21.635992997344065</v>
      </c>
      <c r="AG24" s="9">
        <f>Q24/$K24*100</f>
        <v>15.584820396107887</v>
      </c>
      <c r="AH24" s="9">
        <f>R24/$K24*100</f>
        <v>22.145048505627869</v>
      </c>
      <c r="AI24" s="9">
        <f>S24/$K24*100</f>
        <v>14.519039862706052</v>
      </c>
    </row>
  </sheetData>
  <sortState ref="A2:AI24">
    <sortCondition ref="A2:A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2020-08-03T08:35:34Z</dcterms:created>
  <dcterms:modified xsi:type="dcterms:W3CDTF">2020-08-27T09:51:13Z</dcterms:modified>
</cp:coreProperties>
</file>