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6\"/>
    </mc:Choice>
  </mc:AlternateContent>
  <bookViews>
    <workbookView xWindow="0" yWindow="0" windowWidth="28740" windowHeight="1165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4" i="1" l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</calcChain>
</file>

<file path=xl/sharedStrings.xml><?xml version="1.0" encoding="utf-8"?>
<sst xmlns="http://schemas.openxmlformats.org/spreadsheetml/2006/main" count="101" uniqueCount="101">
  <si>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</si>
  <si>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</si>
  <si>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</si>
  <si>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</si>
  <si>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</si>
  <si>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</si>
  <si>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</si>
  <si>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</si>
  <si>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</si>
  <si>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</si>
  <si>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</si>
  <si>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</si>
  <si>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</si>
  <si>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</si>
  <si>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</si>
  <si>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</si>
  <si>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</si>
  <si>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</si>
  <si>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27103</t>
  </si>
  <si>
    <t>60245</t>
  </si>
  <si>
    <t>76034</t>
  </si>
  <si>
    <t>76035</t>
  </si>
  <si>
    <t>76051</t>
  </si>
  <si>
    <t>76057</t>
  </si>
  <si>
    <t>76101</t>
  </si>
  <si>
    <t>76114</t>
  </si>
  <si>
    <t>76146</t>
  </si>
  <si>
    <t>76159</t>
  </si>
  <si>
    <t>76164</t>
  </si>
  <si>
    <t>76196</t>
  </si>
  <si>
    <t>76217</t>
  </si>
  <si>
    <t>76219</t>
  </si>
  <si>
    <t>76222</t>
  </si>
  <si>
    <t>76255</t>
  </si>
  <si>
    <t>76258</t>
  </si>
  <si>
    <t>76259</t>
  </si>
  <si>
    <t>76276</t>
  </si>
  <si>
    <t>76302</t>
  </si>
  <si>
    <t>76312</t>
  </si>
  <si>
    <t>76351</t>
  </si>
  <si>
    <t>76384</t>
  </si>
  <si>
    <t>76400</t>
  </si>
  <si>
    <t>76462</t>
  </si>
  <si>
    <t>76482</t>
  </si>
  <si>
    <t>76540</t>
  </si>
  <si>
    <t>76647</t>
  </si>
  <si>
    <t>76648</t>
  </si>
  <si>
    <t>76655</t>
  </si>
  <si>
    <t>76752</t>
  </si>
  <si>
    <t>76758</t>
  </si>
  <si>
    <t>80373</t>
  </si>
  <si>
    <t>Bourg-Achard</t>
  </si>
  <si>
    <t>Formerie</t>
  </si>
  <si>
    <t>Val-de-Scie</t>
  </si>
  <si>
    <t>Aumale</t>
  </si>
  <si>
    <t>Bacqueville-en-Caux</t>
  </si>
  <si>
    <t>Barentin</t>
  </si>
  <si>
    <t>Blangy-sur-Bresle</t>
  </si>
  <si>
    <t>Bolbec</t>
  </si>
  <si>
    <t>Buchy</t>
  </si>
  <si>
    <t>Cany-Barville</t>
  </si>
  <si>
    <t>Rives-en-Seine</t>
  </si>
  <si>
    <t>Criquetot-l'Esneval</t>
  </si>
  <si>
    <t>Dieppe</t>
  </si>
  <si>
    <t>Doudeville</t>
  </si>
  <si>
    <t>Duclair</t>
  </si>
  <si>
    <t>Eu</t>
  </si>
  <si>
    <t>Fauville-en-Caux</t>
  </si>
  <si>
    <t>Fécamp</t>
  </si>
  <si>
    <t>Forges-les-Eaux</t>
  </si>
  <si>
    <t>Goderville</t>
  </si>
  <si>
    <t>Gournay-en-Bray</t>
  </si>
  <si>
    <t>Le Havre</t>
  </si>
  <si>
    <t>Lillebonne</t>
  </si>
  <si>
    <t>Luneray</t>
  </si>
  <si>
    <t>Neufchâtel-en-Bray</t>
  </si>
  <si>
    <t>Offranville</t>
  </si>
  <si>
    <t>Rouen</t>
  </si>
  <si>
    <t>Saint-Romain-de-Colbosc</t>
  </si>
  <si>
    <t>Saint-Saëns</t>
  </si>
  <si>
    <t>Saint-Valery-en-Caux</t>
  </si>
  <si>
    <t>Yerville</t>
  </si>
  <si>
    <t>Yvetot</t>
  </si>
  <si>
    <t>Gamaches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</si>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</sst>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84</v>
      </c>
      <c r="U1" s="6" t="s">
        <v>85</v>
      </c>
      <c r="V1" s="6" t="s">
        <v>86</v>
      </c>
      <c r="W1" s="6" t="s">
        <v>87</v>
      </c>
      <c r="X1" s="6" t="s">
        <v>88</v>
      </c>
      <c r="Y1" s="6" t="s">
        <v>89</v>
      </c>
      <c r="Z1" s="6" t="s">
        <v>90</v>
      </c>
      <c r="AA1" s="6" t="s">
        <v>91</v>
      </c>
      <c r="AB1" s="7" t="s">
        <v>92</v>
      </c>
      <c r="AC1" s="7" t="s">
        <v>93</v>
      </c>
      <c r="AD1" s="7" t="s">
        <v>94</v>
      </c>
      <c r="AE1" s="7" t="s">
        <v>95</v>
      </c>
      <c r="AF1" s="7" t="s">
        <v>96</v>
      </c>
      <c r="AG1" s="7" t="s">
        <v>97</v>
      </c>
      <c r="AH1" s="7" t="s">
        <v>98</v>
      </c>
      <c r="AI1" s="7" t="s">
        <v>99</v>
      </c>
    </row>
    <row r="2" spans="1:35" x14ac:dyDescent="0.25">
      <c r="A2" t="s">
        <v>18</v>
      </c>
      <c r="B2" t="s">
        <v>51</v>
      </c>
      <c r="C2" s="1">
        <v>3764</v>
      </c>
      <c r="D2" s="1">
        <v>717.74664916813504</v>
      </c>
      <c r="E2" s="1">
        <v>584.207756744525</v>
      </c>
      <c r="F2" s="1">
        <v>718.43718440836699</v>
      </c>
      <c r="G2" s="1">
        <v>826.573132605723</v>
      </c>
      <c r="H2" s="1">
        <v>648.50293000917497</v>
      </c>
      <c r="I2" s="1">
        <v>239.96519763444201</v>
      </c>
      <c r="J2" s="1">
        <v>28.5671494296347</v>
      </c>
      <c r="K2" s="1">
        <v>3004.2520538026401</v>
      </c>
      <c r="L2" s="1">
        <v>29.919399489086999</v>
      </c>
      <c r="M2" s="1">
        <v>130.56307153735401</v>
      </c>
      <c r="N2" s="1">
        <v>201.98574789896699</v>
      </c>
      <c r="O2" s="1">
        <v>467.722667754106</v>
      </c>
      <c r="P2" s="1">
        <v>501.404112796177</v>
      </c>
      <c r="Q2" s="1">
        <v>442.351315360954</v>
      </c>
      <c r="R2" s="1">
        <v>906.30634267917799</v>
      </c>
      <c r="S2" s="1">
        <v>323.99939628681801</v>
      </c>
      <c r="T2" s="1">
        <v>6</v>
      </c>
      <c r="U2" s="9">
        <f>D2/$C2*100</f>
        <v>19.068720753669901</v>
      </c>
      <c r="V2" s="9">
        <f>E2/$C2*100</f>
        <v>15.520928712660071</v>
      </c>
      <c r="W2" s="9">
        <f>F2/$C2*100</f>
        <v>19.087066535822714</v>
      </c>
      <c r="X2" s="9">
        <f>G2/$C2*100</f>
        <v>21.959966328526114</v>
      </c>
      <c r="Y2" s="9">
        <f>H2/$C2*100</f>
        <v>17.229089532656083</v>
      </c>
      <c r="Z2" s="9">
        <f>I2/$C2*100</f>
        <v>6.3752709254633899</v>
      </c>
      <c r="AA2" s="9">
        <f>J2/$C2*100</f>
        <v>0.75895721120177206</v>
      </c>
      <c r="AB2" s="9">
        <f>L2/$K2*100</f>
        <v>0.99590177366164856</v>
      </c>
      <c r="AC2" s="9">
        <f>M2/$K2*100</f>
        <v>4.3459426572445361</v>
      </c>
      <c r="AD2" s="9">
        <f>N2/$K2*100</f>
        <v>6.7233289444972826</v>
      </c>
      <c r="AE2" s="9">
        <f>O2/$K2*100</f>
        <v>15.56868929030388</v>
      </c>
      <c r="AF2" s="9">
        <f>P2/$K2*100</f>
        <v>16.689815095957858</v>
      </c>
      <c r="AG2" s="9">
        <f>Q2/$K2*100</f>
        <v>14.724174517948541</v>
      </c>
      <c r="AH2" s="9">
        <f>R2/$K2*100</f>
        <v>30.167453544119848</v>
      </c>
      <c r="AI2" s="9">
        <f>S2/$K2*100</f>
        <v>10.784694176266433</v>
      </c>
    </row>
    <row r="3" spans="1:35" x14ac:dyDescent="0.25">
      <c r="A3" t="s">
        <v>19</v>
      </c>
      <c r="B3" t="s">
        <v>52</v>
      </c>
      <c r="C3" s="1">
        <v>1999</v>
      </c>
      <c r="D3" s="1">
        <v>384.60244097827598</v>
      </c>
      <c r="E3" s="1">
        <v>283.34639031894699</v>
      </c>
      <c r="F3" s="1">
        <v>378.01746847566898</v>
      </c>
      <c r="G3" s="1">
        <v>441.08532013092599</v>
      </c>
      <c r="H3" s="1">
        <v>343.38990831795797</v>
      </c>
      <c r="I3" s="1">
        <v>151.02042472300499</v>
      </c>
      <c r="J3" s="1">
        <v>17.538047055218801</v>
      </c>
      <c r="K3" s="1">
        <v>1566.36811040681</v>
      </c>
      <c r="L3" s="1">
        <v>113.82918578173</v>
      </c>
      <c r="M3" s="1">
        <v>63.962647930294899</v>
      </c>
      <c r="N3" s="1">
        <v>49.920178077580097</v>
      </c>
      <c r="O3" s="1">
        <v>198.239728911166</v>
      </c>
      <c r="P3" s="1">
        <v>229.78462200979001</v>
      </c>
      <c r="Q3" s="1">
        <v>378.38709146137302</v>
      </c>
      <c r="R3" s="1">
        <v>373.736782566947</v>
      </c>
      <c r="S3" s="1">
        <v>158.507873667929</v>
      </c>
      <c r="T3" s="1">
        <v>6</v>
      </c>
      <c r="U3" s="9">
        <f>D3/$C3*100</f>
        <v>19.239741919873733</v>
      </c>
      <c r="V3" s="9">
        <f>E3/$C3*100</f>
        <v>14.174406719307003</v>
      </c>
      <c r="W3" s="9">
        <f>F3/$C3*100</f>
        <v>18.910328588077487</v>
      </c>
      <c r="X3" s="9">
        <f>G3/$C3*100</f>
        <v>22.065298655874237</v>
      </c>
      <c r="Y3" s="9">
        <f>H3/$C3*100</f>
        <v>17.178084458126964</v>
      </c>
      <c r="Z3" s="9">
        <f>I3/$C3*100</f>
        <v>7.5547986354679839</v>
      </c>
      <c r="AA3" s="9">
        <f>J3/$C3*100</f>
        <v>0.87734102327257624</v>
      </c>
      <c r="AB3" s="9">
        <f>L3/$K3*100</f>
        <v>7.2670775806439787</v>
      </c>
      <c r="AC3" s="9">
        <f>M3/$K3*100</f>
        <v>4.0835003921066049</v>
      </c>
      <c r="AD3" s="9">
        <f>N3/$K3*100</f>
        <v>3.1870016853583065</v>
      </c>
      <c r="AE3" s="9">
        <f>O3/$K3*100</f>
        <v>12.656011546333131</v>
      </c>
      <c r="AF3" s="9">
        <f>P3/$K3*100</f>
        <v>14.669899143318959</v>
      </c>
      <c r="AG3" s="9">
        <f>Q3/$K3*100</f>
        <v>24.156971081535875</v>
      </c>
      <c r="AH3" s="9">
        <f>R3/$K3*100</f>
        <v>23.860086277540582</v>
      </c>
      <c r="AI3" s="9">
        <f>S3/$K3*100</f>
        <v>10.11945229316256</v>
      </c>
    </row>
    <row r="4" spans="1:35" x14ac:dyDescent="0.25">
      <c r="A4" t="s">
        <v>20</v>
      </c>
      <c r="B4" t="s">
        <v>53</v>
      </c>
      <c r="C4" s="1">
        <v>16654</v>
      </c>
      <c r="D4" s="1">
        <v>3576.6699968694402</v>
      </c>
      <c r="E4" s="1">
        <v>2555.9728869821402</v>
      </c>
      <c r="F4" s="1">
        <v>3570.2297850447699</v>
      </c>
      <c r="G4" s="1">
        <v>3271.2058201269001</v>
      </c>
      <c r="H4" s="1">
        <v>2445.6843394754001</v>
      </c>
      <c r="I4" s="1">
        <v>1113.93706402884</v>
      </c>
      <c r="J4" s="1">
        <v>120.300107472512</v>
      </c>
      <c r="K4" s="1">
        <v>13311.1902398398</v>
      </c>
      <c r="L4" s="1">
        <v>224.47133993969601</v>
      </c>
      <c r="M4" s="1">
        <v>569.51479074271799</v>
      </c>
      <c r="N4" s="1">
        <v>665.596139970173</v>
      </c>
      <c r="O4" s="1">
        <v>1796.39840046068</v>
      </c>
      <c r="P4" s="1">
        <v>2488.1723937653801</v>
      </c>
      <c r="Q4" s="1">
        <v>2410.8644585565598</v>
      </c>
      <c r="R4" s="1">
        <v>3345.9199681506798</v>
      </c>
      <c r="S4" s="1">
        <v>1810.2527482539199</v>
      </c>
      <c r="T4" s="1">
        <v>30</v>
      </c>
      <c r="U4" s="9">
        <f>D4/$C4*100</f>
        <v>21.476342001137503</v>
      </c>
      <c r="V4" s="9">
        <f>E4/$C4*100</f>
        <v>15.347501422974302</v>
      </c>
      <c r="W4" s="9">
        <f>F4/$C4*100</f>
        <v>21.437671340487391</v>
      </c>
      <c r="X4" s="9">
        <f>G4/$C4*100</f>
        <v>19.642162964614506</v>
      </c>
      <c r="Y4" s="9">
        <f>H4/$C4*100</f>
        <v>14.685266839650534</v>
      </c>
      <c r="Z4" s="9">
        <f>I4/$C4*100</f>
        <v>6.6887058005814817</v>
      </c>
      <c r="AA4" s="9">
        <f>J4/$C4*100</f>
        <v>0.72234963055429324</v>
      </c>
      <c r="AB4" s="9">
        <f>L4/$K4*100</f>
        <v>1.6863356010634065</v>
      </c>
      <c r="AC4" s="9">
        <f>M4/$K4*100</f>
        <v>4.2784663165445984</v>
      </c>
      <c r="AD4" s="9">
        <f>N4/$K4*100</f>
        <v>5.0002751668147107</v>
      </c>
      <c r="AE4" s="9">
        <f>O4/$K4*100</f>
        <v>13.495400246659683</v>
      </c>
      <c r="AF4" s="9">
        <f>P4/$K4*100</f>
        <v>18.692335913871855</v>
      </c>
      <c r="AG4" s="9">
        <f>Q4/$K4*100</f>
        <v>18.111561889792167</v>
      </c>
      <c r="AH4" s="9">
        <f>R4/$K4*100</f>
        <v>25.13614416039589</v>
      </c>
      <c r="AI4" s="9">
        <f>S4/$K4*100</f>
        <v>13.599480704857736</v>
      </c>
    </row>
    <row r="5" spans="1:35" x14ac:dyDescent="0.25">
      <c r="A5" t="s">
        <v>21</v>
      </c>
      <c r="B5" t="s">
        <v>54</v>
      </c>
      <c r="C5" s="1">
        <v>5804</v>
      </c>
      <c r="D5" s="1">
        <v>1007.81711137381</v>
      </c>
      <c r="E5" s="1">
        <v>861.21101968236803</v>
      </c>
      <c r="F5" s="1">
        <v>935.15510726001003</v>
      </c>
      <c r="G5" s="1">
        <v>1199.5530737470699</v>
      </c>
      <c r="H5" s="1">
        <v>1080.09982625825</v>
      </c>
      <c r="I5" s="1">
        <v>631.74821800830102</v>
      </c>
      <c r="J5" s="1">
        <v>88.415643670191301</v>
      </c>
      <c r="K5" s="1">
        <v>4828.4334284570295</v>
      </c>
      <c r="L5" s="1">
        <v>223.457742093002</v>
      </c>
      <c r="M5" s="1">
        <v>139.838777032808</v>
      </c>
      <c r="N5" s="1">
        <v>139.38407277741001</v>
      </c>
      <c r="O5" s="1">
        <v>297.09219724615099</v>
      </c>
      <c r="P5" s="1">
        <v>647.70657544975597</v>
      </c>
      <c r="Q5" s="1">
        <v>1120.0689949728801</v>
      </c>
      <c r="R5" s="1">
        <v>1540.9172626847201</v>
      </c>
      <c r="S5" s="1">
        <v>719.96780620029801</v>
      </c>
      <c r="T5" s="1">
        <v>14</v>
      </c>
      <c r="U5" s="9">
        <f>D5/$C5*100</f>
        <v>17.364181794862336</v>
      </c>
      <c r="V5" s="9">
        <f>E5/$C5*100</f>
        <v>14.838232592735492</v>
      </c>
      <c r="W5" s="9">
        <f>F5/$C5*100</f>
        <v>16.112252020330981</v>
      </c>
      <c r="X5" s="9">
        <f>G5/$C5*100</f>
        <v>20.667695963939867</v>
      </c>
      <c r="Y5" s="9">
        <f>H5/$C5*100</f>
        <v>18.609576606792729</v>
      </c>
      <c r="Z5" s="9">
        <f>I5/$C5*100</f>
        <v>10.884703962927309</v>
      </c>
      <c r="AA5" s="9">
        <f>J5/$C5*100</f>
        <v>1.5233570584112905</v>
      </c>
      <c r="AB5" s="9">
        <f>L5/$K5*100</f>
        <v>4.6279553276228969</v>
      </c>
      <c r="AC5" s="9">
        <f>M5/$K5*100</f>
        <v>2.8961521185867269</v>
      </c>
      <c r="AD5" s="9">
        <f>N5/$K5*100</f>
        <v>2.8867348974085676</v>
      </c>
      <c r="AE5" s="9">
        <f>O5/$K5*100</f>
        <v>6.1529728357690026</v>
      </c>
      <c r="AF5" s="9">
        <f>P5/$K5*100</f>
        <v>13.414424886390877</v>
      </c>
      <c r="AG5" s="9">
        <f>Q5/$K5*100</f>
        <v>23.197358140460235</v>
      </c>
      <c r="AH5" s="9">
        <f>R5/$K5*100</f>
        <v>31.913399770681615</v>
      </c>
      <c r="AI5" s="9">
        <f>S5/$K5*100</f>
        <v>14.911002023079986</v>
      </c>
    </row>
    <row r="6" spans="1:35" x14ac:dyDescent="0.25">
      <c r="A6" t="s">
        <v>22</v>
      </c>
      <c r="B6" t="s">
        <v>55</v>
      </c>
      <c r="C6" s="1">
        <v>6018</v>
      </c>
      <c r="D6" s="1">
        <v>1237.96377102004</v>
      </c>
      <c r="E6" s="1">
        <v>860.35495281163696</v>
      </c>
      <c r="F6" s="1">
        <v>1210.4505673844899</v>
      </c>
      <c r="G6" s="1">
        <v>1202.76675572727</v>
      </c>
      <c r="H6" s="1">
        <v>1059.3622564109601</v>
      </c>
      <c r="I6" s="1">
        <v>400.41785843366802</v>
      </c>
      <c r="J6" s="1">
        <v>46.6838382119237</v>
      </c>
      <c r="K6" s="1">
        <v>4736.1796842900903</v>
      </c>
      <c r="L6" s="1">
        <v>79.944208189357894</v>
      </c>
      <c r="M6" s="1">
        <v>208.176871559174</v>
      </c>
      <c r="N6" s="1">
        <v>226.79689186311199</v>
      </c>
      <c r="O6" s="1">
        <v>643.12459134110202</v>
      </c>
      <c r="P6" s="1">
        <v>720.75050119656601</v>
      </c>
      <c r="Q6" s="1">
        <v>852.25858581703699</v>
      </c>
      <c r="R6" s="1">
        <v>1295.5152502497001</v>
      </c>
      <c r="S6" s="1">
        <v>709.61278407403404</v>
      </c>
      <c r="T6" s="1">
        <v>18</v>
      </c>
      <c r="U6" s="9">
        <f>D6/$C6*100</f>
        <v>20.571016467597872</v>
      </c>
      <c r="V6" s="9">
        <f>E6/$C6*100</f>
        <v>14.2963601331279</v>
      </c>
      <c r="W6" s="9">
        <f>F6/$C6*100</f>
        <v>20.11383461921718</v>
      </c>
      <c r="X6" s="9">
        <f>G6/$C6*100</f>
        <v>19.986154133055333</v>
      </c>
      <c r="Y6" s="9">
        <f>H6/$C6*100</f>
        <v>17.603227923080095</v>
      </c>
      <c r="Z6" s="9">
        <f>I6/$C6*100</f>
        <v>6.653669964002459</v>
      </c>
      <c r="AA6" s="9">
        <f>J6/$C6*100</f>
        <v>0.7757367599189714</v>
      </c>
      <c r="AB6" s="9">
        <f>L6/$K6*100</f>
        <v>1.6879471117730787</v>
      </c>
      <c r="AC6" s="9">
        <f>M6/$K6*100</f>
        <v>4.3954597468017687</v>
      </c>
      <c r="AD6" s="9">
        <f>N6/$K6*100</f>
        <v>4.7886040433684842</v>
      </c>
      <c r="AE6" s="9">
        <f>O6/$K6*100</f>
        <v>13.578973649888043</v>
      </c>
      <c r="AF6" s="9">
        <f>P6/$K6*100</f>
        <v>15.217972062742799</v>
      </c>
      <c r="AG6" s="9">
        <f>Q6/$K6*100</f>
        <v>17.994642151014222</v>
      </c>
      <c r="AH6" s="9">
        <f>R6/$K6*100</f>
        <v>27.353591641527551</v>
      </c>
      <c r="AI6" s="9">
        <f>S6/$K6*100</f>
        <v>14.9828095928839</v>
      </c>
    </row>
    <row r="7" spans="1:35" x14ac:dyDescent="0.25">
      <c r="A7" t="s">
        <v>23</v>
      </c>
      <c r="B7" t="s">
        <v>56</v>
      </c>
      <c r="C7" s="1">
        <v>29615</v>
      </c>
      <c r="D7" s="1">
        <v>5650.9204278001498</v>
      </c>
      <c r="E7" s="1">
        <v>4740.2912453202698</v>
      </c>
      <c r="F7" s="1">
        <v>5846.0994081195304</v>
      </c>
      <c r="G7" s="1">
        <v>6102.5291482859102</v>
      </c>
      <c r="H7" s="1">
        <v>4928.9039203285602</v>
      </c>
      <c r="I7" s="1">
        <v>2117.0814983187902</v>
      </c>
      <c r="J7" s="1">
        <v>229.17435182681501</v>
      </c>
      <c r="K7" s="1">
        <v>24049.472311553</v>
      </c>
      <c r="L7" s="1">
        <v>106.801204043781</v>
      </c>
      <c r="M7" s="1">
        <v>518.02657327352495</v>
      </c>
      <c r="N7" s="1">
        <v>1468.0355246569</v>
      </c>
      <c r="O7" s="1">
        <v>3776.0578911673801</v>
      </c>
      <c r="P7" s="1">
        <v>4425.93598892706</v>
      </c>
      <c r="Q7" s="1">
        <v>3818.1340777978398</v>
      </c>
      <c r="R7" s="1">
        <v>6670.67069573557</v>
      </c>
      <c r="S7" s="1">
        <v>3265.810355951</v>
      </c>
      <c r="T7" s="1">
        <v>14</v>
      </c>
      <c r="U7" s="9">
        <f>D7/$C7*100</f>
        <v>19.081277824751478</v>
      </c>
      <c r="V7" s="9">
        <f>E7/$C7*100</f>
        <v>16.006386106095796</v>
      </c>
      <c r="W7" s="9">
        <f>F7/$C7*100</f>
        <v>19.740332291472328</v>
      </c>
      <c r="X7" s="9">
        <f>G7/$C7*100</f>
        <v>20.60621019174712</v>
      </c>
      <c r="Y7" s="9">
        <f>H7/$C7*100</f>
        <v>16.64326834485416</v>
      </c>
      <c r="Z7" s="9">
        <f>I7/$C7*100</f>
        <v>7.1486797174364014</v>
      </c>
      <c r="AA7" s="9">
        <f>J7/$C7*100</f>
        <v>0.77384552364279924</v>
      </c>
      <c r="AB7" s="9">
        <f>L7/$K7*100</f>
        <v>0.44408959440027018</v>
      </c>
      <c r="AC7" s="9">
        <f>M7/$K7*100</f>
        <v>2.154003907290194</v>
      </c>
      <c r="AD7" s="9">
        <f>N7/$K7*100</f>
        <v>6.1042317504475054</v>
      </c>
      <c r="AE7" s="9">
        <f>O7/$K7*100</f>
        <v>15.701208917392417</v>
      </c>
      <c r="AF7" s="9">
        <f>P7/$K7*100</f>
        <v>18.403464041083794</v>
      </c>
      <c r="AG7" s="9">
        <f>Q7/$K7*100</f>
        <v>15.876165715135739</v>
      </c>
      <c r="AH7" s="9">
        <f>R7/$K7*100</f>
        <v>27.737285081848061</v>
      </c>
      <c r="AI7" s="9">
        <f>S7/$K7*100</f>
        <v>13.57955099240225</v>
      </c>
    </row>
    <row r="8" spans="1:35" x14ac:dyDescent="0.25">
      <c r="A8" t="s">
        <v>24</v>
      </c>
      <c r="B8" t="s">
        <v>57</v>
      </c>
      <c r="C8" s="1">
        <v>9590</v>
      </c>
      <c r="D8" s="1">
        <v>1549.0442967077099</v>
      </c>
      <c r="E8" s="1">
        <v>1490.3168833290599</v>
      </c>
      <c r="F8" s="1">
        <v>1660.4061693126901</v>
      </c>
      <c r="G8" s="1">
        <v>2116.2729925120302</v>
      </c>
      <c r="H8" s="1">
        <v>1629.8060852430001</v>
      </c>
      <c r="I8" s="1">
        <v>992.95888482959197</v>
      </c>
      <c r="J8" s="1">
        <v>151.194688065924</v>
      </c>
      <c r="K8" s="1">
        <v>8024.9878021172599</v>
      </c>
      <c r="L8" s="1">
        <v>149.581216124718</v>
      </c>
      <c r="M8" s="1">
        <v>200.15271653462099</v>
      </c>
      <c r="N8" s="1">
        <v>126.048148705405</v>
      </c>
      <c r="O8" s="1">
        <v>543.33203306904295</v>
      </c>
      <c r="P8" s="1">
        <v>1021.70164570929</v>
      </c>
      <c r="Q8" s="1">
        <v>2100.1615697370498</v>
      </c>
      <c r="R8" s="1">
        <v>2683.8204914253402</v>
      </c>
      <c r="S8" s="1">
        <v>1200.1899808117901</v>
      </c>
      <c r="T8" s="1">
        <v>18</v>
      </c>
      <c r="U8" s="9">
        <f>D8/$C8*100</f>
        <v>16.152703823855159</v>
      </c>
      <c r="V8" s="9">
        <f>E8/$C8*100</f>
        <v>15.540322036799372</v>
      </c>
      <c r="W8" s="9">
        <f>F8/$C8*100</f>
        <v>17.313932943823669</v>
      </c>
      <c r="X8" s="9">
        <f>G8/$C8*100</f>
        <v>22.06749731503681</v>
      </c>
      <c r="Y8" s="9">
        <f>H8/$C8*100</f>
        <v>16.99484968970803</v>
      </c>
      <c r="Z8" s="9">
        <f>I8/$C8*100</f>
        <v>10.354107245355495</v>
      </c>
      <c r="AA8" s="9">
        <f>J8/$C8*100</f>
        <v>1.5765869454215222</v>
      </c>
      <c r="AB8" s="9">
        <f>L8/$K8*100</f>
        <v>1.8639432210134137</v>
      </c>
      <c r="AC8" s="9">
        <f>M8/$K8*100</f>
        <v>2.4941186388073264</v>
      </c>
      <c r="AD8" s="9">
        <f>N8/$K8*100</f>
        <v>1.57069582924661</v>
      </c>
      <c r="AE8" s="9">
        <f>O8/$K8*100</f>
        <v>6.7705029149788096</v>
      </c>
      <c r="AF8" s="9">
        <f>P8/$K8*100</f>
        <v>12.731504033435801</v>
      </c>
      <c r="AG8" s="9">
        <f>Q8/$K8*100</f>
        <v>26.170277407561382</v>
      </c>
      <c r="AH8" s="9">
        <f>R8/$K8*100</f>
        <v>33.443296832392178</v>
      </c>
      <c r="AI8" s="9">
        <f>S8/$K8*100</f>
        <v>14.955661122564445</v>
      </c>
    </row>
    <row r="9" spans="1:35" x14ac:dyDescent="0.25">
      <c r="A9" t="s">
        <v>25</v>
      </c>
      <c r="B9" t="s">
        <v>58</v>
      </c>
      <c r="C9" s="1">
        <v>26313</v>
      </c>
      <c r="D9" s="1">
        <v>5592.4659211608296</v>
      </c>
      <c r="E9" s="1">
        <v>4392.8716391609496</v>
      </c>
      <c r="F9" s="1">
        <v>5247.8176028567696</v>
      </c>
      <c r="G9" s="1">
        <v>4849.4924982800703</v>
      </c>
      <c r="H9" s="1">
        <v>4223.40822599892</v>
      </c>
      <c r="I9" s="1">
        <v>1717.65006226843</v>
      </c>
      <c r="J9" s="1">
        <v>289.29405027402902</v>
      </c>
      <c r="K9" s="1">
        <v>20638.229260968899</v>
      </c>
      <c r="L9" s="1">
        <v>112.938514511132</v>
      </c>
      <c r="M9" s="1">
        <v>457.102039893469</v>
      </c>
      <c r="N9" s="1">
        <v>751.56542090285905</v>
      </c>
      <c r="O9" s="1">
        <v>2852.2709372014601</v>
      </c>
      <c r="P9" s="1">
        <v>3637.2806225169702</v>
      </c>
      <c r="Q9" s="1">
        <v>3941.5067944426301</v>
      </c>
      <c r="R9" s="1">
        <v>5549.1680134002399</v>
      </c>
      <c r="S9" s="1">
        <v>3336.3969181000998</v>
      </c>
      <c r="T9" s="1">
        <v>15</v>
      </c>
      <c r="U9" s="9">
        <f>D9/$C9*100</f>
        <v>21.253623384489909</v>
      </c>
      <c r="V9" s="9">
        <f>E9/$C9*100</f>
        <v>16.694681865089308</v>
      </c>
      <c r="W9" s="9">
        <f>F9/$C9*100</f>
        <v>19.943820935874925</v>
      </c>
      <c r="X9" s="9">
        <f>G9/$C9*100</f>
        <v>18.430025076122337</v>
      </c>
      <c r="Y9" s="9">
        <f>H9/$C9*100</f>
        <v>16.050652627974461</v>
      </c>
      <c r="Z9" s="9">
        <f>I9/$C9*100</f>
        <v>6.5277621794110523</v>
      </c>
      <c r="AA9" s="9">
        <f>J9/$C9*100</f>
        <v>1.0994339310380004</v>
      </c>
      <c r="AB9" s="9">
        <f>L9/$K9*100</f>
        <v>0.54722967306464498</v>
      </c>
      <c r="AC9" s="9">
        <f>M9/$K9*100</f>
        <v>2.2148316801477836</v>
      </c>
      <c r="AD9" s="9">
        <f>N9/$K9*100</f>
        <v>3.6416177541172225</v>
      </c>
      <c r="AE9" s="9">
        <f>O9/$K9*100</f>
        <v>13.820327805911559</v>
      </c>
      <c r="AF9" s="9">
        <f>P9/$K9*100</f>
        <v>17.623995627356511</v>
      </c>
      <c r="AG9" s="9">
        <f>Q9/$K9*100</f>
        <v>19.098086103233786</v>
      </c>
      <c r="AH9" s="9">
        <f>R9/$K9*100</f>
        <v>26.887810689722535</v>
      </c>
      <c r="AI9" s="9">
        <f>S9/$K9*100</f>
        <v>16.166100666445775</v>
      </c>
    </row>
    <row r="10" spans="1:35" x14ac:dyDescent="0.25">
      <c r="A10" t="s">
        <v>26</v>
      </c>
      <c r="B10" t="s">
        <v>59</v>
      </c>
      <c r="C10" s="1">
        <v>9344</v>
      </c>
      <c r="D10" s="1">
        <v>1951.8475999976499</v>
      </c>
      <c r="E10" s="1">
        <v>1474.58773398689</v>
      </c>
      <c r="F10" s="1">
        <v>1931.70184321648</v>
      </c>
      <c r="G10" s="1">
        <v>1914.3770727466699</v>
      </c>
      <c r="H10" s="1">
        <v>1345.2614120998801</v>
      </c>
      <c r="I10" s="1">
        <v>646.23369798515103</v>
      </c>
      <c r="J10" s="1">
        <v>79.990639967279506</v>
      </c>
      <c r="K10" s="1">
        <v>7412.3093618193698</v>
      </c>
      <c r="L10" s="1">
        <v>107.24127007572901</v>
      </c>
      <c r="M10" s="1">
        <v>257.73300915490501</v>
      </c>
      <c r="N10" s="1">
        <v>452.54717212885902</v>
      </c>
      <c r="O10" s="1">
        <v>1168.07465149476</v>
      </c>
      <c r="P10" s="1">
        <v>1395.11381369125</v>
      </c>
      <c r="Q10" s="1">
        <v>1084.34178074943</v>
      </c>
      <c r="R10" s="1">
        <v>1960.5037642692801</v>
      </c>
      <c r="S10" s="1">
        <v>986.75390025515196</v>
      </c>
      <c r="T10" s="1">
        <v>16</v>
      </c>
      <c r="U10" s="9">
        <f>D10/$C10*100</f>
        <v>20.888779965728276</v>
      </c>
      <c r="V10" s="9">
        <f>E10/$C10*100</f>
        <v>15.781118728455587</v>
      </c>
      <c r="W10" s="9">
        <f>F10/$C10*100</f>
        <v>20.673178972779109</v>
      </c>
      <c r="X10" s="9">
        <f>G10/$C10*100</f>
        <v>20.487768329908711</v>
      </c>
      <c r="Y10" s="9">
        <f>H10/$C10*100</f>
        <v>14.397061345247003</v>
      </c>
      <c r="Z10" s="9">
        <f>I10/$C10*100</f>
        <v>6.9160284459027288</v>
      </c>
      <c r="AA10" s="9">
        <f>J10/$C10*100</f>
        <v>0.85606421197859051</v>
      </c>
      <c r="AB10" s="9">
        <f>L10/$K10*100</f>
        <v>1.4467997062848759</v>
      </c>
      <c r="AC10" s="9">
        <f>M10/$K10*100</f>
        <v>3.4770946080917997</v>
      </c>
      <c r="AD10" s="9">
        <f>N10/$K10*100</f>
        <v>6.1053465261436441</v>
      </c>
      <c r="AE10" s="9">
        <f>O10/$K10*100</f>
        <v>15.758579337115702</v>
      </c>
      <c r="AF10" s="9">
        <f>P10/$K10*100</f>
        <v>18.82158104298032</v>
      </c>
      <c r="AG10" s="9">
        <f>Q10/$K10*100</f>
        <v>14.628933141064628</v>
      </c>
      <c r="AH10" s="9">
        <f>R10/$K10*100</f>
        <v>26.449297628722686</v>
      </c>
      <c r="AI10" s="9">
        <f>S10/$K10*100</f>
        <v>13.312368009596279</v>
      </c>
    </row>
    <row r="11" spans="1:35" x14ac:dyDescent="0.25">
      <c r="A11" t="s">
        <v>27</v>
      </c>
      <c r="B11" t="s">
        <v>60</v>
      </c>
      <c r="C11" s="1">
        <v>11983</v>
      </c>
      <c r="D11" s="1">
        <v>2324.9172686064098</v>
      </c>
      <c r="E11" s="1">
        <v>1843.8487038194601</v>
      </c>
      <c r="F11" s="1">
        <v>2212.73272155531</v>
      </c>
      <c r="G11" s="1">
        <v>2505.38506586721</v>
      </c>
      <c r="H11" s="1">
        <v>2044.2109468076501</v>
      </c>
      <c r="I11" s="1">
        <v>909.84703182226895</v>
      </c>
      <c r="J11" s="1">
        <v>142.058261521688</v>
      </c>
      <c r="K11" s="1">
        <v>9622.0583380967491</v>
      </c>
      <c r="L11" s="1">
        <v>155.61141172223901</v>
      </c>
      <c r="M11" s="1">
        <v>332.312005294703</v>
      </c>
      <c r="N11" s="1">
        <v>449.07981220565898</v>
      </c>
      <c r="O11" s="1">
        <v>1117.6147756497901</v>
      </c>
      <c r="P11" s="1">
        <v>1579.0374760764</v>
      </c>
      <c r="Q11" s="1">
        <v>1721.2207648793301</v>
      </c>
      <c r="R11" s="1">
        <v>3021.56275456404</v>
      </c>
      <c r="S11" s="1">
        <v>1245.61933770459</v>
      </c>
      <c r="T11" s="1">
        <v>24</v>
      </c>
      <c r="U11" s="9">
        <f>D11/$C11*100</f>
        <v>19.401796450024282</v>
      </c>
      <c r="V11" s="9">
        <f>E11/$C11*100</f>
        <v>15.387204404735543</v>
      </c>
      <c r="W11" s="9">
        <f>F11/$C11*100</f>
        <v>18.465598944799382</v>
      </c>
      <c r="X11" s="9">
        <f>G11/$C11*100</f>
        <v>20.907828305659766</v>
      </c>
      <c r="Y11" s="9">
        <f>H11/$C11*100</f>
        <v>17.059258506280983</v>
      </c>
      <c r="Z11" s="9">
        <f>I11/$C11*100</f>
        <v>7.5928150865581978</v>
      </c>
      <c r="AA11" s="9">
        <f>J11/$C11*100</f>
        <v>1.1854983019418175</v>
      </c>
      <c r="AB11" s="9">
        <f>L11/$K11*100</f>
        <v>1.6172362113636807</v>
      </c>
      <c r="AC11" s="9">
        <f>M11/$K11*100</f>
        <v>3.4536477915434731</v>
      </c>
      <c r="AD11" s="9">
        <f>N11/$K11*100</f>
        <v>4.6671907031327287</v>
      </c>
      <c r="AE11" s="9">
        <f>O11/$K11*100</f>
        <v>11.615131985063968</v>
      </c>
      <c r="AF11" s="9">
        <f>P11/$K11*100</f>
        <v>16.410599692838019</v>
      </c>
      <c r="AG11" s="9">
        <f>Q11/$K11*100</f>
        <v>17.888280286812197</v>
      </c>
      <c r="AH11" s="9">
        <f>R11/$K11*100</f>
        <v>31.402457233092473</v>
      </c>
      <c r="AI11" s="9">
        <f>S11/$K11*100</f>
        <v>12.945456096153482</v>
      </c>
    </row>
    <row r="12" spans="1:35" x14ac:dyDescent="0.25">
      <c r="A12" t="s">
        <v>28</v>
      </c>
      <c r="B12" t="s">
        <v>61</v>
      </c>
      <c r="C12" s="1">
        <v>13135</v>
      </c>
      <c r="D12" s="1">
        <v>2438.1772737925198</v>
      </c>
      <c r="E12" s="1">
        <v>2001.3323545206199</v>
      </c>
      <c r="F12" s="1">
        <v>2542.1424879143301</v>
      </c>
      <c r="G12" s="1">
        <v>2764.46286184166</v>
      </c>
      <c r="H12" s="1">
        <v>2200.7937072128402</v>
      </c>
      <c r="I12" s="1">
        <v>1023.89813368363</v>
      </c>
      <c r="J12" s="1">
        <v>164.193181034405</v>
      </c>
      <c r="K12" s="1">
        <v>10690.750944612901</v>
      </c>
      <c r="L12" s="1">
        <v>83.647695590445196</v>
      </c>
      <c r="M12" s="1">
        <v>305.09984554319999</v>
      </c>
      <c r="N12" s="1">
        <v>549.95829766140298</v>
      </c>
      <c r="O12" s="1">
        <v>1541.9094822383399</v>
      </c>
      <c r="P12" s="1">
        <v>1782.05680657874</v>
      </c>
      <c r="Q12" s="1">
        <v>1894.9302475867401</v>
      </c>
      <c r="R12" s="1">
        <v>3002.0101406016802</v>
      </c>
      <c r="S12" s="1">
        <v>1531.13842881234</v>
      </c>
      <c r="T12" s="1">
        <v>10</v>
      </c>
      <c r="U12" s="9">
        <f>D12/$C12*100</f>
        <v>18.5624459367531</v>
      </c>
      <c r="V12" s="9">
        <f>E12/$C12*100</f>
        <v>15.236637643857023</v>
      </c>
      <c r="W12" s="9">
        <f>F12/$C12*100</f>
        <v>19.353958796454741</v>
      </c>
      <c r="X12" s="9">
        <f>G12/$C12*100</f>
        <v>21.046538727382259</v>
      </c>
      <c r="Y12" s="9">
        <f>H12/$C12*100</f>
        <v>16.755186198803504</v>
      </c>
      <c r="Z12" s="9">
        <f>I12/$C12*100</f>
        <v>7.795189445630986</v>
      </c>
      <c r="AA12" s="9">
        <f>J12/$C12*100</f>
        <v>1.2500432511184241</v>
      </c>
      <c r="AB12" s="9">
        <f>L12/$K12*100</f>
        <v>0.78243049551720689</v>
      </c>
      <c r="AC12" s="9">
        <f>M12/$K12*100</f>
        <v>2.8538673019685361</v>
      </c>
      <c r="AD12" s="9">
        <f>N12/$K12*100</f>
        <v>5.1442438469537866</v>
      </c>
      <c r="AE12" s="9">
        <f>O12/$K12*100</f>
        <v>14.422836059194816</v>
      </c>
      <c r="AF12" s="9">
        <f>P12/$K12*100</f>
        <v>16.669145280918954</v>
      </c>
      <c r="AG12" s="9">
        <f>Q12/$K12*100</f>
        <v>17.724949888030089</v>
      </c>
      <c r="AH12" s="9">
        <f>R12/$K12*100</f>
        <v>28.080442207985413</v>
      </c>
      <c r="AI12" s="9">
        <f>S12/$K12*100</f>
        <v>14.322084919431081</v>
      </c>
    </row>
    <row r="13" spans="1:35" x14ac:dyDescent="0.25">
      <c r="A13" t="s">
        <v>29</v>
      </c>
      <c r="B13" t="s">
        <v>62</v>
      </c>
      <c r="C13" s="1">
        <v>15724</v>
      </c>
      <c r="D13" s="1">
        <v>3155.5905101995199</v>
      </c>
      <c r="E13" s="1">
        <v>2285.0209451875298</v>
      </c>
      <c r="F13" s="1">
        <v>2900.6940233727701</v>
      </c>
      <c r="G13" s="1">
        <v>3272.0471018911699</v>
      </c>
      <c r="H13" s="1">
        <v>2764.8747501296398</v>
      </c>
      <c r="I13" s="1">
        <v>1167.4691299122601</v>
      </c>
      <c r="J13" s="1">
        <v>178.303539307108</v>
      </c>
      <c r="K13" s="1">
        <v>12631.50467658</v>
      </c>
      <c r="L13" s="1">
        <v>160.45024141918699</v>
      </c>
      <c r="M13" s="1">
        <v>428.39012259094198</v>
      </c>
      <c r="N13" s="1">
        <v>711.22450329418996</v>
      </c>
      <c r="O13" s="1">
        <v>2041.42014676444</v>
      </c>
      <c r="P13" s="1">
        <v>2136.3674786524102</v>
      </c>
      <c r="Q13" s="1">
        <v>1800.76340345022</v>
      </c>
      <c r="R13" s="1">
        <v>3640.2293718475398</v>
      </c>
      <c r="S13" s="1">
        <v>1712.65940856111</v>
      </c>
      <c r="T13" s="1">
        <v>19</v>
      </c>
      <c r="U13" s="9">
        <f>D13/$C13*100</f>
        <v>20.068624460693972</v>
      </c>
      <c r="V13" s="9">
        <f>E13/$C13*100</f>
        <v>14.532058923858623</v>
      </c>
      <c r="W13" s="9">
        <f>F13/$C13*100</f>
        <v>18.447558021958599</v>
      </c>
      <c r="X13" s="9">
        <f>G13/$C13*100</f>
        <v>20.809254018641376</v>
      </c>
      <c r="Y13" s="9">
        <f>H13/$C13*100</f>
        <v>17.583787523083437</v>
      </c>
      <c r="Z13" s="9">
        <f>I13/$C13*100</f>
        <v>7.4247591574170695</v>
      </c>
      <c r="AA13" s="9">
        <f>J13/$C13*100</f>
        <v>1.1339578943469093</v>
      </c>
      <c r="AB13" s="9">
        <f>L13/$K13*100</f>
        <v>1.270238546613349</v>
      </c>
      <c r="AC13" s="9">
        <f>M13/$K13*100</f>
        <v>3.3914417447449288</v>
      </c>
      <c r="AD13" s="9">
        <f>N13/$K13*100</f>
        <v>5.6305604241501586</v>
      </c>
      <c r="AE13" s="9">
        <f>O13/$K13*100</f>
        <v>16.161337853513409</v>
      </c>
      <c r="AF13" s="9">
        <f>P13/$K13*100</f>
        <v>16.913008650611804</v>
      </c>
      <c r="AG13" s="9">
        <f>Q13/$K13*100</f>
        <v>14.256127433408667</v>
      </c>
      <c r="AH13" s="9">
        <f>R13/$K13*100</f>
        <v>28.818651974193287</v>
      </c>
      <c r="AI13" s="9">
        <f>S13/$K13*100</f>
        <v>13.558633372764703</v>
      </c>
    </row>
    <row r="14" spans="1:35" x14ac:dyDescent="0.25">
      <c r="A14" t="s">
        <v>30</v>
      </c>
      <c r="B14" t="s">
        <v>63</v>
      </c>
      <c r="C14" s="1">
        <v>69774</v>
      </c>
      <c r="D14" s="1">
        <v>11944.0373745535</v>
      </c>
      <c r="E14" s="1">
        <v>10955.4326017479</v>
      </c>
      <c r="F14" s="1">
        <v>11752.0973989207</v>
      </c>
      <c r="G14" s="1">
        <v>14735.771242515601</v>
      </c>
      <c r="H14" s="1">
        <v>13141.072983063999</v>
      </c>
      <c r="I14" s="1">
        <v>6245.9643267199099</v>
      </c>
      <c r="J14" s="1">
        <v>999.62407247851797</v>
      </c>
      <c r="K14" s="1">
        <v>57851.389599078997</v>
      </c>
      <c r="L14" s="1">
        <v>319.17535685438497</v>
      </c>
      <c r="M14" s="1">
        <v>1738.47761927294</v>
      </c>
      <c r="N14" s="1">
        <v>2627.3340703748199</v>
      </c>
      <c r="O14" s="1">
        <v>7057.9882492384204</v>
      </c>
      <c r="P14" s="1">
        <v>9890.8376460969794</v>
      </c>
      <c r="Q14" s="1">
        <v>9189.4729540292901</v>
      </c>
      <c r="R14" s="1">
        <v>18448.942043524799</v>
      </c>
      <c r="S14" s="1">
        <v>8579.1616596873791</v>
      </c>
      <c r="T14" s="1">
        <v>43</v>
      </c>
      <c r="U14" s="9">
        <f>D14/$C14*100</f>
        <v>17.11817779481397</v>
      </c>
      <c r="V14" s="9">
        <f>E14/$C14*100</f>
        <v>15.701310805956229</v>
      </c>
      <c r="W14" s="9">
        <f>F14/$C14*100</f>
        <v>16.843089688022328</v>
      </c>
      <c r="X14" s="9">
        <f>G14/$C14*100</f>
        <v>21.119286901303639</v>
      </c>
      <c r="Y14" s="9">
        <f>H14/$C14*100</f>
        <v>18.833767568240319</v>
      </c>
      <c r="Z14" s="9">
        <f>I14/$C14*100</f>
        <v>8.9517074078022034</v>
      </c>
      <c r="AA14" s="9">
        <f>J14/$C14*100</f>
        <v>1.4326598338614926</v>
      </c>
      <c r="AB14" s="9">
        <f>L14/$K14*100</f>
        <v>0.55171597271272166</v>
      </c>
      <c r="AC14" s="9">
        <f>M14/$K14*100</f>
        <v>3.0050749538099546</v>
      </c>
      <c r="AD14" s="9">
        <f>N14/$K14*100</f>
        <v>4.5415228373643899</v>
      </c>
      <c r="AE14" s="9">
        <f>O14/$K14*100</f>
        <v>12.200205212271658</v>
      </c>
      <c r="AF14" s="9">
        <f>P14/$K14*100</f>
        <v>17.096975050456599</v>
      </c>
      <c r="AG14" s="9">
        <f>Q14/$K14*100</f>
        <v>15.884619224730926</v>
      </c>
      <c r="AH14" s="9">
        <f>R14/$K14*100</f>
        <v>31.890231455768713</v>
      </c>
      <c r="AI14" s="9">
        <f>S14/$K14*100</f>
        <v>14.829655292885066</v>
      </c>
    </row>
    <row r="15" spans="1:35" x14ac:dyDescent="0.25">
      <c r="A15" t="s">
        <v>31</v>
      </c>
      <c r="B15" t="s">
        <v>64</v>
      </c>
      <c r="C15" s="1">
        <v>11748</v>
      </c>
      <c r="D15" s="1">
        <v>2467.0435694216699</v>
      </c>
      <c r="E15" s="1">
        <v>1936.0842542207399</v>
      </c>
      <c r="F15" s="1">
        <v>2348.9275385064898</v>
      </c>
      <c r="G15" s="1">
        <v>2299.95346012443</v>
      </c>
      <c r="H15" s="1">
        <v>1835.68332610372</v>
      </c>
      <c r="I15" s="1">
        <v>786.36017277514304</v>
      </c>
      <c r="J15" s="1">
        <v>73.947678847806301</v>
      </c>
      <c r="K15" s="1">
        <v>9433.5191741681901</v>
      </c>
      <c r="L15" s="1">
        <v>119.804165651034</v>
      </c>
      <c r="M15" s="1">
        <v>374.48126000190302</v>
      </c>
      <c r="N15" s="1">
        <v>393.36618777358399</v>
      </c>
      <c r="O15" s="1">
        <v>1259.4140377636099</v>
      </c>
      <c r="P15" s="1">
        <v>1627.55448306421</v>
      </c>
      <c r="Q15" s="1">
        <v>1787.4464099864899</v>
      </c>
      <c r="R15" s="1">
        <v>2513.3150298939499</v>
      </c>
      <c r="S15" s="1">
        <v>1358.1376000334001</v>
      </c>
      <c r="T15" s="1">
        <v>28</v>
      </c>
      <c r="U15" s="9">
        <f>D15/$C15*100</f>
        <v>20.999689899741828</v>
      </c>
      <c r="V15" s="9">
        <f>E15/$C15*100</f>
        <v>16.480117928334526</v>
      </c>
      <c r="W15" s="9">
        <f>F15/$C15*100</f>
        <v>19.994275949152961</v>
      </c>
      <c r="X15" s="9">
        <f>G15/$C15*100</f>
        <v>19.577404325199439</v>
      </c>
      <c r="Y15" s="9">
        <f>H15/$C15*100</f>
        <v>15.625496476878789</v>
      </c>
      <c r="Z15" s="9">
        <f>I15/$C15*100</f>
        <v>6.6935663327812662</v>
      </c>
      <c r="AA15" s="9">
        <f>J15/$C15*100</f>
        <v>0.62944908791118748</v>
      </c>
      <c r="AB15" s="9">
        <f>L15/$K15*100</f>
        <v>1.2699838039137483</v>
      </c>
      <c r="AC15" s="9">
        <f>M15/$K15*100</f>
        <v>3.9696878024835653</v>
      </c>
      <c r="AD15" s="9">
        <f>N15/$K15*100</f>
        <v>4.1698774392777915</v>
      </c>
      <c r="AE15" s="9">
        <f>O15/$K15*100</f>
        <v>13.350415836459675</v>
      </c>
      <c r="AF15" s="9">
        <f>P15/$K15*100</f>
        <v>17.252887846149115</v>
      </c>
      <c r="AG15" s="9">
        <f>Q15/$K15*100</f>
        <v>18.947821878404138</v>
      </c>
      <c r="AH15" s="9">
        <f>R15/$K15*100</f>
        <v>26.642390644375446</v>
      </c>
      <c r="AI15" s="9">
        <f>S15/$K15*100</f>
        <v>14.396934748936419</v>
      </c>
    </row>
    <row r="16" spans="1:35" x14ac:dyDescent="0.25">
      <c r="A16" t="s">
        <v>32</v>
      </c>
      <c r="B16" t="s">
        <v>65</v>
      </c>
      <c r="C16" s="1">
        <v>19099</v>
      </c>
      <c r="D16" s="1">
        <v>3383.67159050493</v>
      </c>
      <c r="E16" s="1">
        <v>2911.1192505259501</v>
      </c>
      <c r="F16" s="1">
        <v>3397.29508088187</v>
      </c>
      <c r="G16" s="1">
        <v>4258.4304419270902</v>
      </c>
      <c r="H16" s="1">
        <v>3383.3489451177602</v>
      </c>
      <c r="I16" s="1">
        <v>1598.4353261363201</v>
      </c>
      <c r="J16" s="1">
        <v>166.69936490607901</v>
      </c>
      <c r="K16" s="1">
        <v>15856.097866686299</v>
      </c>
      <c r="L16" s="1">
        <v>121.375520332131</v>
      </c>
      <c r="M16" s="1">
        <v>396.94589866179899</v>
      </c>
      <c r="N16" s="1">
        <v>738.76875257904203</v>
      </c>
      <c r="O16" s="1">
        <v>2138.5700925009301</v>
      </c>
      <c r="P16" s="1">
        <v>2554.0668617707502</v>
      </c>
      <c r="Q16" s="1">
        <v>2893.1846116270599</v>
      </c>
      <c r="R16" s="1">
        <v>4933.2365777013401</v>
      </c>
      <c r="S16" s="1">
        <v>2079.9495515132198</v>
      </c>
      <c r="T16" s="1">
        <v>10</v>
      </c>
      <c r="U16" s="9">
        <f>D16/$C16*100</f>
        <v>17.716485630163518</v>
      </c>
      <c r="V16" s="9">
        <f>E16/$C16*100</f>
        <v>15.24226006872585</v>
      </c>
      <c r="W16" s="9">
        <f>F16/$C16*100</f>
        <v>17.787816539514477</v>
      </c>
      <c r="X16" s="9">
        <f>G16/$C16*100</f>
        <v>22.296614701958688</v>
      </c>
      <c r="Y16" s="9">
        <f>H16/$C16*100</f>
        <v>17.714796298852086</v>
      </c>
      <c r="Z16" s="9">
        <f>I16/$C16*100</f>
        <v>8.3692095195367298</v>
      </c>
      <c r="AA16" s="9">
        <f>J16/$C16*100</f>
        <v>0.87281724124864657</v>
      </c>
      <c r="AB16" s="9">
        <f>L16/$K16*100</f>
        <v>0.76548165477170316</v>
      </c>
      <c r="AC16" s="9">
        <f>M16/$K16*100</f>
        <v>2.5034274006077073</v>
      </c>
      <c r="AD16" s="9">
        <f>N16/$K16*100</f>
        <v>4.6592090865634539</v>
      </c>
      <c r="AE16" s="9">
        <f>O16/$K16*100</f>
        <v>13.487366882327784</v>
      </c>
      <c r="AF16" s="9">
        <f>P16/$K16*100</f>
        <v>16.107789465255831</v>
      </c>
      <c r="AG16" s="9">
        <f>Q16/$K16*100</f>
        <v>18.246510812131451</v>
      </c>
      <c r="AH16" s="9">
        <f>R16/$K16*100</f>
        <v>31.11255126689198</v>
      </c>
      <c r="AI16" s="9">
        <f>S16/$K16*100</f>
        <v>13.117663431449921</v>
      </c>
    </row>
    <row r="17" spans="1:35" x14ac:dyDescent="0.25">
      <c r="A17" t="s">
        <v>33</v>
      </c>
      <c r="B17" t="s">
        <v>66</v>
      </c>
      <c r="C17" s="1">
        <v>23300</v>
      </c>
      <c r="D17" s="1">
        <v>3730.97787698095</v>
      </c>
      <c r="E17" s="1">
        <v>3324.6163443814198</v>
      </c>
      <c r="F17" s="1">
        <v>3783.35068706941</v>
      </c>
      <c r="G17" s="1">
        <v>4852.6029996411598</v>
      </c>
      <c r="H17" s="1">
        <v>5066.9992120098696</v>
      </c>
      <c r="I17" s="1">
        <v>2233.86889882992</v>
      </c>
      <c r="J17" s="1">
        <v>307.58398108725999</v>
      </c>
      <c r="K17" s="1">
        <v>19799.538352593801</v>
      </c>
      <c r="L17" s="1">
        <v>179.98610852933001</v>
      </c>
      <c r="M17" s="1">
        <v>766.81745524147095</v>
      </c>
      <c r="N17" s="1">
        <v>893.85580648129098</v>
      </c>
      <c r="O17" s="1">
        <v>2004.0997010461499</v>
      </c>
      <c r="P17" s="1">
        <v>2877.2456233473899</v>
      </c>
      <c r="Q17" s="1">
        <v>3319.59505970601</v>
      </c>
      <c r="R17" s="1">
        <v>6974.5505980173402</v>
      </c>
      <c r="S17" s="1">
        <v>2783.3880002248702</v>
      </c>
      <c r="T17" s="1">
        <v>18</v>
      </c>
      <c r="U17" s="9">
        <f>D17/$C17*100</f>
        <v>16.012780587901073</v>
      </c>
      <c r="V17" s="9">
        <f>E17/$C17*100</f>
        <v>14.268739675456738</v>
      </c>
      <c r="W17" s="9">
        <f>F17/$C17*100</f>
        <v>16.237556596864422</v>
      </c>
      <c r="X17" s="9">
        <f>G17/$C17*100</f>
        <v>20.826622316056483</v>
      </c>
      <c r="Y17" s="9">
        <f>H17/$C17*100</f>
        <v>21.74677773394794</v>
      </c>
      <c r="Z17" s="9">
        <f>I17/$C17*100</f>
        <v>9.5874201666520182</v>
      </c>
      <c r="AA17" s="9">
        <f>J17/$C17*100</f>
        <v>1.3201029231212875</v>
      </c>
      <c r="AB17" s="9">
        <f>L17/$K17*100</f>
        <v>0.90904194493883883</v>
      </c>
      <c r="AC17" s="9">
        <f>M17/$K17*100</f>
        <v>3.8729057293450255</v>
      </c>
      <c r="AD17" s="9">
        <f>N17/$K17*100</f>
        <v>4.5145285236622357</v>
      </c>
      <c r="AE17" s="9">
        <f>O17/$K17*100</f>
        <v>10.121951660471955</v>
      </c>
      <c r="AF17" s="9">
        <f>P17/$K17*100</f>
        <v>14.531882370734476</v>
      </c>
      <c r="AG17" s="9">
        <f>Q17/$K17*100</f>
        <v>16.766022523303594</v>
      </c>
      <c r="AH17" s="9">
        <f>R17/$K17*100</f>
        <v>35.225824328897303</v>
      </c>
      <c r="AI17" s="9">
        <f>S17/$K17*100</f>
        <v>14.057842918646827</v>
      </c>
    </row>
    <row r="18" spans="1:35" x14ac:dyDescent="0.25">
      <c r="A18" t="s">
        <v>34</v>
      </c>
      <c r="B18" t="s">
        <v>67</v>
      </c>
      <c r="C18" s="1">
        <v>13055</v>
      </c>
      <c r="D18" s="1">
        <v>2855.8483173341001</v>
      </c>
      <c r="E18" s="1">
        <v>2022.3257954974399</v>
      </c>
      <c r="F18" s="1">
        <v>2734.7270431626598</v>
      </c>
      <c r="G18" s="1">
        <v>2585.0830645947699</v>
      </c>
      <c r="H18" s="1">
        <v>1880.5674429948001</v>
      </c>
      <c r="I18" s="1">
        <v>863.19723946494605</v>
      </c>
      <c r="J18" s="1">
        <v>113.251096951287</v>
      </c>
      <c r="K18" s="1">
        <v>10378.018623174799</v>
      </c>
      <c r="L18" s="1">
        <v>219.26452281701799</v>
      </c>
      <c r="M18" s="1">
        <v>324.25113350751502</v>
      </c>
      <c r="N18" s="1">
        <v>456.96290684243297</v>
      </c>
      <c r="O18" s="1">
        <v>1521.1367384569401</v>
      </c>
      <c r="P18" s="1">
        <v>1833.58647733783</v>
      </c>
      <c r="Q18" s="1">
        <v>1988.5983409067701</v>
      </c>
      <c r="R18" s="1">
        <v>2647.1122288080101</v>
      </c>
      <c r="S18" s="1">
        <v>1387.1062744982401</v>
      </c>
      <c r="T18" s="1">
        <v>23</v>
      </c>
      <c r="U18" s="9">
        <f>D18/$C18*100</f>
        <v>21.875513729100728</v>
      </c>
      <c r="V18" s="9">
        <f>E18/$C18*100</f>
        <v>15.490814212925622</v>
      </c>
      <c r="W18" s="9">
        <f>F18/$C18*100</f>
        <v>20.947736830047184</v>
      </c>
      <c r="X18" s="9">
        <f>G18/$C18*100</f>
        <v>19.801478855570814</v>
      </c>
      <c r="Y18" s="9">
        <f>H18/$C18*100</f>
        <v>14.404959348868635</v>
      </c>
      <c r="Z18" s="9">
        <f>I18/$C18*100</f>
        <v>6.6120048982378092</v>
      </c>
      <c r="AA18" s="9">
        <f>J18/$C18*100</f>
        <v>0.86749212524923014</v>
      </c>
      <c r="AB18" s="9">
        <f>L18/$K18*100</f>
        <v>2.112778274721784</v>
      </c>
      <c r="AC18" s="9">
        <f>M18/$K18*100</f>
        <v>3.1244030800199267</v>
      </c>
      <c r="AD18" s="9">
        <f>N18/$K18*100</f>
        <v>4.4031806401079745</v>
      </c>
      <c r="AE18" s="9">
        <f>O18/$K18*100</f>
        <v>14.657294361181252</v>
      </c>
      <c r="AF18" s="9">
        <f>P18/$K18*100</f>
        <v>17.667982144908763</v>
      </c>
      <c r="AG18" s="9">
        <f>Q18/$K18*100</f>
        <v>19.161637814621947</v>
      </c>
      <c r="AH18" s="9">
        <f>R18/$K18*100</f>
        <v>25.506913457418879</v>
      </c>
      <c r="AI18" s="9">
        <f>S18/$K18*100</f>
        <v>13.365810227019063</v>
      </c>
    </row>
    <row r="19" spans="1:35" x14ac:dyDescent="0.25">
      <c r="A19" t="s">
        <v>35</v>
      </c>
      <c r="B19" t="s">
        <v>68</v>
      </c>
      <c r="C19" s="1">
        <v>35156</v>
      </c>
      <c r="D19" s="1">
        <v>6181.93700681476</v>
      </c>
      <c r="E19" s="1">
        <v>5501.6876388941</v>
      </c>
      <c r="F19" s="1">
        <v>5936.5207077483801</v>
      </c>
      <c r="G19" s="1">
        <v>7104.8752171587203</v>
      </c>
      <c r="H19" s="1">
        <v>6624.5112729705797</v>
      </c>
      <c r="I19" s="1">
        <v>3378.4544144338001</v>
      </c>
      <c r="J19" s="1">
        <v>428.01374197964702</v>
      </c>
      <c r="K19" s="1">
        <v>28829.680605808499</v>
      </c>
      <c r="L19" s="1">
        <v>161.63139421608</v>
      </c>
      <c r="M19" s="1">
        <v>834.34704373076102</v>
      </c>
      <c r="N19" s="1">
        <v>1281.1600491750601</v>
      </c>
      <c r="O19" s="1">
        <v>3078.8773439402198</v>
      </c>
      <c r="P19" s="1">
        <v>4837.5891380924604</v>
      </c>
      <c r="Q19" s="1">
        <v>4856.6550203451397</v>
      </c>
      <c r="R19" s="1">
        <v>9273.5338359385005</v>
      </c>
      <c r="S19" s="1">
        <v>4505.8867803702497</v>
      </c>
      <c r="T19" s="1">
        <v>24</v>
      </c>
      <c r="U19" s="9">
        <f>D19/$C19*100</f>
        <v>17.584301418860964</v>
      </c>
      <c r="V19" s="9">
        <f>E19/$C19*100</f>
        <v>15.649356123831209</v>
      </c>
      <c r="W19" s="9">
        <f>F19/$C19*100</f>
        <v>16.886223426295313</v>
      </c>
      <c r="X19" s="9">
        <f>G19/$C19*100</f>
        <v>20.209566552391401</v>
      </c>
      <c r="Y19" s="9">
        <f>H19/$C19*100</f>
        <v>18.843188283566331</v>
      </c>
      <c r="Z19" s="9">
        <f>I19/$C19*100</f>
        <v>9.6098942269706455</v>
      </c>
      <c r="AA19" s="9">
        <f>J19/$C19*100</f>
        <v>1.2174699680841023</v>
      </c>
      <c r="AB19" s="9">
        <f>L19/$K19*100</f>
        <v>0.56064233394078977</v>
      </c>
      <c r="AC19" s="9">
        <f>M19/$K19*100</f>
        <v>2.8940558001279411</v>
      </c>
      <c r="AD19" s="9">
        <f>N19/$K19*100</f>
        <v>4.4438926212624654</v>
      </c>
      <c r="AE19" s="9">
        <f>O19/$K19*100</f>
        <v>10.679540248947117</v>
      </c>
      <c r="AF19" s="9">
        <f>P19/$K19*100</f>
        <v>16.779891543848045</v>
      </c>
      <c r="AG19" s="9">
        <f>Q19/$K19*100</f>
        <v>16.846024368950651</v>
      </c>
      <c r="AH19" s="9">
        <f>R19/$K19*100</f>
        <v>32.166620098004493</v>
      </c>
      <c r="AI19" s="9">
        <f>S19/$K19*100</f>
        <v>15.629332984918399</v>
      </c>
    </row>
    <row r="20" spans="1:35" x14ac:dyDescent="0.25">
      <c r="A20" t="s">
        <v>36</v>
      </c>
      <c r="B20" t="s">
        <v>69</v>
      </c>
      <c r="C20" s="1">
        <v>12181</v>
      </c>
      <c r="D20" s="1">
        <v>2152.9142878090302</v>
      </c>
      <c r="E20" s="1">
        <v>1709.58610931157</v>
      </c>
      <c r="F20" s="1">
        <v>2000.5300605868299</v>
      </c>
      <c r="G20" s="1">
        <v>2549.29124506068</v>
      </c>
      <c r="H20" s="1">
        <v>2224.3723588937501</v>
      </c>
      <c r="I20" s="1">
        <v>1342.82447525877</v>
      </c>
      <c r="J20" s="1">
        <v>201.48146307935801</v>
      </c>
      <c r="K20" s="1">
        <v>10002.3321101396</v>
      </c>
      <c r="L20" s="1">
        <v>261.54064844820698</v>
      </c>
      <c r="M20" s="1">
        <v>419.36589493551901</v>
      </c>
      <c r="N20" s="1">
        <v>347.99408272261502</v>
      </c>
      <c r="O20" s="1">
        <v>1101.86363667456</v>
      </c>
      <c r="P20" s="1">
        <v>1698.7963512896599</v>
      </c>
      <c r="Q20" s="1">
        <v>1464.5886733610901</v>
      </c>
      <c r="R20" s="1">
        <v>3537.6121038659599</v>
      </c>
      <c r="S20" s="1">
        <v>1170.5707188419899</v>
      </c>
      <c r="T20" s="1">
        <v>26</v>
      </c>
      <c r="U20" s="9">
        <f>D20/$C20*100</f>
        <v>17.674364073631313</v>
      </c>
      <c r="V20" s="9">
        <f>E20/$C20*100</f>
        <v>14.034858462454396</v>
      </c>
      <c r="W20" s="9">
        <f>F20/$C20*100</f>
        <v>16.423364753196207</v>
      </c>
      <c r="X20" s="9">
        <f>G20/$C20*100</f>
        <v>20.928423323706426</v>
      </c>
      <c r="Y20" s="9">
        <f>H20/$C20*100</f>
        <v>18.260999580442903</v>
      </c>
      <c r="Z20" s="9">
        <f>I20/$C20*100</f>
        <v>11.023926403897628</v>
      </c>
      <c r="AA20" s="9">
        <f>J20/$C20*100</f>
        <v>1.6540634026710288</v>
      </c>
      <c r="AB20" s="9">
        <f>L20/$K20*100</f>
        <v>2.6147966850958397</v>
      </c>
      <c r="AC20" s="9">
        <f>M20/$K20*100</f>
        <v>4.1926811699283402</v>
      </c>
      <c r="AD20" s="9">
        <f>N20/$K20*100</f>
        <v>3.4791294559180375</v>
      </c>
      <c r="AE20" s="9">
        <f>O20/$K20*100</f>
        <v>11.016067298521062</v>
      </c>
      <c r="AF20" s="9">
        <f>P20/$K20*100</f>
        <v>16.984002656415996</v>
      </c>
      <c r="AG20" s="9">
        <f>Q20/$K20*100</f>
        <v>14.642471947881056</v>
      </c>
      <c r="AH20" s="9">
        <f>R20/$K20*100</f>
        <v>35.367872861168038</v>
      </c>
      <c r="AI20" s="9">
        <f>S20/$K20*100</f>
        <v>11.702977925071641</v>
      </c>
    </row>
    <row r="21" spans="1:35" x14ac:dyDescent="0.25">
      <c r="A21" t="s">
        <v>37</v>
      </c>
      <c r="B21" t="s">
        <v>70</v>
      </c>
      <c r="C21" s="1">
        <v>13494</v>
      </c>
      <c r="D21" s="1">
        <v>2796.3085298495198</v>
      </c>
      <c r="E21" s="1">
        <v>2171.6654063013302</v>
      </c>
      <c r="F21" s="1">
        <v>2696.1535088995702</v>
      </c>
      <c r="G21" s="1">
        <v>2788.68023293645</v>
      </c>
      <c r="H21" s="1">
        <v>2126.46316928533</v>
      </c>
      <c r="I21" s="1">
        <v>842.62581974924501</v>
      </c>
      <c r="J21" s="1">
        <v>72.103332978556793</v>
      </c>
      <c r="K21" s="1">
        <v>10682.0015302183</v>
      </c>
      <c r="L21" s="1">
        <v>125.308906614161</v>
      </c>
      <c r="M21" s="1">
        <v>359.735191560288</v>
      </c>
      <c r="N21" s="1">
        <v>524.77645614824303</v>
      </c>
      <c r="O21" s="1">
        <v>1837.91448828179</v>
      </c>
      <c r="P21" s="1">
        <v>1927.3813912816599</v>
      </c>
      <c r="Q21" s="1">
        <v>1698.54752526535</v>
      </c>
      <c r="R21" s="1">
        <v>2802.9071854297499</v>
      </c>
      <c r="S21" s="1">
        <v>1405.43038563702</v>
      </c>
      <c r="T21" s="1">
        <v>20</v>
      </c>
      <c r="U21" s="9">
        <f>D21/$C21*100</f>
        <v>20.722606564765968</v>
      </c>
      <c r="V21" s="9">
        <f>E21/$C21*100</f>
        <v>16.093563111763228</v>
      </c>
      <c r="W21" s="9">
        <f>F21/$C21*100</f>
        <v>19.980387645617089</v>
      </c>
      <c r="X21" s="9">
        <f>G21/$C21*100</f>
        <v>20.666075536804875</v>
      </c>
      <c r="Y21" s="9">
        <f>H21/$C21*100</f>
        <v>15.758582846341559</v>
      </c>
      <c r="Z21" s="9">
        <f>I21/$C21*100</f>
        <v>6.2444480491273531</v>
      </c>
      <c r="AA21" s="9">
        <f>J21/$C21*100</f>
        <v>0.53433624557993775</v>
      </c>
      <c r="AB21" s="9">
        <f>L21/$K21*100</f>
        <v>1.1730845222187507</v>
      </c>
      <c r="AC21" s="9">
        <f>M21/$K21*100</f>
        <v>3.3676759036462744</v>
      </c>
      <c r="AD21" s="9">
        <f>N21/$K21*100</f>
        <v>4.9127165415929177</v>
      </c>
      <c r="AE21" s="9">
        <f>O21/$K21*100</f>
        <v>17.20571264741459</v>
      </c>
      <c r="AF21" s="9">
        <f>P21/$K21*100</f>
        <v>18.043260767462851</v>
      </c>
      <c r="AG21" s="9">
        <f>Q21/$K21*100</f>
        <v>15.901023047603308</v>
      </c>
      <c r="AH21" s="9">
        <f>R21/$K21*100</f>
        <v>26.239531772211507</v>
      </c>
      <c r="AI21" s="9">
        <f>S21/$K21*100</f>
        <v>13.156994797849448</v>
      </c>
    </row>
    <row r="22" spans="1:35" x14ac:dyDescent="0.25">
      <c r="A22" t="s">
        <v>38</v>
      </c>
      <c r="B22" t="s">
        <v>71</v>
      </c>
      <c r="C22" s="1">
        <v>14679</v>
      </c>
      <c r="D22" s="1">
        <v>2600.57333303422</v>
      </c>
      <c r="E22" s="1">
        <v>2150.0965321404901</v>
      </c>
      <c r="F22" s="1">
        <v>2409.2404348887399</v>
      </c>
      <c r="G22" s="1">
        <v>3094.5226562553198</v>
      </c>
      <c r="H22" s="1">
        <v>2642.3352831041002</v>
      </c>
      <c r="I22" s="1">
        <v>1558.1430239111701</v>
      </c>
      <c r="J22" s="1">
        <v>224.08873666596099</v>
      </c>
      <c r="K22" s="1">
        <v>12031.146085504601</v>
      </c>
      <c r="L22" s="1">
        <v>160.995784730205</v>
      </c>
      <c r="M22" s="1">
        <v>345.99786699663201</v>
      </c>
      <c r="N22" s="1">
        <v>597.25644106816901</v>
      </c>
      <c r="O22" s="1">
        <v>1276.11523868837</v>
      </c>
      <c r="P22" s="1">
        <v>1796.52375523363</v>
      </c>
      <c r="Q22" s="1">
        <v>2345.7466066116199</v>
      </c>
      <c r="R22" s="1">
        <v>3996.7497714252099</v>
      </c>
      <c r="S22" s="1">
        <v>1511.7606207507999</v>
      </c>
      <c r="T22" s="1">
        <v>17</v>
      </c>
      <c r="U22" s="9">
        <f>D22/$C22*100</f>
        <v>17.716284031842903</v>
      </c>
      <c r="V22" s="9">
        <f>E22/$C22*100</f>
        <v>14.647431924112611</v>
      </c>
      <c r="W22" s="9">
        <f>F22/$C22*100</f>
        <v>16.412837624420874</v>
      </c>
      <c r="X22" s="9">
        <f>G22/$C22*100</f>
        <v>21.081290661866067</v>
      </c>
      <c r="Y22" s="9">
        <f>H22/$C22*100</f>
        <v>18.000785360747326</v>
      </c>
      <c r="Z22" s="9">
        <f>I22/$C22*100</f>
        <v>10.614776373807276</v>
      </c>
      <c r="AA22" s="9">
        <f>J22/$C22*100</f>
        <v>1.5265940232029496</v>
      </c>
      <c r="AB22" s="9">
        <f>L22/$K22*100</f>
        <v>1.3381583399122416</v>
      </c>
      <c r="AC22" s="9">
        <f>M22/$K22*100</f>
        <v>2.8758512658532021</v>
      </c>
      <c r="AD22" s="9">
        <f>N22/$K22*100</f>
        <v>4.9642522567966916</v>
      </c>
      <c r="AE22" s="9">
        <f>O22/$K22*100</f>
        <v>10.606763724911152</v>
      </c>
      <c r="AF22" s="9">
        <f>P22/$K22*100</f>
        <v>14.932274468831549</v>
      </c>
      <c r="AG22" s="9">
        <f>Q22/$K22*100</f>
        <v>19.497283051344784</v>
      </c>
      <c r="AH22" s="9">
        <f>R22/$K22*100</f>
        <v>33.220025282882943</v>
      </c>
      <c r="AI22" s="9">
        <f>S22/$K22*100</f>
        <v>12.565391609467728</v>
      </c>
    </row>
    <row r="23" spans="1:35" x14ac:dyDescent="0.25">
      <c r="A23" t="s">
        <v>39</v>
      </c>
      <c r="B23" t="s">
        <v>72</v>
      </c>
      <c r="C23" s="1">
        <v>238586</v>
      </c>
      <c r="D23" s="1">
        <v>44566.820428892097</v>
      </c>
      <c r="E23" s="1">
        <v>44468.687366001701</v>
      </c>
      <c r="F23" s="1">
        <v>42700.202708835699</v>
      </c>
      <c r="G23" s="1">
        <v>45408.469083497497</v>
      </c>
      <c r="H23" s="1">
        <v>39111.368507823303</v>
      </c>
      <c r="I23" s="1">
        <v>19523.8813870948</v>
      </c>
      <c r="J23" s="1">
        <v>2806.5705178549501</v>
      </c>
      <c r="K23" s="1">
        <v>194081.54967191501</v>
      </c>
      <c r="L23" s="1">
        <v>214.85497890366801</v>
      </c>
      <c r="M23" s="1">
        <v>3969.4324204436002</v>
      </c>
      <c r="N23" s="1">
        <v>12879.593811761601</v>
      </c>
      <c r="O23" s="1">
        <v>26164.2134152976</v>
      </c>
      <c r="P23" s="1">
        <v>32977.2163249269</v>
      </c>
      <c r="Q23" s="1">
        <v>26057.4443722326</v>
      </c>
      <c r="R23" s="1">
        <v>54164.334061125403</v>
      </c>
      <c r="S23" s="1">
        <v>37654.460287223497</v>
      </c>
      <c r="T23" s="1">
        <v>22</v>
      </c>
      <c r="U23" s="9">
        <f>D23/$C23*100</f>
        <v>18.679562266391194</v>
      </c>
      <c r="V23" s="9">
        <f>E23/$C23*100</f>
        <v>18.638431159414928</v>
      </c>
      <c r="W23" s="9">
        <f>F23/$C23*100</f>
        <v>17.897195438473211</v>
      </c>
      <c r="X23" s="9">
        <f>G23/$C23*100</f>
        <v>19.032327581458048</v>
      </c>
      <c r="Y23" s="9">
        <f>H23/$C23*100</f>
        <v>16.392985551467103</v>
      </c>
      <c r="Z23" s="9">
        <f>I23/$C23*100</f>
        <v>8.1831630469075289</v>
      </c>
      <c r="AA23" s="9">
        <f>J23/$C23*100</f>
        <v>1.1763349558880027</v>
      </c>
      <c r="AB23" s="9">
        <f>L23/$K23*100</f>
        <v>0.11070345391762865</v>
      </c>
      <c r="AC23" s="9">
        <f>M23/$K23*100</f>
        <v>2.0452394507122</v>
      </c>
      <c r="AD23" s="9">
        <f>N23/$K23*100</f>
        <v>6.6361763050294575</v>
      </c>
      <c r="AE23" s="9">
        <f>O23/$K23*100</f>
        <v>13.481041067286856</v>
      </c>
      <c r="AF23" s="9">
        <f>P23/$K23*100</f>
        <v>16.9914226162524</v>
      </c>
      <c r="AG23" s="9">
        <f>Q23/$K23*100</f>
        <v>13.426028603069886</v>
      </c>
      <c r="AH23" s="9">
        <f>R23/$K23*100</f>
        <v>27.908028430671262</v>
      </c>
      <c r="AI23" s="9">
        <f>S23/$K23*100</f>
        <v>19.401360073060239</v>
      </c>
    </row>
    <row r="24" spans="1:35" x14ac:dyDescent="0.25">
      <c r="A24" t="s">
        <v>40</v>
      </c>
      <c r="B24" t="s">
        <v>73</v>
      </c>
      <c r="C24" s="1">
        <v>27302</v>
      </c>
      <c r="D24" s="1">
        <v>5373.3830464562498</v>
      </c>
      <c r="E24" s="1">
        <v>4451.0392014233503</v>
      </c>
      <c r="F24" s="1">
        <v>4963.9573611409596</v>
      </c>
      <c r="G24" s="1">
        <v>5604.2781259052099</v>
      </c>
      <c r="H24" s="1">
        <v>4489.77602712516</v>
      </c>
      <c r="I24" s="1">
        <v>2134.7694666282</v>
      </c>
      <c r="J24" s="1">
        <v>284.79677132087301</v>
      </c>
      <c r="K24" s="1">
        <v>21859.4631252256</v>
      </c>
      <c r="L24" s="1">
        <v>114.128322805332</v>
      </c>
      <c r="M24" s="1">
        <v>506.421064566898</v>
      </c>
      <c r="N24" s="1">
        <v>864.95430087572197</v>
      </c>
      <c r="O24" s="1">
        <v>3143.3252027275298</v>
      </c>
      <c r="P24" s="1">
        <v>3706.7655473713799</v>
      </c>
      <c r="Q24" s="1">
        <v>3973.1570555576</v>
      </c>
      <c r="R24" s="1">
        <v>5942.9038437233803</v>
      </c>
      <c r="S24" s="1">
        <v>3607.8077875977101</v>
      </c>
      <c r="T24" s="1">
        <v>12</v>
      </c>
      <c r="U24" s="9">
        <f>D24/$C24*100</f>
        <v>19.681279929881509</v>
      </c>
      <c r="V24" s="9">
        <f>E24/$C24*100</f>
        <v>16.302978541584316</v>
      </c>
      <c r="W24" s="9">
        <f>F24/$C24*100</f>
        <v>18.181662006962711</v>
      </c>
      <c r="X24" s="9">
        <f>G24/$C24*100</f>
        <v>20.52698749507439</v>
      </c>
      <c r="Y24" s="9">
        <f>H24/$C24*100</f>
        <v>16.444861281683245</v>
      </c>
      <c r="Z24" s="9">
        <f>I24/$C24*100</f>
        <v>7.8190955484147686</v>
      </c>
      <c r="AA24" s="9">
        <f>J24/$C24*100</f>
        <v>1.043135196399066</v>
      </c>
      <c r="AB24" s="9">
        <f>L24/$K24*100</f>
        <v>0.52210030114430883</v>
      </c>
      <c r="AC24" s="9">
        <f>M24/$K24*100</f>
        <v>2.3167131857986631</v>
      </c>
      <c r="AD24" s="9">
        <f>N24/$K24*100</f>
        <v>3.9568872113678468</v>
      </c>
      <c r="AE24" s="9">
        <f>O24/$K24*100</f>
        <v>14.379699925476046</v>
      </c>
      <c r="AF24" s="9">
        <f>P24/$K24*100</f>
        <v>16.957257944243882</v>
      </c>
      <c r="AG24" s="9">
        <f>Q24/$K24*100</f>
        <v>18.175913254578592</v>
      </c>
      <c r="AH24" s="9">
        <f>R24/$K24*100</f>
        <v>27.186870096847571</v>
      </c>
      <c r="AI24" s="9">
        <f>S24/$K24*100</f>
        <v>16.504558080542868</v>
      </c>
    </row>
    <row r="25" spans="1:35" x14ac:dyDescent="0.25">
      <c r="A25" t="s">
        <v>41</v>
      </c>
      <c r="B25" t="s">
        <v>74</v>
      </c>
      <c r="C25" s="1">
        <v>12233</v>
      </c>
      <c r="D25" s="1">
        <v>2122.1438352405798</v>
      </c>
      <c r="E25" s="1">
        <v>1737.7468668522699</v>
      </c>
      <c r="F25" s="1">
        <v>2091.7343683470899</v>
      </c>
      <c r="G25" s="1">
        <v>2643.5031108245398</v>
      </c>
      <c r="H25" s="1">
        <v>2401.58681479906</v>
      </c>
      <c r="I25" s="1">
        <v>1076.7246417895001</v>
      </c>
      <c r="J25" s="1">
        <v>159.56036214695001</v>
      </c>
      <c r="K25" s="1">
        <v>10151.4416543605</v>
      </c>
      <c r="L25" s="1">
        <v>146.06504218276999</v>
      </c>
      <c r="M25" s="1">
        <v>474.31534551652999</v>
      </c>
      <c r="N25" s="1">
        <v>493.01137212842502</v>
      </c>
      <c r="O25" s="1">
        <v>1216.4971304523899</v>
      </c>
      <c r="P25" s="1">
        <v>1358.1447283182499</v>
      </c>
      <c r="Q25" s="1">
        <v>2033.08003703331</v>
      </c>
      <c r="R25" s="1">
        <v>2994.85707537502</v>
      </c>
      <c r="S25" s="1">
        <v>1435.4709233537701</v>
      </c>
      <c r="T25" s="1">
        <v>28</v>
      </c>
      <c r="U25" s="9">
        <f>D25/$C25*100</f>
        <v>17.347697500536089</v>
      </c>
      <c r="V25" s="9">
        <f>E25/$C25*100</f>
        <v>14.205402328556119</v>
      </c>
      <c r="W25" s="9">
        <f>F25/$C25*100</f>
        <v>17.099111978640479</v>
      </c>
      <c r="X25" s="9">
        <f>G25/$C25*100</f>
        <v>21.609606072300661</v>
      </c>
      <c r="Y25" s="9">
        <f>H25/$C25*100</f>
        <v>19.632034781321508</v>
      </c>
      <c r="Z25" s="9">
        <f>I25/$C25*100</f>
        <v>8.8018036605043743</v>
      </c>
      <c r="AA25" s="9">
        <f>J25/$C25*100</f>
        <v>1.3043436781406852</v>
      </c>
      <c r="AB25" s="9">
        <f>L25/$K25*100</f>
        <v>1.4388600866363497</v>
      </c>
      <c r="AC25" s="9">
        <f>M25/$K25*100</f>
        <v>4.6723939482308925</v>
      </c>
      <c r="AD25" s="9">
        <f>N25/$K25*100</f>
        <v>4.8565650960191897</v>
      </c>
      <c r="AE25" s="9">
        <f>O25/$K25*100</f>
        <v>11.98349132933104</v>
      </c>
      <c r="AF25" s="9">
        <f>P25/$K25*100</f>
        <v>13.378835977793024</v>
      </c>
      <c r="AG25" s="9">
        <f>Q25/$K25*100</f>
        <v>20.027500588155483</v>
      </c>
      <c r="AH25" s="9">
        <f>R25/$K25*100</f>
        <v>29.501790753913209</v>
      </c>
      <c r="AI25" s="9">
        <f>S25/$K25*100</f>
        <v>14.140562219920467</v>
      </c>
    </row>
    <row r="26" spans="1:35" x14ac:dyDescent="0.25">
      <c r="A26" t="s">
        <v>42</v>
      </c>
      <c r="B26" t="s">
        <v>75</v>
      </c>
      <c r="C26" s="1">
        <v>17736</v>
      </c>
      <c r="D26" s="1">
        <v>3195.0967675956999</v>
      </c>
      <c r="E26" s="1">
        <v>2809.3829992936098</v>
      </c>
      <c r="F26" s="1">
        <v>3106.7707400402601</v>
      </c>
      <c r="G26" s="1">
        <v>3524.4180532412101</v>
      </c>
      <c r="H26" s="1">
        <v>2989.3221041274301</v>
      </c>
      <c r="I26" s="1">
        <v>1876.9256610353</v>
      </c>
      <c r="J26" s="1">
        <v>234.083674666489</v>
      </c>
      <c r="K26" s="1">
        <v>14510.1574044563</v>
      </c>
      <c r="L26" s="1">
        <v>452.29346575557702</v>
      </c>
      <c r="M26" s="1">
        <v>531.40310298844497</v>
      </c>
      <c r="N26" s="1">
        <v>491.28002086952802</v>
      </c>
      <c r="O26" s="1">
        <v>1662.20627368485</v>
      </c>
      <c r="P26" s="1">
        <v>2317.8104894810599</v>
      </c>
      <c r="Q26" s="1">
        <v>2496.33702113048</v>
      </c>
      <c r="R26" s="1">
        <v>4722.9444295945204</v>
      </c>
      <c r="S26" s="1">
        <v>1835.88260095184</v>
      </c>
      <c r="T26" s="1">
        <v>41</v>
      </c>
      <c r="U26" s="9">
        <f>D26/$C26*100</f>
        <v>18.014753989601378</v>
      </c>
      <c r="V26" s="9">
        <f>E26/$C26*100</f>
        <v>15.840003378967127</v>
      </c>
      <c r="W26" s="9">
        <f>F26/$C26*100</f>
        <v>17.516749774697001</v>
      </c>
      <c r="X26" s="9">
        <f>G26/$C26*100</f>
        <v>19.871549691256259</v>
      </c>
      <c r="Y26" s="9">
        <f>H26/$C26*100</f>
        <v>16.854545016505583</v>
      </c>
      <c r="Z26" s="9">
        <f>I26/$C26*100</f>
        <v>10.582575896680762</v>
      </c>
      <c r="AA26" s="9">
        <f>J26/$C26*100</f>
        <v>1.3198222522918865</v>
      </c>
      <c r="AB26" s="9">
        <f>L26/$K26*100</f>
        <v>3.1170817321159485</v>
      </c>
      <c r="AC26" s="9">
        <f>M26/$K26*100</f>
        <v>3.6622835175119648</v>
      </c>
      <c r="AD26" s="9">
        <f>N26/$K26*100</f>
        <v>3.3857663095966695</v>
      </c>
      <c r="AE26" s="9">
        <f>O26/$K26*100</f>
        <v>11.455466866088992</v>
      </c>
      <c r="AF26" s="9">
        <f>P26/$K26*100</f>
        <v>15.973710173324676</v>
      </c>
      <c r="AG26" s="9">
        <f>Q26/$K26*100</f>
        <v>17.204065755784395</v>
      </c>
      <c r="AH26" s="9">
        <f>R26/$K26*100</f>
        <v>32.549229466966558</v>
      </c>
      <c r="AI26" s="9">
        <f>S26/$K26*100</f>
        <v>12.652396178610791</v>
      </c>
    </row>
    <row r="27" spans="1:35" x14ac:dyDescent="0.25">
      <c r="A27" t="s">
        <v>43</v>
      </c>
      <c r="B27" t="s">
        <v>76</v>
      </c>
      <c r="C27" s="1">
        <v>8370.0000000000091</v>
      </c>
      <c r="D27" s="1">
        <v>1268.8258786788299</v>
      </c>
      <c r="E27" s="1">
        <v>1052.74068713982</v>
      </c>
      <c r="F27" s="1">
        <v>1283.4244236008501</v>
      </c>
      <c r="G27" s="1">
        <v>1981.3009283761801</v>
      </c>
      <c r="H27" s="1">
        <v>1938.31819255398</v>
      </c>
      <c r="I27" s="1">
        <v>770.38702284701606</v>
      </c>
      <c r="J27" s="1">
        <v>75.002866803328203</v>
      </c>
      <c r="K27" s="1">
        <v>7138.4095677920704</v>
      </c>
      <c r="L27" s="1">
        <v>53.675225898967597</v>
      </c>
      <c r="M27" s="1">
        <v>271.14280194185199</v>
      </c>
      <c r="N27" s="1">
        <v>556.46364534396901</v>
      </c>
      <c r="O27" s="1">
        <v>900.07384933583296</v>
      </c>
      <c r="P27" s="1">
        <v>978.10690340244503</v>
      </c>
      <c r="Q27" s="1">
        <v>924.27546368768606</v>
      </c>
      <c r="R27" s="1">
        <v>2489.26622436153</v>
      </c>
      <c r="S27" s="1">
        <v>965.405453819792</v>
      </c>
      <c r="T27" s="1">
        <v>8</v>
      </c>
      <c r="U27" s="9">
        <f>D27/$C27*100</f>
        <v>15.159210020057689</v>
      </c>
      <c r="V27" s="9">
        <f>E27/$C27*100</f>
        <v>12.577547038707513</v>
      </c>
      <c r="W27" s="9">
        <f>F27/$C27*100</f>
        <v>15.333625132626628</v>
      </c>
      <c r="X27" s="9">
        <f>G27/$C27*100</f>
        <v>23.671456730898182</v>
      </c>
      <c r="Y27" s="9">
        <f>H27/$C27*100</f>
        <v>23.157923447478829</v>
      </c>
      <c r="Z27" s="9">
        <f>I27/$C27*100</f>
        <v>9.204146031625033</v>
      </c>
      <c r="AA27" s="9">
        <f>J27/$C27*100</f>
        <v>0.89609159860607068</v>
      </c>
      <c r="AB27" s="9">
        <f>L27/$K27*100</f>
        <v>0.75192135431883733</v>
      </c>
      <c r="AC27" s="9">
        <f>M27/$K27*100</f>
        <v>3.798364318646362</v>
      </c>
      <c r="AD27" s="9">
        <f>N27/$K27*100</f>
        <v>7.7953448882323624</v>
      </c>
      <c r="AE27" s="9">
        <f>O27/$K27*100</f>
        <v>12.608884945421089</v>
      </c>
      <c r="AF27" s="9">
        <f>P27/$K27*100</f>
        <v>13.702028359588454</v>
      </c>
      <c r="AG27" s="9">
        <f>Q27/$K27*100</f>
        <v>12.947918649245659</v>
      </c>
      <c r="AH27" s="9">
        <f>R27/$K27*100</f>
        <v>34.871440209775848</v>
      </c>
      <c r="AI27" s="9">
        <f>S27/$K27*100</f>
        <v>13.524097274771451</v>
      </c>
    </row>
    <row r="28" spans="1:35" x14ac:dyDescent="0.25">
      <c r="A28" t="s">
        <v>44</v>
      </c>
      <c r="B28" t="s">
        <v>77</v>
      </c>
      <c r="C28" s="1">
        <v>514385</v>
      </c>
      <c r="D28" s="1">
        <v>91534.933151256599</v>
      </c>
      <c r="E28" s="1">
        <v>108678.06878194099</v>
      </c>
      <c r="F28" s="1">
        <v>94170.396627220005</v>
      </c>
      <c r="G28" s="1">
        <v>96549.475956962793</v>
      </c>
      <c r="H28" s="1">
        <v>78270.364142485894</v>
      </c>
      <c r="I28" s="1">
        <v>39097.949814099004</v>
      </c>
      <c r="J28" s="1">
        <v>6083.8115260342802</v>
      </c>
      <c r="K28" s="1">
        <v>422325.20255467098</v>
      </c>
      <c r="L28" s="1">
        <v>551.88293654656002</v>
      </c>
      <c r="M28" s="1">
        <v>10698.013071535899</v>
      </c>
      <c r="N28" s="1">
        <v>38880.922560874897</v>
      </c>
      <c r="O28" s="1">
        <v>63659.516086080097</v>
      </c>
      <c r="P28" s="1">
        <v>69783.445958219905</v>
      </c>
      <c r="Q28" s="1">
        <v>49438.727286094203</v>
      </c>
      <c r="R28" s="1">
        <v>109474.106658584</v>
      </c>
      <c r="S28" s="1">
        <v>79838.587996735107</v>
      </c>
      <c r="T28" s="1">
        <v>113</v>
      </c>
      <c r="U28" s="9">
        <f>D28/$C28*100</f>
        <v>17.795023795650454</v>
      </c>
      <c r="V28" s="9">
        <f>E28/$C28*100</f>
        <v>21.127767874634952</v>
      </c>
      <c r="W28" s="9">
        <f>F28/$C28*100</f>
        <v>18.307376114626205</v>
      </c>
      <c r="X28" s="9">
        <f>G28/$C28*100</f>
        <v>18.769885583164907</v>
      </c>
      <c r="Y28" s="9">
        <f>H28/$C28*100</f>
        <v>15.216299880923023</v>
      </c>
      <c r="Z28" s="9">
        <f>I28/$C28*100</f>
        <v>7.6009117322820465</v>
      </c>
      <c r="AA28" s="9">
        <f>J28/$C28*100</f>
        <v>1.1827350187183296</v>
      </c>
      <c r="AB28" s="9">
        <f>L28/$K28*100</f>
        <v>0.13067724426773167</v>
      </c>
      <c r="AC28" s="9">
        <f>M28/$K28*100</f>
        <v>2.5331221075187944</v>
      </c>
      <c r="AD28" s="9">
        <f>N28/$K28*100</f>
        <v>9.2063941071197775</v>
      </c>
      <c r="AE28" s="9">
        <f>O28/$K28*100</f>
        <v>15.073577352476194</v>
      </c>
      <c r="AF28" s="9">
        <f>P28/$K28*100</f>
        <v>16.523628127351998</v>
      </c>
      <c r="AG28" s="9">
        <f>Q28/$K28*100</f>
        <v>11.706317072018511</v>
      </c>
      <c r="AH28" s="9">
        <f>R28/$K28*100</f>
        <v>25.921755556232124</v>
      </c>
      <c r="AI28" s="9">
        <f>S28/$K28*100</f>
        <v>18.904528433014796</v>
      </c>
    </row>
    <row r="29" spans="1:35" x14ac:dyDescent="0.25">
      <c r="A29" t="s">
        <v>45</v>
      </c>
      <c r="B29" t="s">
        <v>78</v>
      </c>
      <c r="C29" s="1">
        <v>18972</v>
      </c>
      <c r="D29" s="1">
        <v>3739.47803915021</v>
      </c>
      <c r="E29" s="1">
        <v>3080.45876987373</v>
      </c>
      <c r="F29" s="1">
        <v>3756.3050889171</v>
      </c>
      <c r="G29" s="1">
        <v>4065.5875459183399</v>
      </c>
      <c r="H29" s="1">
        <v>2937.8077813721702</v>
      </c>
      <c r="I29" s="1">
        <v>1219.88345557924</v>
      </c>
      <c r="J29" s="1">
        <v>172.479319189206</v>
      </c>
      <c r="K29" s="1">
        <v>15310.6680425386</v>
      </c>
      <c r="L29" s="1">
        <v>139.27906315447899</v>
      </c>
      <c r="M29" s="1">
        <v>489.65089861038803</v>
      </c>
      <c r="N29" s="1">
        <v>1023.29907890626</v>
      </c>
      <c r="O29" s="1">
        <v>2912.8985671436299</v>
      </c>
      <c r="P29" s="1">
        <v>2444.95833279001</v>
      </c>
      <c r="Q29" s="1">
        <v>2060.6536559344099</v>
      </c>
      <c r="R29" s="1">
        <v>3679.4041135331099</v>
      </c>
      <c r="S29" s="1">
        <v>2560.5243324662902</v>
      </c>
      <c r="T29" s="1">
        <v>17</v>
      </c>
      <c r="U29" s="9">
        <f>D29/$C29*100</f>
        <v>19.710510431953455</v>
      </c>
      <c r="V29" s="9">
        <f>E29/$C29*100</f>
        <v>16.236868911415403</v>
      </c>
      <c r="W29" s="9">
        <f>F29/$C29*100</f>
        <v>19.799204558913665</v>
      </c>
      <c r="X29" s="9">
        <f>G29/$C29*100</f>
        <v>21.429409371275245</v>
      </c>
      <c r="Y29" s="9">
        <f>H29/$C29*100</f>
        <v>15.484966167890418</v>
      </c>
      <c r="Z29" s="9">
        <f>I29/$C29*100</f>
        <v>6.4299149039597294</v>
      </c>
      <c r="AA29" s="9">
        <f>J29/$C29*100</f>
        <v>0.90912565459206207</v>
      </c>
      <c r="AB29" s="9">
        <f>L29/$K29*100</f>
        <v>0.90968638838952764</v>
      </c>
      <c r="AC29" s="9">
        <f>M29/$K29*100</f>
        <v>3.1981027689318311</v>
      </c>
      <c r="AD29" s="9">
        <f>N29/$K29*100</f>
        <v>6.6835691039944383</v>
      </c>
      <c r="AE29" s="9">
        <f>O29/$K29*100</f>
        <v>19.025287198772379</v>
      </c>
      <c r="AF29" s="9">
        <f>P29/$K29*100</f>
        <v>15.968985324461526</v>
      </c>
      <c r="AG29" s="9">
        <f>Q29/$K29*100</f>
        <v>13.458940199141967</v>
      </c>
      <c r="AH29" s="9">
        <f>R29/$K29*100</f>
        <v>24.031636655633758</v>
      </c>
      <c r="AI29" s="9">
        <f>S29/$K29*100</f>
        <v>16.72379236067442</v>
      </c>
    </row>
    <row r="30" spans="1:35" x14ac:dyDescent="0.25">
      <c r="A30" t="s">
        <v>46</v>
      </c>
      <c r="B30" t="s">
        <v>79</v>
      </c>
      <c r="C30" s="1">
        <v>6897</v>
      </c>
      <c r="D30" s="1">
        <v>1383.2923999857501</v>
      </c>
      <c r="E30" s="1">
        <v>1138.1416208328401</v>
      </c>
      <c r="F30" s="1">
        <v>1315.1882728312501</v>
      </c>
      <c r="G30" s="1">
        <v>1377.5693775632601</v>
      </c>
      <c r="H30" s="1">
        <v>1045.2833774620599</v>
      </c>
      <c r="I30" s="1">
        <v>536.97277131812098</v>
      </c>
      <c r="J30" s="1">
        <v>100.552180006727</v>
      </c>
      <c r="K30" s="1">
        <v>5534.6073400063797</v>
      </c>
      <c r="L30" s="1">
        <v>74.199648043508603</v>
      </c>
      <c r="M30" s="1">
        <v>237.798378635284</v>
      </c>
      <c r="N30" s="1">
        <v>188.52271032175901</v>
      </c>
      <c r="O30" s="1">
        <v>590.959286433584</v>
      </c>
      <c r="P30" s="1">
        <v>1098.5726709395301</v>
      </c>
      <c r="Q30" s="1">
        <v>1033.1816270976401</v>
      </c>
      <c r="R30" s="1">
        <v>1615.9400456056801</v>
      </c>
      <c r="S30" s="1">
        <v>695.43297292939599</v>
      </c>
      <c r="T30" s="1">
        <v>12</v>
      </c>
      <c r="U30" s="9">
        <f>D30/$C30*100</f>
        <v>20.056436131444833</v>
      </c>
      <c r="V30" s="9">
        <f>E30/$C30*100</f>
        <v>16.501980873319415</v>
      </c>
      <c r="W30" s="9">
        <f>F30/$C30*100</f>
        <v>19.068990471672468</v>
      </c>
      <c r="X30" s="9">
        <f>G30/$C30*100</f>
        <v>19.973457699916779</v>
      </c>
      <c r="Y30" s="9">
        <f>H30/$C30*100</f>
        <v>15.155623857649122</v>
      </c>
      <c r="Z30" s="9">
        <f>I30/$C30*100</f>
        <v>7.7855991201699437</v>
      </c>
      <c r="AA30" s="9">
        <f>J30/$C30*100</f>
        <v>1.4579118458275628</v>
      </c>
      <c r="AB30" s="9">
        <f>L30/$K30*100</f>
        <v>1.34064882086871</v>
      </c>
      <c r="AC30" s="9">
        <f>M30/$K30*100</f>
        <v>4.2965718076579913</v>
      </c>
      <c r="AD30" s="9">
        <f>N30/$K30*100</f>
        <v>3.4062526705199234</v>
      </c>
      <c r="AE30" s="9">
        <f>O30/$K30*100</f>
        <v>10.677528686848142</v>
      </c>
      <c r="AF30" s="9">
        <f>P30/$K30*100</f>
        <v>19.849152856763709</v>
      </c>
      <c r="AG30" s="9">
        <f>Q30/$K30*100</f>
        <v>18.667659033900843</v>
      </c>
      <c r="AH30" s="9">
        <f>R30/$K30*100</f>
        <v>29.197013380244918</v>
      </c>
      <c r="AI30" s="9">
        <f>S30/$K30*100</f>
        <v>12.565172743195804</v>
      </c>
    </row>
    <row r="31" spans="1:35" x14ac:dyDescent="0.25">
      <c r="A31" t="s">
        <v>47</v>
      </c>
      <c r="B31" t="s">
        <v>80</v>
      </c>
      <c r="C31" s="1">
        <v>9001</v>
      </c>
      <c r="D31" s="1">
        <v>1462.85288437745</v>
      </c>
      <c r="E31" s="1">
        <v>1279.47667203685</v>
      </c>
      <c r="F31" s="1">
        <v>1514.6238921746101</v>
      </c>
      <c r="G31" s="1">
        <v>1929.3439476482699</v>
      </c>
      <c r="H31" s="1">
        <v>1873.71118718821</v>
      </c>
      <c r="I31" s="1">
        <v>838.46265598526702</v>
      </c>
      <c r="J31" s="1">
        <v>102.528760589345</v>
      </c>
      <c r="K31" s="1">
        <v>7557.5572170756705</v>
      </c>
      <c r="L31" s="1">
        <v>105.312278342377</v>
      </c>
      <c r="M31" s="1">
        <v>211.420963009232</v>
      </c>
      <c r="N31" s="1">
        <v>482.56092754263199</v>
      </c>
      <c r="O31" s="1">
        <v>1107.84869978084</v>
      </c>
      <c r="P31" s="1">
        <v>1084.4764755214101</v>
      </c>
      <c r="Q31" s="1">
        <v>977.56349608424205</v>
      </c>
      <c r="R31" s="1">
        <v>2358.1569237838298</v>
      </c>
      <c r="S31" s="1">
        <v>1230.2174530110899</v>
      </c>
      <c r="T31" s="1">
        <v>14</v>
      </c>
      <c r="U31" s="9">
        <f>D31/$C31*100</f>
        <v>16.252115146955337</v>
      </c>
      <c r="V31" s="9">
        <f>E31/$C31*100</f>
        <v>14.214828041738139</v>
      </c>
      <c r="W31" s="9">
        <f>F31/$C31*100</f>
        <v>16.827284659200199</v>
      </c>
      <c r="X31" s="9">
        <f>G31/$C31*100</f>
        <v>21.434773332388289</v>
      </c>
      <c r="Y31" s="9">
        <f>H31/$C31*100</f>
        <v>20.816700224288525</v>
      </c>
      <c r="Z31" s="9">
        <f>I31/$C31*100</f>
        <v>9.315216709090846</v>
      </c>
      <c r="AA31" s="9">
        <f>J31/$C31*100</f>
        <v>1.1390818863386845</v>
      </c>
      <c r="AB31" s="9">
        <f>L31/$K31*100</f>
        <v>1.393469811970893</v>
      </c>
      <c r="AC31" s="9">
        <f>M31/$K31*100</f>
        <v>2.7974775041271793</v>
      </c>
      <c r="AD31" s="9">
        <f>N31/$K31*100</f>
        <v>6.3851442163391861</v>
      </c>
      <c r="AE31" s="9">
        <f>O31/$K31*100</f>
        <v>14.658819880023511</v>
      </c>
      <c r="AF31" s="9">
        <f>P31/$K31*100</f>
        <v>14.349563547744316</v>
      </c>
      <c r="AG31" s="9">
        <f>Q31/$K31*100</f>
        <v>12.934913597154365</v>
      </c>
      <c r="AH31" s="9">
        <f>R31/$K31*100</f>
        <v>31.202634079379127</v>
      </c>
      <c r="AI31" s="9">
        <f>S31/$K31*100</f>
        <v>16.27797736326119</v>
      </c>
    </row>
    <row r="32" spans="1:35" x14ac:dyDescent="0.25">
      <c r="A32" t="s">
        <v>48</v>
      </c>
      <c r="B32" t="s">
        <v>81</v>
      </c>
      <c r="C32" s="1">
        <v>8957</v>
      </c>
      <c r="D32" s="1">
        <v>1901.80418996921</v>
      </c>
      <c r="E32" s="1">
        <v>1339.7617356918399</v>
      </c>
      <c r="F32" s="1">
        <v>1846.76225493169</v>
      </c>
      <c r="G32" s="1">
        <v>1813.3477307523699</v>
      </c>
      <c r="H32" s="1">
        <v>1419.10938129394</v>
      </c>
      <c r="I32" s="1">
        <v>559.12264931254799</v>
      </c>
      <c r="J32" s="1">
        <v>77.092058048399707</v>
      </c>
      <c r="K32" s="1">
        <v>7046.3343530116699</v>
      </c>
      <c r="L32" s="1">
        <v>100.483209092403</v>
      </c>
      <c r="M32" s="1">
        <v>285.68430075875699</v>
      </c>
      <c r="N32" s="1">
        <v>411.04918129070501</v>
      </c>
      <c r="O32" s="1">
        <v>1084.0391938318601</v>
      </c>
      <c r="P32" s="1">
        <v>1209.01867547091</v>
      </c>
      <c r="Q32" s="1">
        <v>1309.7883729955799</v>
      </c>
      <c r="R32" s="1">
        <v>1798.65077459697</v>
      </c>
      <c r="S32" s="1">
        <v>847.62064497447602</v>
      </c>
      <c r="T32" s="1">
        <v>15</v>
      </c>
      <c r="U32" s="9">
        <f>D32/$C32*100</f>
        <v>21.232602321862341</v>
      </c>
      <c r="V32" s="9">
        <f>E32/$C32*100</f>
        <v>14.957706103515015</v>
      </c>
      <c r="W32" s="9">
        <f>F32/$C32*100</f>
        <v>20.618089259034164</v>
      </c>
      <c r="X32" s="9">
        <f>G32/$C32*100</f>
        <v>20.245034394913137</v>
      </c>
      <c r="Y32" s="9">
        <f>H32/$C32*100</f>
        <v>15.84357911459127</v>
      </c>
      <c r="Z32" s="9">
        <f>I32/$C32*100</f>
        <v>6.2422981948481411</v>
      </c>
      <c r="AA32" s="9">
        <f>J32/$C32*100</f>
        <v>0.86069061123590151</v>
      </c>
      <c r="AB32" s="9">
        <f>L32/$K32*100</f>
        <v>1.42603521289698</v>
      </c>
      <c r="AC32" s="9">
        <f>M32/$K32*100</f>
        <v>4.0543676533977244</v>
      </c>
      <c r="AD32" s="9">
        <f>N32/$K32*100</f>
        <v>5.8335179782523197</v>
      </c>
      <c r="AE32" s="9">
        <f>O32/$K32*100</f>
        <v>15.384441604996098</v>
      </c>
      <c r="AF32" s="9">
        <f>P32/$K32*100</f>
        <v>17.158122435024161</v>
      </c>
      <c r="AG32" s="9">
        <f>Q32/$K32*100</f>
        <v>18.588223427628918</v>
      </c>
      <c r="AH32" s="9">
        <f>R32/$K32*100</f>
        <v>25.526049212073076</v>
      </c>
      <c r="AI32" s="9">
        <f>S32/$K32*100</f>
        <v>12.029242475730589</v>
      </c>
    </row>
    <row r="33" spans="1:35" x14ac:dyDescent="0.25">
      <c r="A33" t="s">
        <v>49</v>
      </c>
      <c r="B33" t="s">
        <v>82</v>
      </c>
      <c r="C33" s="1">
        <v>26942</v>
      </c>
      <c r="D33" s="1">
        <v>4936.47977425308</v>
      </c>
      <c r="E33" s="1">
        <v>4293.4516772741499</v>
      </c>
      <c r="F33" s="1">
        <v>4892.0033669260001</v>
      </c>
      <c r="G33" s="1">
        <v>5635.5669409214797</v>
      </c>
      <c r="H33" s="1">
        <v>4655.2639423952996</v>
      </c>
      <c r="I33" s="1">
        <v>2264.6744046078202</v>
      </c>
      <c r="J33" s="1">
        <v>264.55989362217503</v>
      </c>
      <c r="K33" s="1">
        <v>22035.367502367098</v>
      </c>
      <c r="L33" s="1">
        <v>191.76378256578201</v>
      </c>
      <c r="M33" s="1">
        <v>842.19169264072002</v>
      </c>
      <c r="N33" s="1">
        <v>1384.4824903966501</v>
      </c>
      <c r="O33" s="1">
        <v>3137.8571435018498</v>
      </c>
      <c r="P33" s="1">
        <v>3581.0993068206099</v>
      </c>
      <c r="Q33" s="1">
        <v>3473.1495390550199</v>
      </c>
      <c r="R33" s="1">
        <v>6417.5673058804196</v>
      </c>
      <c r="S33" s="1">
        <v>3007.2562415060802</v>
      </c>
      <c r="T33" s="1">
        <v>20</v>
      </c>
      <c r="U33" s="9">
        <f>D33/$C33*100</f>
        <v>18.322618121346153</v>
      </c>
      <c r="V33" s="9">
        <f>E33/$C33*100</f>
        <v>15.935905564821281</v>
      </c>
      <c r="W33" s="9">
        <f>F33/$C33*100</f>
        <v>18.157536066090117</v>
      </c>
      <c r="X33" s="9">
        <f>G33/$C33*100</f>
        <v>20.917403833870832</v>
      </c>
      <c r="Y33" s="9">
        <f>H33/$C33*100</f>
        <v>17.278835804302943</v>
      </c>
      <c r="Z33" s="9">
        <f>I33/$C33*100</f>
        <v>8.4057397543160128</v>
      </c>
      <c r="AA33" s="9">
        <f>J33/$C33*100</f>
        <v>0.9819608552526724</v>
      </c>
      <c r="AB33" s="9">
        <f>L33/$K33*100</f>
        <v>0.87025452398369219</v>
      </c>
      <c r="AC33" s="9">
        <f>M33/$K33*100</f>
        <v>3.8219997581172609</v>
      </c>
      <c r="AD33" s="9">
        <f>N33/$K33*100</f>
        <v>6.2830015893672986</v>
      </c>
      <c r="AE33" s="9">
        <f>O33/$K33*100</f>
        <v>14.240094444373449</v>
      </c>
      <c r="AF33" s="9">
        <f>P33/$K33*100</f>
        <v>16.251597829879255</v>
      </c>
      <c r="AG33" s="9">
        <f>Q33/$K33*100</f>
        <v>15.761704626355447</v>
      </c>
      <c r="AH33" s="9">
        <f>R33/$K33*100</f>
        <v>29.123940434354122</v>
      </c>
      <c r="AI33" s="9">
        <f>S33/$K33*100</f>
        <v>13.647406793569623</v>
      </c>
    </row>
    <row r="34" spans="1:35" x14ac:dyDescent="0.25">
      <c r="A34" t="s">
        <v>50</v>
      </c>
      <c r="B34" t="s">
        <v>83</v>
      </c>
      <c r="C34" s="1">
        <v>2568</v>
      </c>
      <c r="D34" s="1">
        <v>443.986936635804</v>
      </c>
      <c r="E34" s="1">
        <v>340.30078043523503</v>
      </c>
      <c r="F34" s="1">
        <v>502.56246173704699</v>
      </c>
      <c r="G34" s="1">
        <v>578.40198250207004</v>
      </c>
      <c r="H34" s="1">
        <v>483.00132626270499</v>
      </c>
      <c r="I34" s="1">
        <v>186.210045290659</v>
      </c>
      <c r="J34" s="1">
        <v>33.536467136482003</v>
      </c>
      <c r="K34" s="1">
        <v>2148.1938719582399</v>
      </c>
      <c r="L34" s="1">
        <v>34.060540941190297</v>
      </c>
      <c r="M34" s="1">
        <v>60.215684429778896</v>
      </c>
      <c r="N34" s="1">
        <v>40.2684245692638</v>
      </c>
      <c r="O34" s="1">
        <v>211.29344843598699</v>
      </c>
      <c r="P34" s="1">
        <v>251.12953577519801</v>
      </c>
      <c r="Q34" s="1">
        <v>633.347474299846</v>
      </c>
      <c r="R34" s="1">
        <v>616.59966725072104</v>
      </c>
      <c r="S34" s="1">
        <v>301.27909625625102</v>
      </c>
      <c r="T34" s="1">
        <v>7</v>
      </c>
      <c r="U34" s="9">
        <f>D34/$C34*100</f>
        <v>17.289210928185515</v>
      </c>
      <c r="V34" s="9">
        <f>E34/$C34*100</f>
        <v>13.251588023178934</v>
      </c>
      <c r="W34" s="9">
        <f>F34/$C34*100</f>
        <v>19.570189319978464</v>
      </c>
      <c r="X34" s="9">
        <f>G34/$C34*100</f>
        <v>22.52344168621768</v>
      </c>
      <c r="Y34" s="9">
        <f>H34/$C34*100</f>
        <v>18.808462860697233</v>
      </c>
      <c r="Z34" s="9">
        <f>I34/$C34*100</f>
        <v>7.251169987954011</v>
      </c>
      <c r="AA34" s="9">
        <f>J34/$C34*100</f>
        <v>1.30593719378824</v>
      </c>
      <c r="AB34" s="9">
        <f>L34/$K34*100</f>
        <v>1.5855431572450003</v>
      </c>
      <c r="AC34" s="9">
        <f>M34/$K34*100</f>
        <v>2.8030842660810582</v>
      </c>
      <c r="AD34" s="9">
        <f>N34/$K34*100</f>
        <v>1.8745246923433454</v>
      </c>
      <c r="AE34" s="9">
        <f>O34/$K34*100</f>
        <v>9.8358649651754746</v>
      </c>
      <c r="AF34" s="9">
        <f>P34/$K34*100</f>
        <v>11.690264042429028</v>
      </c>
      <c r="AG34" s="9">
        <f>Q34/$K34*100</f>
        <v>29.482789359346896</v>
      </c>
      <c r="AH34" s="9">
        <f>R34/$K34*100</f>
        <v>28.703166660122914</v>
      </c>
      <c r="AI34" s="9">
        <f>S34/$K34*100</f>
        <v>14.024762857256107</v>
      </c>
    </row>
  </sheetData>
  <sortState ref="A2:AI34">
    <sortCondition ref="A2:A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2020-08-03T07:24:15Z</dcterms:created>
  <dcterms:modified xsi:type="dcterms:W3CDTF">2020-08-27T09:50:29Z</dcterms:modified>
</cp:coreProperties>
</file>