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6\"/>
    </mc:Choice>
  </mc:AlternateContent>
  <bookViews>
    <workbookView xWindow="0" yWindow="0" windowWidth="28740" windowHeight="1165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<sst xmlns="http://schemas.openxmlformats.org/spreadsheetml/2006/main" count="73" uniqueCount="73">
  <si>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</si>
  <si>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</si>
  <si>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</si>
  <si>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</si>
  <si>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</si>
  <si>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</si>
  <si>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</si>
  <si>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</si>
  <si>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</si>
  <si>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</si>
  <si>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</si>
  <si>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</si>
  <si>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</si>
  <si>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</si>
  <si>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</si>
  <si>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</si>
  <si>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</si>
  <si>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</si>
  <si>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200010700</t>
  </si>
  <si>
    <t>200023414</t>
  </si>
  <si>
    <t>200066405</t>
  </si>
  <si>
    <t>200068534</t>
  </si>
  <si>
    <t>200069722</t>
  </si>
  <si>
    <t>200069730</t>
  </si>
  <si>
    <t>200069821</t>
  </si>
  <si>
    <t>200069839</t>
  </si>
  <si>
    <t>200069847</t>
  </si>
  <si>
    <t>200070068</t>
  </si>
  <si>
    <t>200070449</t>
  </si>
  <si>
    <t>200084952</t>
  </si>
  <si>
    <t>247600505</t>
  </si>
  <si>
    <t>247600588</t>
  </si>
  <si>
    <t>247600604</t>
  </si>
  <si>
    <t>247600620</t>
  </si>
  <si>
    <t>247600646</t>
  </si>
  <si>
    <t>247600729</t>
  </si>
  <si>
    <t>247600786</t>
  </si>
  <si>
    <t>CA Caux Seine Agglo</t>
  </si>
  <si>
    <t>Métropole Rouen Normandie</t>
  </si>
  <si>
    <t>CC Roumois Seine</t>
  </si>
  <si>
    <t>CC Terroir de Caux</t>
  </si>
  <si>
    <t>CC Interrégionale Aumale - Blangy-sur-Bresle</t>
  </si>
  <si>
    <t>CC des Quatre Rivières</t>
  </si>
  <si>
    <t>CA Fécamp Caux Littoral Agglomération</t>
  </si>
  <si>
    <t>CC de la Côte d'Albâtre</t>
  </si>
  <si>
    <t>CC Plateau de Caux-Doudeville-Yerville</t>
  </si>
  <si>
    <t>CC Communauté Bray-Eawy</t>
  </si>
  <si>
    <t>CC Inter-Caux-Vexin</t>
  </si>
  <si>
    <t>CU du Havre Seine Métropole</t>
  </si>
  <si>
    <t>CC Campagne-de-Caux</t>
  </si>
  <si>
    <t>CC des Villes Sœurs</t>
  </si>
  <si>
    <t>CC de Londinières</t>
  </si>
  <si>
    <t>CC Yvetot Normandie</t>
  </si>
  <si>
    <t>CC Caux - Austreberthe</t>
  </si>
  <si>
    <t>CC Falaises du Talou</t>
  </si>
  <si>
    <t>CA de la Région Dieppoise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</si>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</sst>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77495</v>
      </c>
      <c r="D2" s="1">
        <v>15686.408627688799</v>
      </c>
      <c r="E2" s="1">
        <v>12509.3789334626</v>
      </c>
      <c r="F2" s="1">
        <v>14960.1357282925</v>
      </c>
      <c r="G2" s="1">
        <v>15387.515233746601</v>
      </c>
      <c r="H2" s="1">
        <v>12503.415230607799</v>
      </c>
      <c r="I2" s="1">
        <v>5600.4365756370898</v>
      </c>
      <c r="J2" s="1">
        <v>847.709670564676</v>
      </c>
      <c r="K2" s="1">
        <v>61805.528810350399</v>
      </c>
      <c r="L2" s="1">
        <v>459.959130277273</v>
      </c>
      <c r="M2" s="1">
        <v>1512.50074038651</v>
      </c>
      <c r="N2" s="1">
        <v>2617.2911369210401</v>
      </c>
      <c r="O2" s="1">
        <v>8881.4960213824797</v>
      </c>
      <c r="P2" s="1">
        <v>10553.806127485401</v>
      </c>
      <c r="Q2" s="1">
        <v>11404.399114407899</v>
      </c>
      <c r="R2" s="1">
        <v>16768.965024840301</v>
      </c>
      <c r="S2" s="1">
        <v>9607.1115146495395</v>
      </c>
      <c r="T2" s="1">
        <v>50</v>
      </c>
      <c r="U2" s="9">
        <f>D2/$C2*100</f>
        <v>20.241833186255629</v>
      </c>
      <c r="V2" s="9">
        <f>E2/$C2*100</f>
        <v>16.142175538373571</v>
      </c>
      <c r="W2" s="9">
        <f>F2/$C2*100</f>
        <v>19.304646400790375</v>
      </c>
      <c r="X2" s="9">
        <f>G2/$C2*100</f>
        <v>19.856139407376734</v>
      </c>
      <c r="Y2" s="9">
        <f>H2/$C2*100</f>
        <v>16.134479941425639</v>
      </c>
      <c r="Z2" s="9">
        <f>I2/$C2*100</f>
        <v>7.2268360225009225</v>
      </c>
      <c r="AA2" s="9">
        <f>J2/$C2*100</f>
        <v>1.0938895032772127</v>
      </c>
      <c r="AB2" s="9">
        <f>L2/$K2*100</f>
        <v>0.74420385866878136</v>
      </c>
      <c r="AC2" s="9">
        <f>M2/$K2*100</f>
        <v>2.4471932681420823</v>
      </c>
      <c r="AD2" s="9">
        <f>N2/$K2*100</f>
        <v>4.2347200765034625</v>
      </c>
      <c r="AE2" s="9">
        <f>O2/$K2*100</f>
        <v>14.370067196796027</v>
      </c>
      <c r="AF2" s="9">
        <f>P2/$K2*100</f>
        <v>17.075828539336086</v>
      </c>
      <c r="AG2" s="9">
        <f>Q2/$K2*100</f>
        <v>18.452069473270225</v>
      </c>
      <c r="AH2" s="9">
        <f>R2/$K2*100</f>
        <v>27.131820320307735</v>
      </c>
      <c r="AI2" s="9">
        <f>S2/$K2*100</f>
        <v>15.544097266975673</v>
      </c>
    </row>
    <row r="3" spans="1:35" x14ac:dyDescent="0.25">
      <c r="A3" t="s">
        <v>19</v>
      </c>
      <c r="B3" t="s">
        <v>38</v>
      </c>
      <c r="C3" s="1">
        <v>489844</v>
      </c>
      <c r="D3" s="1">
        <v>86332.507559789694</v>
      </c>
      <c r="E3" s="1">
        <v>105441.80058422399</v>
      </c>
      <c r="F3" s="1">
        <v>89109.637930676501</v>
      </c>
      <c r="G3" s="1">
        <v>91062.890032497598</v>
      </c>
      <c r="H3" s="1">
        <v>74222.631832048399</v>
      </c>
      <c r="I3" s="1">
        <v>37770.757709825702</v>
      </c>
      <c r="J3" s="1">
        <v>5903.7743509377397</v>
      </c>
      <c r="K3" s="1">
        <v>403246.808142922</v>
      </c>
      <c r="L3" s="1">
        <v>361.37087867379199</v>
      </c>
      <c r="M3" s="1">
        <v>9695.6730337784302</v>
      </c>
      <c r="N3" s="1">
        <v>36392.442537519499</v>
      </c>
      <c r="O3" s="1">
        <v>59675.717341812197</v>
      </c>
      <c r="P3" s="1">
        <v>66694.010004377007</v>
      </c>
      <c r="Q3" s="1">
        <v>47973.065026528799</v>
      </c>
      <c r="R3" s="1">
        <v>104885.08239975901</v>
      </c>
      <c r="S3" s="1">
        <v>77569.446920472998</v>
      </c>
      <c r="T3" s="1">
        <v>71</v>
      </c>
      <c r="U3" s="9">
        <f>D3/$C3*100</f>
        <v>17.624490156006747</v>
      </c>
      <c r="V3" s="9">
        <f>E3/$C3*100</f>
        <v>21.525587857404396</v>
      </c>
      <c r="W3" s="9">
        <f>F3/$C3*100</f>
        <v>18.191431951943173</v>
      </c>
      <c r="X3" s="9">
        <f>G3/$C3*100</f>
        <v>18.590181778790306</v>
      </c>
      <c r="Y3" s="9">
        <f>H3/$C3*100</f>
        <v>15.152299881604836</v>
      </c>
      <c r="Z3" s="9">
        <f>I3/$C3*100</f>
        <v>7.7107727582303154</v>
      </c>
      <c r="AA3" s="9">
        <f>J3/$C3*100</f>
        <v>1.2052356160201494</v>
      </c>
      <c r="AB3" s="9">
        <f>L3/$K3*100</f>
        <v>8.9615310369849724E-2</v>
      </c>
      <c r="AC3" s="9">
        <f>M3/$K3*100</f>
        <v>2.404401681052367</v>
      </c>
      <c r="AD3" s="9">
        <f>N3/$K3*100</f>
        <v>9.0248556969658633</v>
      </c>
      <c r="AE3" s="9">
        <f>O3/$K3*100</f>
        <v>14.798807116821974</v>
      </c>
      <c r="AF3" s="9">
        <f>P3/$K3*100</f>
        <v>16.539253047413773</v>
      </c>
      <c r="AG3" s="9">
        <f>Q3/$K3*100</f>
        <v>11.896700496517209</v>
      </c>
      <c r="AH3" s="9">
        <f>R3/$K3*100</f>
        <v>26.010145717653092</v>
      </c>
      <c r="AI3" s="9">
        <f>S3/$K3*100</f>
        <v>19.2362209332058</v>
      </c>
    </row>
    <row r="4" spans="1:35" x14ac:dyDescent="0.25">
      <c r="A4" t="s">
        <v>20</v>
      </c>
      <c r="B4" t="s">
        <v>39</v>
      </c>
      <c r="C4" s="1">
        <v>172</v>
      </c>
      <c r="D4" s="1">
        <v>25.170731707317099</v>
      </c>
      <c r="E4" s="1">
        <v>22.024390243902499</v>
      </c>
      <c r="F4" s="1">
        <v>31.4634146341464</v>
      </c>
      <c r="G4" s="1">
        <v>48.243902439024502</v>
      </c>
      <c r="H4" s="1">
        <v>38.804878048780601</v>
      </c>
      <c r="I4" s="1">
        <v>5.2439024390244002</v>
      </c>
      <c r="J4" s="1">
        <v>1.0487804878048801</v>
      </c>
      <c r="K4" s="1">
        <v>152.07317073170699</v>
      </c>
      <c r="L4">
        <v>0</v>
      </c>
      <c r="M4" s="1">
        <v>10.4878048780488</v>
      </c>
      <c r="N4" s="1">
        <v>20.975609756097601</v>
      </c>
      <c r="O4" s="1">
        <v>36.707317073170699</v>
      </c>
      <c r="P4" s="1">
        <v>10.4878048780488</v>
      </c>
      <c r="Q4" s="1">
        <v>20.975609756097601</v>
      </c>
      <c r="R4" s="1">
        <v>36.707317073170699</v>
      </c>
      <c r="S4" s="1">
        <v>15.7317073170732</v>
      </c>
      <c r="T4" s="1">
        <v>1</v>
      </c>
      <c r="U4" s="9">
        <f>D4/$C4*100</f>
        <v>14.634146341463431</v>
      </c>
      <c r="V4" s="9">
        <f>E4/$C4*100</f>
        <v>12.804878048780521</v>
      </c>
      <c r="W4" s="9">
        <f>F4/$C4*100</f>
        <v>18.292682926829301</v>
      </c>
      <c r="X4" s="9">
        <f>G4/$C4*100</f>
        <v>28.04878048780494</v>
      </c>
      <c r="Y4" s="9">
        <f>H4/$C4*100</f>
        <v>22.560975609756166</v>
      </c>
      <c r="Z4" s="9">
        <f>I4/$C4*100</f>
        <v>3.0487804878048839</v>
      </c>
      <c r="AA4" s="9">
        <f>J4/$C4*100</f>
        <v>0.60975609756097671</v>
      </c>
      <c r="AB4" s="9">
        <f>L4/$K4*100</f>
        <v>0</v>
      </c>
      <c r="AC4" s="9">
        <f>M4/$K4*100</f>
        <v>6.896551724137959</v>
      </c>
      <c r="AD4" s="9">
        <f>N4/$K4*100</f>
        <v>13.793103448275918</v>
      </c>
      <c r="AE4" s="9">
        <f>O4/$K4*100</f>
        <v>24.137931034482786</v>
      </c>
      <c r="AF4" s="9">
        <f>P4/$K4*100</f>
        <v>6.896551724137959</v>
      </c>
      <c r="AG4" s="9">
        <f>Q4/$K4*100</f>
        <v>13.793103448275918</v>
      </c>
      <c r="AH4" s="9">
        <f>R4/$K4*100</f>
        <v>24.137931034482786</v>
      </c>
      <c r="AI4" s="9">
        <f>S4/$K4*100</f>
        <v>10.344827586206938</v>
      </c>
    </row>
    <row r="5" spans="1:35" x14ac:dyDescent="0.25">
      <c r="A5" t="s">
        <v>21</v>
      </c>
      <c r="B5" t="s">
        <v>40</v>
      </c>
      <c r="C5" s="1">
        <v>37985</v>
      </c>
      <c r="D5" s="1">
        <v>7665.4650770099597</v>
      </c>
      <c r="E5" s="1">
        <v>5496.7684860154204</v>
      </c>
      <c r="F5" s="1">
        <v>7619.4314636164199</v>
      </c>
      <c r="G5" s="1">
        <v>7780.9571971782298</v>
      </c>
      <c r="H5" s="1">
        <v>6291.6627005273403</v>
      </c>
      <c r="I5" s="1">
        <v>2766.3355634602799</v>
      </c>
      <c r="J5" s="1">
        <v>364.37951219236697</v>
      </c>
      <c r="K5" s="1">
        <v>30581.2447893309</v>
      </c>
      <c r="L5" s="1">
        <v>434.40597958812998</v>
      </c>
      <c r="M5" s="1">
        <v>1218.75707831821</v>
      </c>
      <c r="N5" s="1">
        <v>1507.1443129607901</v>
      </c>
      <c r="O5" s="1">
        <v>4035.6096142008</v>
      </c>
      <c r="P5" s="1">
        <v>5265.3286178662302</v>
      </c>
      <c r="Q5" s="1">
        <v>5586.1524472126403</v>
      </c>
      <c r="R5" s="1">
        <v>8346.8405888934194</v>
      </c>
      <c r="S5" s="1">
        <v>4187.0061502906801</v>
      </c>
      <c r="T5" s="1">
        <v>79</v>
      </c>
      <c r="U5" s="9">
        <f>D5/$C5*100</f>
        <v>20.180242403606581</v>
      </c>
      <c r="V5" s="9">
        <f>E5/$C5*100</f>
        <v>14.470892420732975</v>
      </c>
      <c r="W5" s="9">
        <f>F5/$C5*100</f>
        <v>20.05905347799505</v>
      </c>
      <c r="X5" s="9">
        <f>G5/$C5*100</f>
        <v>20.484289054042989</v>
      </c>
      <c r="Y5" s="9">
        <f>H5/$C5*100</f>
        <v>16.563545348235724</v>
      </c>
      <c r="Z5" s="9">
        <f>I5/$C5*100</f>
        <v>7.2827051822042383</v>
      </c>
      <c r="AA5" s="9">
        <f>J5/$C5*100</f>
        <v>0.95927211318248518</v>
      </c>
      <c r="AB5" s="9">
        <f>L5/$K5*100</f>
        <v>1.4204980293663008</v>
      </c>
      <c r="AC5" s="9">
        <f>M5/$K5*100</f>
        <v>3.9853089261540022</v>
      </c>
      <c r="AD5" s="9">
        <f>N5/$K5*100</f>
        <v>4.9283288608532985</v>
      </c>
      <c r="AE5" s="9">
        <f>O5/$K5*100</f>
        <v>13.196354962008389</v>
      </c>
      <c r="AF5" s="9">
        <f>P5/$K5*100</f>
        <v>17.217509143719301</v>
      </c>
      <c r="AG5" s="9">
        <f>Q5/$K5*100</f>
        <v>18.266596031962447</v>
      </c>
      <c r="AH5" s="9">
        <f>R5/$K5*100</f>
        <v>27.293985730121236</v>
      </c>
      <c r="AI5" s="9">
        <f>S5/$K5*100</f>
        <v>13.69141831581503</v>
      </c>
    </row>
    <row r="6" spans="1:35" x14ac:dyDescent="0.25">
      <c r="A6" t="s">
        <v>22</v>
      </c>
      <c r="B6" t="s">
        <v>41</v>
      </c>
      <c r="C6" s="1">
        <v>17262</v>
      </c>
      <c r="D6" s="1">
        <v>2922.6302789121801</v>
      </c>
      <c r="E6" s="1">
        <v>2609.06366779169</v>
      </c>
      <c r="F6" s="1">
        <v>2985.8794805357202</v>
      </c>
      <c r="G6" s="1">
        <v>3693.4353426124799</v>
      </c>
      <c r="H6" s="1">
        <v>3035.35226193786</v>
      </c>
      <c r="I6" s="1">
        <v>1761.5073330689299</v>
      </c>
      <c r="J6" s="1">
        <v>254.13163514114299</v>
      </c>
      <c r="K6" s="1">
        <v>14346.709184408601</v>
      </c>
      <c r="L6" s="1">
        <v>404.42053447759599</v>
      </c>
      <c r="M6" s="1">
        <v>404.272661687479</v>
      </c>
      <c r="N6" s="1">
        <v>315.05707800968003</v>
      </c>
      <c r="O6" s="1">
        <v>970.54820988467804</v>
      </c>
      <c r="P6" s="1">
        <v>1880.85913051697</v>
      </c>
      <c r="Q6" s="1">
        <v>3671.5248506723101</v>
      </c>
      <c r="R6" s="1">
        <v>4623.7856239166604</v>
      </c>
      <c r="S6" s="1">
        <v>2076.2410952432401</v>
      </c>
      <c r="T6" s="1">
        <v>34</v>
      </c>
      <c r="U6" s="9">
        <f>D6/$C6*100</f>
        <v>16.931006134353957</v>
      </c>
      <c r="V6" s="9">
        <f>E6/$C6*100</f>
        <v>15.11449234035274</v>
      </c>
      <c r="W6" s="9">
        <f>F6/$C6*100</f>
        <v>17.297413280823314</v>
      </c>
      <c r="X6" s="9">
        <f>G6/$C6*100</f>
        <v>21.396334970527633</v>
      </c>
      <c r="Y6" s="9">
        <f>H6/$C6*100</f>
        <v>17.584012640122001</v>
      </c>
      <c r="Z6" s="9">
        <f>I6/$C6*100</f>
        <v>10.204537904466052</v>
      </c>
      <c r="AA6" s="9">
        <f>J6/$C6*100</f>
        <v>1.4722027293543216</v>
      </c>
      <c r="AB6" s="9">
        <f>L6/$K6*100</f>
        <v>2.8189080107450923</v>
      </c>
      <c r="AC6" s="9">
        <f>M6/$K6*100</f>
        <v>2.8178773019726746</v>
      </c>
      <c r="AD6" s="9">
        <f>N6/$K6*100</f>
        <v>2.1960233107120537</v>
      </c>
      <c r="AE6" s="9">
        <f>O6/$K6*100</f>
        <v>6.7649535333122177</v>
      </c>
      <c r="AF6" s="9">
        <f>P6/$K6*100</f>
        <v>13.110038729724922</v>
      </c>
      <c r="AG6" s="9">
        <f>Q6/$K6*100</f>
        <v>25.591407781948828</v>
      </c>
      <c r="AH6" s="9">
        <f>R6/$K6*100</f>
        <v>32.228893500828718</v>
      </c>
      <c r="AI6" s="9">
        <f>S6/$K6*100</f>
        <v>14.471897830755582</v>
      </c>
    </row>
    <row r="7" spans="1:35" x14ac:dyDescent="0.25">
      <c r="A7" t="s">
        <v>23</v>
      </c>
      <c r="B7" t="s">
        <v>42</v>
      </c>
      <c r="C7" s="1">
        <v>29379</v>
      </c>
      <c r="D7" s="1">
        <v>5299.2694713464598</v>
      </c>
      <c r="E7" s="1">
        <v>4206.6628420911902</v>
      </c>
      <c r="F7" s="1">
        <v>4958.88827555841</v>
      </c>
      <c r="G7" s="1">
        <v>6158.2928325503899</v>
      </c>
      <c r="H7" s="1">
        <v>5253.5622889814003</v>
      </c>
      <c r="I7" s="1">
        <v>3059.36712908236</v>
      </c>
      <c r="J7" s="1">
        <v>442.95716038978497</v>
      </c>
      <c r="K7" s="1">
        <v>23956.6529199283</v>
      </c>
      <c r="L7" s="1">
        <v>523.39932456317501</v>
      </c>
      <c r="M7" s="1">
        <v>836.781083202226</v>
      </c>
      <c r="N7" s="1">
        <v>1021.98175291471</v>
      </c>
      <c r="O7" s="1">
        <v>2698.4286821266901</v>
      </c>
      <c r="P7" s="1">
        <v>3790.7530471908599</v>
      </c>
      <c r="Q7" s="1">
        <v>4241.4549391129203</v>
      </c>
      <c r="R7" s="1">
        <v>7967.1570905647204</v>
      </c>
      <c r="S7" s="1">
        <v>2876.6970002530002</v>
      </c>
      <c r="T7" s="1">
        <v>52</v>
      </c>
      <c r="U7" s="9">
        <f>D7/$C7*100</f>
        <v>18.037610100229621</v>
      </c>
      <c r="V7" s="9">
        <f>E7/$C7*100</f>
        <v>14.318604588621772</v>
      </c>
      <c r="W7" s="9">
        <f>F7/$C7*100</f>
        <v>16.879023368931584</v>
      </c>
      <c r="X7" s="9">
        <f>G7/$C7*100</f>
        <v>20.961546793799616</v>
      </c>
      <c r="Y7" s="9">
        <f>H7/$C7*100</f>
        <v>17.882032366593144</v>
      </c>
      <c r="Z7" s="9">
        <f>I7/$C7*100</f>
        <v>10.413448820866469</v>
      </c>
      <c r="AA7" s="9">
        <f>J7/$C7*100</f>
        <v>1.5077339609577758</v>
      </c>
      <c r="AB7" s="9">
        <f>L7/$K7*100</f>
        <v>2.1847765057688262</v>
      </c>
      <c r="AC7" s="9">
        <f>M7/$K7*100</f>
        <v>3.4928964659589452</v>
      </c>
      <c r="AD7" s="9">
        <f>N7/$K7*100</f>
        <v>4.2659621789844282</v>
      </c>
      <c r="AE7" s="9">
        <f>O7/$K7*100</f>
        <v>11.263796704597272</v>
      </c>
      <c r="AF7" s="9">
        <f>P7/$K7*100</f>
        <v>15.823383424474663</v>
      </c>
      <c r="AG7" s="9">
        <f>Q7/$K7*100</f>
        <v>17.704705883953736</v>
      </c>
      <c r="AH7" s="9">
        <f>R7/$K7*100</f>
        <v>33.256553480963341</v>
      </c>
      <c r="AI7" s="9">
        <f>S7/$K7*100</f>
        <v>12.007925355298799</v>
      </c>
    </row>
    <row r="8" spans="1:35" x14ac:dyDescent="0.25">
      <c r="A8" t="s">
        <v>24</v>
      </c>
      <c r="B8" t="s">
        <v>43</v>
      </c>
      <c r="C8" s="1">
        <v>39083</v>
      </c>
      <c r="D8" s="1">
        <v>7031.4598890991801</v>
      </c>
      <c r="E8" s="1">
        <v>6105.5909758076696</v>
      </c>
      <c r="F8" s="1">
        <v>6733.6232227090404</v>
      </c>
      <c r="G8" s="1">
        <v>7925.2347622322904</v>
      </c>
      <c r="H8" s="1">
        <v>7240.6836991477603</v>
      </c>
      <c r="I8" s="1">
        <v>3608.1826163533701</v>
      </c>
      <c r="J8" s="1">
        <v>438.22483465068501</v>
      </c>
      <c r="K8" s="1">
        <v>31949.659571456501</v>
      </c>
      <c r="L8" s="1">
        <v>236.86036142494399</v>
      </c>
      <c r="M8" s="1">
        <v>939.87577810333005</v>
      </c>
      <c r="N8" s="1">
        <v>1315.13416436174</v>
      </c>
      <c r="O8" s="1">
        <v>3458.9910051352299</v>
      </c>
      <c r="P8" s="1">
        <v>5476.9681853150696</v>
      </c>
      <c r="Q8" s="1">
        <v>5445.4887466188402</v>
      </c>
      <c r="R8" s="1">
        <v>10064.088956620901</v>
      </c>
      <c r="S8" s="1">
        <v>5012.2523738764403</v>
      </c>
      <c r="T8" s="1">
        <v>33</v>
      </c>
      <c r="U8" s="9">
        <f>D8/$C8*100</f>
        <v>17.991095589128729</v>
      </c>
      <c r="V8" s="9">
        <f>E8/$C8*100</f>
        <v>15.622114412423993</v>
      </c>
      <c r="W8" s="9">
        <f>F8/$C8*100</f>
        <v>17.229033653273905</v>
      </c>
      <c r="X8" s="9">
        <f>G8/$C8*100</f>
        <v>20.277959118369342</v>
      </c>
      <c r="Y8" s="9">
        <f>H8/$C8*100</f>
        <v>18.526427600613466</v>
      </c>
      <c r="Z8" s="9">
        <f>I8/$C8*100</f>
        <v>9.2321024904776259</v>
      </c>
      <c r="AA8" s="9">
        <f>J8/$C8*100</f>
        <v>1.1212671357129314</v>
      </c>
      <c r="AB8" s="9">
        <f>L8/$K8*100</f>
        <v>0.74135488328192589</v>
      </c>
      <c r="AC8" s="9">
        <f>M8/$K8*100</f>
        <v>2.9417395700297395</v>
      </c>
      <c r="AD8" s="9">
        <f>N8/$K8*100</f>
        <v>4.1162697255674905</v>
      </c>
      <c r="AE8" s="9">
        <f>O8/$K8*100</f>
        <v>10.826378282369735</v>
      </c>
      <c r="AF8" s="9">
        <f>P8/$K8*100</f>
        <v>17.142493093128721</v>
      </c>
      <c r="AG8" s="9">
        <f>Q8/$K8*100</f>
        <v>17.0439648486389</v>
      </c>
      <c r="AH8" s="9">
        <f>R8/$K8*100</f>
        <v>31.499831583845904</v>
      </c>
      <c r="AI8" s="9">
        <f>S8/$K8*100</f>
        <v>15.687968013137565</v>
      </c>
    </row>
    <row r="9" spans="1:35" x14ac:dyDescent="0.25">
      <c r="A9" t="s">
        <v>25</v>
      </c>
      <c r="B9" t="s">
        <v>44</v>
      </c>
      <c r="C9" s="1">
        <v>27946</v>
      </c>
      <c r="D9" s="1">
        <v>5180.7014002173701</v>
      </c>
      <c r="E9" s="1">
        <v>4175.58565508007</v>
      </c>
      <c r="F9" s="1">
        <v>5041.7712129351103</v>
      </c>
      <c r="G9" s="1">
        <v>5889.6721818527003</v>
      </c>
      <c r="H9" s="1">
        <v>5147.98334751523</v>
      </c>
      <c r="I9" s="1">
        <v>2211.5467680380998</v>
      </c>
      <c r="J9" s="1">
        <v>298.73943436140098</v>
      </c>
      <c r="K9" s="1">
        <v>22752.445666212399</v>
      </c>
      <c r="L9" s="1">
        <v>371.65291351335298</v>
      </c>
      <c r="M9" s="1">
        <v>854.53855903429098</v>
      </c>
      <c r="N9" s="1">
        <v>1187.47491454649</v>
      </c>
      <c r="O9" s="1">
        <v>2888.22938167027</v>
      </c>
      <c r="P9" s="1">
        <v>3501.0668126120199</v>
      </c>
      <c r="Q9" s="1">
        <v>3807.4833655238599</v>
      </c>
      <c r="R9" s="1">
        <v>6820.6318790307896</v>
      </c>
      <c r="S9" s="1">
        <v>3321.3678402813298</v>
      </c>
      <c r="T9" s="1">
        <v>63</v>
      </c>
      <c r="U9" s="9">
        <f>D9/$C9*100</f>
        <v>18.538257354245225</v>
      </c>
      <c r="V9" s="9">
        <f>E9/$C9*100</f>
        <v>14.941621896085557</v>
      </c>
      <c r="W9" s="9">
        <f>F9/$C9*100</f>
        <v>18.041119347796144</v>
      </c>
      <c r="X9" s="9">
        <f>G9/$C9*100</f>
        <v>21.075188513034782</v>
      </c>
      <c r="Y9" s="9">
        <f>H9/$C9*100</f>
        <v>18.421181376637911</v>
      </c>
      <c r="Z9" s="9">
        <f>I9/$C9*100</f>
        <v>7.9136433408648816</v>
      </c>
      <c r="AA9" s="9">
        <f>J9/$C9*100</f>
        <v>1.0689881713354361</v>
      </c>
      <c r="AB9" s="9">
        <f>L9/$K9*100</f>
        <v>1.6334635799845514</v>
      </c>
      <c r="AC9" s="9">
        <f>M9/$K9*100</f>
        <v>3.7558096899591282</v>
      </c>
      <c r="AD9" s="9">
        <f>N9/$K9*100</f>
        <v>5.2191088903901948</v>
      </c>
      <c r="AE9" s="9">
        <f>O9/$K9*100</f>
        <v>12.694149121557153</v>
      </c>
      <c r="AF9" s="9">
        <f>P9/$K9*100</f>
        <v>15.387650470521233</v>
      </c>
      <c r="AG9" s="9">
        <f>Q9/$K9*100</f>
        <v>16.734391640271046</v>
      </c>
      <c r="AH9" s="9">
        <f>R9/$K9*100</f>
        <v>29.977576824453177</v>
      </c>
      <c r="AI9" s="9">
        <f>S9/$K9*100</f>
        <v>14.597849782863531</v>
      </c>
    </row>
    <row r="10" spans="1:35" x14ac:dyDescent="0.25">
      <c r="A10" t="s">
        <v>26</v>
      </c>
      <c r="B10" t="s">
        <v>45</v>
      </c>
      <c r="C10" s="1">
        <v>21041</v>
      </c>
      <c r="D10" s="1">
        <v>4452.3826250735601</v>
      </c>
      <c r="E10" s="1">
        <v>3326.8395942561801</v>
      </c>
      <c r="F10" s="1">
        <v>4268.5213549647997</v>
      </c>
      <c r="G10" s="1">
        <v>4233.7380718975901</v>
      </c>
      <c r="H10" s="1">
        <v>3253.1599831323601</v>
      </c>
      <c r="I10" s="1">
        <v>1349.2728950979099</v>
      </c>
      <c r="J10" s="1">
        <v>157.08547557759999</v>
      </c>
      <c r="K10" s="1">
        <v>16651.4181816686</v>
      </c>
      <c r="L10" s="1">
        <v>250.719181354472</v>
      </c>
      <c r="M10" s="1">
        <v>660.78345344417301</v>
      </c>
      <c r="N10" s="1">
        <v>820.26724800504201</v>
      </c>
      <c r="O10" s="1">
        <v>2424.1658359428702</v>
      </c>
      <c r="P10" s="1">
        <v>2898.1228896890898</v>
      </c>
      <c r="Q10" s="1">
        <v>3063.0187464872602</v>
      </c>
      <c r="R10" s="1">
        <v>4372.0291092720699</v>
      </c>
      <c r="S10" s="1">
        <v>2162.3117174736099</v>
      </c>
      <c r="T10" s="1">
        <v>40</v>
      </c>
      <c r="U10" s="9">
        <f>D10/$C10*100</f>
        <v>21.160508650128605</v>
      </c>
      <c r="V10" s="9">
        <f>E10/$C10*100</f>
        <v>15.811223773851909</v>
      </c>
      <c r="W10" s="9">
        <f>F10/$C10*100</f>
        <v>20.286684829451072</v>
      </c>
      <c r="X10" s="9">
        <f>G10/$C10*100</f>
        <v>20.121372900040825</v>
      </c>
      <c r="Y10" s="9">
        <f>H10/$C10*100</f>
        <v>15.461052151192245</v>
      </c>
      <c r="Z10" s="9">
        <f>I10/$C10*100</f>
        <v>6.4125892072520783</v>
      </c>
      <c r="AA10" s="9">
        <f>J10/$C10*100</f>
        <v>0.74656848808326592</v>
      </c>
      <c r="AB10" s="9">
        <f>L10/$K10*100</f>
        <v>1.505692660043134</v>
      </c>
      <c r="AC10" s="9">
        <f>M10/$K10*100</f>
        <v>3.9683313831588456</v>
      </c>
      <c r="AD10" s="9">
        <f>N10/$K10*100</f>
        <v>4.9261104312908737</v>
      </c>
      <c r="AE10" s="9">
        <f>O10/$K10*100</f>
        <v>14.558314550118098</v>
      </c>
      <c r="AF10" s="9">
        <f>P10/$K10*100</f>
        <v>17.404661020882941</v>
      </c>
      <c r="AG10" s="9">
        <f>Q10/$K10*100</f>
        <v>18.394942178914892</v>
      </c>
      <c r="AH10" s="9">
        <f>R10/$K10*100</f>
        <v>26.256196688911448</v>
      </c>
      <c r="AI10" s="9">
        <f>S10/$K10*100</f>
        <v>12.985751086679691</v>
      </c>
    </row>
    <row r="11" spans="1:35" x14ac:dyDescent="0.25">
      <c r="A11" t="s">
        <v>27</v>
      </c>
      <c r="B11" t="s">
        <v>46</v>
      </c>
      <c r="C11" s="1">
        <v>25234</v>
      </c>
      <c r="D11" s="1">
        <v>4733.7130812013402</v>
      </c>
      <c r="E11" s="1">
        <v>4062.98646752681</v>
      </c>
      <c r="F11" s="1">
        <v>4574.1966454292997</v>
      </c>
      <c r="G11" s="1">
        <v>5111.48374100194</v>
      </c>
      <c r="H11" s="1">
        <v>4062.2636524884401</v>
      </c>
      <c r="I11" s="1">
        <v>2351.73306731309</v>
      </c>
      <c r="J11" s="1">
        <v>337.62334503906902</v>
      </c>
      <c r="K11" s="1">
        <v>20449.132131117702</v>
      </c>
      <c r="L11" s="1">
        <v>441.092387561534</v>
      </c>
      <c r="M11" s="1">
        <v>858.48514577212097</v>
      </c>
      <c r="N11" s="1">
        <v>772.63929304397902</v>
      </c>
      <c r="O11" s="1">
        <v>2472.7866312400802</v>
      </c>
      <c r="P11" s="1">
        <v>3515.1293253870499</v>
      </c>
      <c r="Q11" s="1">
        <v>3494.2275213913199</v>
      </c>
      <c r="R11" s="1">
        <v>6275.3857085761001</v>
      </c>
      <c r="S11" s="1">
        <v>2619.38611814552</v>
      </c>
      <c r="T11" s="1">
        <v>46</v>
      </c>
      <c r="U11" s="9">
        <f>D11/$C11*100</f>
        <v>18.759265598800585</v>
      </c>
      <c r="V11" s="9">
        <f>E11/$C11*100</f>
        <v>16.101238279808236</v>
      </c>
      <c r="W11" s="9">
        <f>F11/$C11*100</f>
        <v>18.127116768761589</v>
      </c>
      <c r="X11" s="9">
        <f>G11/$C11*100</f>
        <v>20.25633566220948</v>
      </c>
      <c r="Y11" s="9">
        <f>H11/$C11*100</f>
        <v>16.098373830896566</v>
      </c>
      <c r="Z11" s="9">
        <f>I11/$C11*100</f>
        <v>9.3196998783906242</v>
      </c>
      <c r="AA11" s="9">
        <f>J11/$C11*100</f>
        <v>1.3379699811328725</v>
      </c>
      <c r="AB11" s="9">
        <f>L11/$K11*100</f>
        <v>2.1570225314859117</v>
      </c>
      <c r="AC11" s="9">
        <f>M11/$K11*100</f>
        <v>4.1981495364576054</v>
      </c>
      <c r="AD11" s="9">
        <f>N11/$K11*100</f>
        <v>3.778347599741136</v>
      </c>
      <c r="AE11" s="9">
        <f>O11/$K11*100</f>
        <v>12.092379350795087</v>
      </c>
      <c r="AF11" s="9">
        <f>P11/$K11*100</f>
        <v>17.189625959910707</v>
      </c>
      <c r="AG11" s="9">
        <f>Q11/$K11*100</f>
        <v>17.087412311616443</v>
      </c>
      <c r="AH11" s="9">
        <f>R11/$K11*100</f>
        <v>30.687785028425569</v>
      </c>
      <c r="AI11" s="9">
        <f>S11/$K11*100</f>
        <v>12.809277681567558</v>
      </c>
    </row>
    <row r="12" spans="1:35" x14ac:dyDescent="0.25">
      <c r="A12" t="s">
        <v>28</v>
      </c>
      <c r="B12" t="s">
        <v>47</v>
      </c>
      <c r="C12" s="1">
        <v>54761</v>
      </c>
      <c r="D12" s="1">
        <v>10677.7021079592</v>
      </c>
      <c r="E12" s="1">
        <v>7841.0744665926104</v>
      </c>
      <c r="F12" s="1">
        <v>10564.2834233131</v>
      </c>
      <c r="G12" s="1">
        <v>12187.5586086568</v>
      </c>
      <c r="H12" s="1">
        <v>9301.2129144096907</v>
      </c>
      <c r="I12" s="1">
        <v>3732.1973039074201</v>
      </c>
      <c r="J12" s="1">
        <v>456.97117516117601</v>
      </c>
      <c r="K12" s="1">
        <v>44007.046178277</v>
      </c>
      <c r="L12" s="1">
        <v>428.34966234060403</v>
      </c>
      <c r="M12" s="1">
        <v>1723.81304986289</v>
      </c>
      <c r="N12" s="1">
        <v>4026.9063145121099</v>
      </c>
      <c r="O12" s="1">
        <v>7523.4425842267301</v>
      </c>
      <c r="P12" s="1">
        <v>7231.8052428262499</v>
      </c>
      <c r="Q12" s="1">
        <v>5238.00553505878</v>
      </c>
      <c r="R12" s="1">
        <v>12259.844575258499</v>
      </c>
      <c r="S12" s="1">
        <v>5574.8792141911399</v>
      </c>
      <c r="T12" s="1">
        <v>64</v>
      </c>
      <c r="U12" s="9">
        <f>D12/$C12*100</f>
        <v>19.498734697977028</v>
      </c>
      <c r="V12" s="9">
        <f>E12/$C12*100</f>
        <v>14.318720378723199</v>
      </c>
      <c r="W12" s="9">
        <f>F12/$C12*100</f>
        <v>19.291618895405669</v>
      </c>
      <c r="X12" s="9">
        <f>G12/$C12*100</f>
        <v>22.255909513443509</v>
      </c>
      <c r="Y12" s="9">
        <f>H12/$C12*100</f>
        <v>16.985104206295887</v>
      </c>
      <c r="Z12" s="9">
        <f>I12/$C12*100</f>
        <v>6.8154294185778568</v>
      </c>
      <c r="AA12" s="9">
        <f>J12/$C12*100</f>
        <v>0.83448288957684491</v>
      </c>
      <c r="AB12" s="9">
        <f>L12/$K12*100</f>
        <v>0.97336608461589569</v>
      </c>
      <c r="AC12" s="9">
        <f>M12/$K12*100</f>
        <v>3.9171296407387777</v>
      </c>
      <c r="AD12" s="9">
        <f>N12/$K12*100</f>
        <v>9.1505944257169745</v>
      </c>
      <c r="AE12" s="9">
        <f>O12/$K12*100</f>
        <v>17.095995386167257</v>
      </c>
      <c r="AF12" s="9">
        <f>P12/$K12*100</f>
        <v>16.433289372636999</v>
      </c>
      <c r="AG12" s="9">
        <f>Q12/$K12*100</f>
        <v>11.902651938598853</v>
      </c>
      <c r="AH12" s="9">
        <f>R12/$K12*100</f>
        <v>27.858821802291907</v>
      </c>
      <c r="AI12" s="9">
        <f>S12/$K12*100</f>
        <v>12.668151349233348</v>
      </c>
    </row>
    <row r="13" spans="1:35" x14ac:dyDescent="0.25">
      <c r="A13" t="s">
        <v>29</v>
      </c>
      <c r="B13" t="s">
        <v>48</v>
      </c>
      <c r="C13" s="1">
        <v>269060</v>
      </c>
      <c r="D13" s="1">
        <v>50547.632283979503</v>
      </c>
      <c r="E13" s="1">
        <v>49205.329118459696</v>
      </c>
      <c r="F13" s="1">
        <v>48528.137263627803</v>
      </c>
      <c r="G13" s="1">
        <v>51796.089459594798</v>
      </c>
      <c r="H13" s="1">
        <v>44126.699743323603</v>
      </c>
      <c r="I13" s="1">
        <v>21711.1985161056</v>
      </c>
      <c r="J13" s="1">
        <v>3144.91361490897</v>
      </c>
      <c r="K13" s="1">
        <v>218738.52660345499</v>
      </c>
      <c r="L13" s="1">
        <v>444.29156358668098</v>
      </c>
      <c r="M13" s="1">
        <v>4796.8441663353196</v>
      </c>
      <c r="N13" s="1">
        <v>14439.276068696099</v>
      </c>
      <c r="O13" s="1">
        <v>30570.348051059402</v>
      </c>
      <c r="P13" s="1">
        <v>36958.167252290899</v>
      </c>
      <c r="Q13" s="1">
        <v>29317.213602825999</v>
      </c>
      <c r="R13" s="1">
        <v>60702.590453285797</v>
      </c>
      <c r="S13" s="1">
        <v>41509.795445374999</v>
      </c>
      <c r="T13" s="1">
        <v>54</v>
      </c>
      <c r="U13" s="9">
        <f>D13/$C13*100</f>
        <v>18.786751016122611</v>
      </c>
      <c r="V13" s="9">
        <f>E13/$C13*100</f>
        <v>18.287864832550248</v>
      </c>
      <c r="W13" s="9">
        <f>F13/$C13*100</f>
        <v>18.036176787195348</v>
      </c>
      <c r="X13" s="9">
        <f>G13/$C13*100</f>
        <v>19.250757994348771</v>
      </c>
      <c r="Y13" s="9">
        <f>H13/$C13*100</f>
        <v>16.400319535911546</v>
      </c>
      <c r="Z13" s="9">
        <f>I13/$C13*100</f>
        <v>8.0692776763939644</v>
      </c>
      <c r="AA13" s="9">
        <f>J13/$C13*100</f>
        <v>1.1688521574775033</v>
      </c>
      <c r="AB13" s="9">
        <f>L13/$K13*100</f>
        <v>0.20311536814551415</v>
      </c>
      <c r="AC13" s="9">
        <f>M13/$K13*100</f>
        <v>2.1929580677076541</v>
      </c>
      <c r="AD13" s="9">
        <f>N13/$K13*100</f>
        <v>6.6011581466271201</v>
      </c>
      <c r="AE13" s="9">
        <f>O13/$K13*100</f>
        <v>13.975749277345887</v>
      </c>
      <c r="AF13" s="9">
        <f>P13/$K13*100</f>
        <v>16.896048367049367</v>
      </c>
      <c r="AG13" s="9">
        <f>Q13/$K13*100</f>
        <v>13.402857767243887</v>
      </c>
      <c r="AH13" s="9">
        <f>R13/$K13*100</f>
        <v>27.751211181618608</v>
      </c>
      <c r="AI13" s="9">
        <f>S13/$K13*100</f>
        <v>18.976901824262061</v>
      </c>
    </row>
    <row r="14" spans="1:35" x14ac:dyDescent="0.25">
      <c r="A14" t="s">
        <v>30</v>
      </c>
      <c r="B14" t="s">
        <v>49</v>
      </c>
      <c r="C14" s="1">
        <v>15077</v>
      </c>
      <c r="D14" s="1">
        <v>3145.68915585064</v>
      </c>
      <c r="E14" s="1">
        <v>2410.3500930007599</v>
      </c>
      <c r="F14" s="1">
        <v>3010.6780505965698</v>
      </c>
      <c r="G14" s="1">
        <v>3150.9442148377998</v>
      </c>
      <c r="H14" s="1">
        <v>2383.8157546202601</v>
      </c>
      <c r="I14" s="1">
        <v>898.31448891244997</v>
      </c>
      <c r="J14" s="1">
        <v>77.208242181518898</v>
      </c>
      <c r="K14" s="1">
        <v>11875.949569751599</v>
      </c>
      <c r="L14" s="1">
        <v>160.16694641034701</v>
      </c>
      <c r="M14" s="1">
        <v>359.87857178089001</v>
      </c>
      <c r="N14" s="1">
        <v>650.38252175556499</v>
      </c>
      <c r="O14" s="1">
        <v>2096.86256940167</v>
      </c>
      <c r="P14" s="1">
        <v>2142.1035867953801</v>
      </c>
      <c r="Q14" s="1">
        <v>1958.4143569513999</v>
      </c>
      <c r="R14" s="1">
        <v>3022.5165382158302</v>
      </c>
      <c r="S14" s="1">
        <v>1485.6244784404701</v>
      </c>
      <c r="T14" s="1">
        <v>22</v>
      </c>
      <c r="U14" s="9">
        <f>D14/$C14*100</f>
        <v>20.864158359425879</v>
      </c>
      <c r="V14" s="9">
        <f>E14/$C14*100</f>
        <v>15.986934356972608</v>
      </c>
      <c r="W14" s="9">
        <f>F14/$C14*100</f>
        <v>19.968681107624658</v>
      </c>
      <c r="X14" s="9">
        <f>G14/$C14*100</f>
        <v>20.899013164673342</v>
      </c>
      <c r="Y14" s="9">
        <f>H14/$C14*100</f>
        <v>15.810942194204817</v>
      </c>
      <c r="Z14" s="9">
        <f>I14/$C14*100</f>
        <v>5.9581779459604034</v>
      </c>
      <c r="AA14" s="9">
        <f>J14/$C14*100</f>
        <v>0.51209287113828283</v>
      </c>
      <c r="AB14" s="9">
        <f>L14/$K14*100</f>
        <v>1.3486664411096609</v>
      </c>
      <c r="AC14" s="9">
        <f>M14/$K14*100</f>
        <v>3.0303140786107035</v>
      </c>
      <c r="AD14" s="9">
        <f>N14/$K14*100</f>
        <v>5.4764675273807901</v>
      </c>
      <c r="AE14" s="9">
        <f>O14/$K14*100</f>
        <v>17.656378187580401</v>
      </c>
      <c r="AF14" s="9">
        <f>P14/$K14*100</f>
        <v>18.037324714239123</v>
      </c>
      <c r="AG14" s="9">
        <f>Q14/$K14*100</f>
        <v>16.490591724467578</v>
      </c>
      <c r="AH14" s="9">
        <f>R14/$K14*100</f>
        <v>25.450735711393307</v>
      </c>
      <c r="AI14" s="9">
        <f>S14/$K14*100</f>
        <v>12.50952161521804</v>
      </c>
    </row>
    <row r="15" spans="1:35" x14ac:dyDescent="0.25">
      <c r="A15" t="s">
        <v>31</v>
      </c>
      <c r="B15" t="s">
        <v>50</v>
      </c>
      <c r="C15" s="1">
        <v>22903</v>
      </c>
      <c r="D15" s="1">
        <v>3593.4559651723098</v>
      </c>
      <c r="E15" s="1">
        <v>3269.5931053915401</v>
      </c>
      <c r="F15" s="1">
        <v>3664.7334621024202</v>
      </c>
      <c r="G15" s="1">
        <v>4842.2270853165001</v>
      </c>
      <c r="H15" s="1">
        <v>5031.2699976163703</v>
      </c>
      <c r="I15" s="1">
        <v>2196.2547459839002</v>
      </c>
      <c r="J15" s="1">
        <v>305.46563841694001</v>
      </c>
      <c r="K15" s="1">
        <v>19507.444308419599</v>
      </c>
      <c r="L15" s="1">
        <v>129.946224717745</v>
      </c>
      <c r="M15" s="1">
        <v>741.678959964304</v>
      </c>
      <c r="N15" s="1">
        <v>868.83558023411001</v>
      </c>
      <c r="O15" s="1">
        <v>2009.34029899142</v>
      </c>
      <c r="P15" s="1">
        <v>2816.4826133731699</v>
      </c>
      <c r="Q15" s="1">
        <v>3275.5162699211201</v>
      </c>
      <c r="R15" s="1">
        <v>6892.9016367700997</v>
      </c>
      <c r="S15" s="1">
        <v>2772.7427244475898</v>
      </c>
      <c r="T15" s="1">
        <v>15</v>
      </c>
      <c r="U15" s="9">
        <f>D15/$C15*100</f>
        <v>15.689892001800242</v>
      </c>
      <c r="V15" s="9">
        <f>E15/$C15*100</f>
        <v>14.275828954248526</v>
      </c>
      <c r="W15" s="9">
        <f>F15/$C15*100</f>
        <v>16.001106676428503</v>
      </c>
      <c r="X15" s="9">
        <f>G15/$C15*100</f>
        <v>21.142326705307166</v>
      </c>
      <c r="Y15" s="9">
        <f>H15/$C15*100</f>
        <v>21.967733474288828</v>
      </c>
      <c r="Z15" s="9">
        <f>I15/$C15*100</f>
        <v>9.5893758284237887</v>
      </c>
      <c r="AA15" s="9">
        <f>J15/$C15*100</f>
        <v>1.33373635950286</v>
      </c>
      <c r="AB15" s="9">
        <f>L15/$K15*100</f>
        <v>0.66613659207864029</v>
      </c>
      <c r="AC15" s="9">
        <f>M15/$K15*100</f>
        <v>3.8020303851088699</v>
      </c>
      <c r="AD15" s="9">
        <f>N15/$K15*100</f>
        <v>4.4538667725895404</v>
      </c>
      <c r="AE15" s="9">
        <f>O15/$K15*100</f>
        <v>10.300376959805902</v>
      </c>
      <c r="AF15" s="9">
        <f>P15/$K15*100</f>
        <v>14.437988743392435</v>
      </c>
      <c r="AG15" s="9">
        <f>Q15/$K15*100</f>
        <v>16.791109169064118</v>
      </c>
      <c r="AH15" s="9">
        <f>R15/$K15*100</f>
        <v>35.334724158587285</v>
      </c>
      <c r="AI15" s="9">
        <f>S15/$K15*100</f>
        <v>14.213767219373006</v>
      </c>
    </row>
    <row r="16" spans="1:35" x14ac:dyDescent="0.25">
      <c r="A16" t="s">
        <v>32</v>
      </c>
      <c r="B16" t="s">
        <v>51</v>
      </c>
      <c r="C16" s="1">
        <v>5279</v>
      </c>
      <c r="D16" s="1">
        <v>973.289540607052</v>
      </c>
      <c r="E16" s="1">
        <v>800.082356287724</v>
      </c>
      <c r="F16" s="1">
        <v>990.55880679676204</v>
      </c>
      <c r="G16" s="1">
        <v>1059.1458158529099</v>
      </c>
      <c r="H16" s="1">
        <v>878.40337881144205</v>
      </c>
      <c r="I16" s="1">
        <v>518.645316534887</v>
      </c>
      <c r="J16" s="1">
        <v>58.874785109226998</v>
      </c>
      <c r="K16" s="1">
        <v>4283.3153068150596</v>
      </c>
      <c r="L16" s="1">
        <v>172.13571829230301</v>
      </c>
      <c r="M16" s="1">
        <v>139.92882934184499</v>
      </c>
      <c r="N16" s="1">
        <v>115.144793768274</v>
      </c>
      <c r="O16" s="1">
        <v>397.75413948408999</v>
      </c>
      <c r="P16" s="1">
        <v>618.83932237210399</v>
      </c>
      <c r="Q16" s="1">
        <v>986.18146389465403</v>
      </c>
      <c r="R16" s="1">
        <v>1344.00780504463</v>
      </c>
      <c r="S16" s="1">
        <v>509.32323461716101</v>
      </c>
      <c r="T16" s="1">
        <v>16</v>
      </c>
      <c r="U16" s="9">
        <f>D16/$C16*100</f>
        <v>18.43700588382368</v>
      </c>
      <c r="V16" s="9">
        <f>E16/$C16*100</f>
        <v>15.155945373891344</v>
      </c>
      <c r="W16" s="9">
        <f>F16/$C16*100</f>
        <v>18.764137275937905</v>
      </c>
      <c r="X16" s="9">
        <f>G16/$C16*100</f>
        <v>20.063379728223335</v>
      </c>
      <c r="Y16" s="9">
        <f>H16/$C16*100</f>
        <v>16.639579064433455</v>
      </c>
      <c r="Z16" s="9">
        <f>I16/$C16*100</f>
        <v>9.8246887011723238</v>
      </c>
      <c r="AA16" s="9">
        <f>J16/$C16*100</f>
        <v>1.1152639725180336</v>
      </c>
      <c r="AB16" s="9">
        <f>L16/$K16*100</f>
        <v>4.0187496357884944</v>
      </c>
      <c r="AC16" s="9">
        <f>M16/$K16*100</f>
        <v>3.2668346670441997</v>
      </c>
      <c r="AD16" s="9">
        <f>N16/$K16*100</f>
        <v>2.6882166154116751</v>
      </c>
      <c r="AE16" s="9">
        <f>O16/$K16*100</f>
        <v>9.286127940458524</v>
      </c>
      <c r="AF16" s="9">
        <f>P16/$K16*100</f>
        <v>14.44767144243354</v>
      </c>
      <c r="AG16" s="9">
        <f>Q16/$K16*100</f>
        <v>23.023788660283053</v>
      </c>
      <c r="AH16" s="9">
        <f>R16/$K16*100</f>
        <v>31.377746179605737</v>
      </c>
      <c r="AI16" s="9">
        <f>S16/$K16*100</f>
        <v>11.89086485897481</v>
      </c>
    </row>
    <row r="17" spans="1:35" x14ac:dyDescent="0.25">
      <c r="A17" t="s">
        <v>33</v>
      </c>
      <c r="B17" t="s">
        <v>52</v>
      </c>
      <c r="C17" s="1">
        <v>26662</v>
      </c>
      <c r="D17" s="1">
        <v>4882.8108313174098</v>
      </c>
      <c r="E17" s="1">
        <v>4260.9614683774098</v>
      </c>
      <c r="F17" s="1">
        <v>4867.8186355562602</v>
      </c>
      <c r="G17" s="1">
        <v>5526.4534046097997</v>
      </c>
      <c r="H17" s="1">
        <v>4619.3600387153001</v>
      </c>
      <c r="I17" s="1">
        <v>2244.17352708818</v>
      </c>
      <c r="J17" s="1">
        <v>260.42209433564699</v>
      </c>
      <c r="K17" s="1">
        <v>21832.525711340801</v>
      </c>
      <c r="L17" s="1">
        <v>165.96923952580801</v>
      </c>
      <c r="M17" s="1">
        <v>810.62459251985103</v>
      </c>
      <c r="N17" s="1">
        <v>1357.5422417301299</v>
      </c>
      <c r="O17" s="1">
        <v>3104.02696583847</v>
      </c>
      <c r="P17" s="1">
        <v>3600.0667613115502</v>
      </c>
      <c r="Q17" s="1">
        <v>3504.0281628948501</v>
      </c>
      <c r="R17" s="1">
        <v>6321.2533762788198</v>
      </c>
      <c r="S17" s="1">
        <v>2969.0143712413601</v>
      </c>
      <c r="T17" s="1">
        <v>19</v>
      </c>
      <c r="U17" s="9">
        <f>D17/$C17*100</f>
        <v>18.313745522906796</v>
      </c>
      <c r="V17" s="9">
        <f>E17/$C17*100</f>
        <v>15.981402251809355</v>
      </c>
      <c r="W17" s="9">
        <f>F17/$C17*100</f>
        <v>18.257514948451956</v>
      </c>
      <c r="X17" s="9">
        <f>G17/$C17*100</f>
        <v>20.727827637123244</v>
      </c>
      <c r="Y17" s="9">
        <f>H17/$C17*100</f>
        <v>17.325632130805264</v>
      </c>
      <c r="Z17" s="9">
        <f>I17/$C17*100</f>
        <v>8.4171237232322405</v>
      </c>
      <c r="AA17" s="9">
        <f>J17/$C17*100</f>
        <v>0.97675378567116877</v>
      </c>
      <c r="AB17" s="9">
        <f>L17/$K17*100</f>
        <v>0.76019257561023312</v>
      </c>
      <c r="AC17" s="9">
        <f>M17/$K17*100</f>
        <v>3.7129217353848167</v>
      </c>
      <c r="AD17" s="9">
        <f>N17/$K17*100</f>
        <v>6.2179807305801598</v>
      </c>
      <c r="AE17" s="9">
        <f>O17/$K17*100</f>
        <v>14.217443308568271</v>
      </c>
      <c r="AF17" s="9">
        <f>P17/$K17*100</f>
        <v>16.48946534592428</v>
      </c>
      <c r="AG17" s="9">
        <f>Q17/$K17*100</f>
        <v>16.049577631206908</v>
      </c>
      <c r="AH17" s="9">
        <f>R17/$K17*100</f>
        <v>28.953376534879222</v>
      </c>
      <c r="AI17" s="9">
        <f>S17/$K17*100</f>
        <v>13.599042137846288</v>
      </c>
    </row>
    <row r="18" spans="1:35" x14ac:dyDescent="0.25">
      <c r="A18" t="s">
        <v>34</v>
      </c>
      <c r="B18" t="s">
        <v>53</v>
      </c>
      <c r="C18" s="1">
        <v>24846</v>
      </c>
      <c r="D18" s="1">
        <v>4743.6687987359801</v>
      </c>
      <c r="E18" s="1">
        <v>4089.67421238631</v>
      </c>
      <c r="F18" s="1">
        <v>4895.8069441861398</v>
      </c>
      <c r="G18" s="1">
        <v>4957.1812854422897</v>
      </c>
      <c r="H18" s="1">
        <v>4104.6904868250303</v>
      </c>
      <c r="I18" s="1">
        <v>1848.06858121851</v>
      </c>
      <c r="J18" s="1">
        <v>206.90969120575099</v>
      </c>
      <c r="K18" s="1">
        <v>20209.4861646303</v>
      </c>
      <c r="L18" s="1">
        <v>55.814129818374298</v>
      </c>
      <c r="M18" s="1">
        <v>384.14964385057903</v>
      </c>
      <c r="N18" s="1">
        <v>1032.2323940152401</v>
      </c>
      <c r="O18" s="1">
        <v>3082.8548871629901</v>
      </c>
      <c r="P18" s="1">
        <v>3801.1549010897902</v>
      </c>
      <c r="Q18" s="1">
        <v>3432.18708526818</v>
      </c>
      <c r="R18" s="1">
        <v>5633.1576604544298</v>
      </c>
      <c r="S18" s="1">
        <v>2787.93546297069</v>
      </c>
      <c r="T18" s="1">
        <v>9</v>
      </c>
      <c r="U18" s="9">
        <f>D18/$C18*100</f>
        <v>19.092283662303711</v>
      </c>
      <c r="V18" s="9">
        <f>E18/$C18*100</f>
        <v>16.460091010167872</v>
      </c>
      <c r="W18" s="9">
        <f>F18/$C18*100</f>
        <v>19.704608163028816</v>
      </c>
      <c r="X18" s="9">
        <f>G18/$C18*100</f>
        <v>19.95162716510621</v>
      </c>
      <c r="Y18" s="9">
        <f>H18/$C18*100</f>
        <v>16.52052840225803</v>
      </c>
      <c r="Z18" s="9">
        <f>I18/$C18*100</f>
        <v>7.4380929776161553</v>
      </c>
      <c r="AA18" s="9">
        <f>J18/$C18*100</f>
        <v>0.83276861951924253</v>
      </c>
      <c r="AB18" s="9">
        <f>L18/$K18*100</f>
        <v>0.27617787688267698</v>
      </c>
      <c r="AC18" s="9">
        <f>M18/$K18*100</f>
        <v>1.9008382534876114</v>
      </c>
      <c r="AD18" s="9">
        <f>N18/$K18*100</f>
        <v>5.1076627362342597</v>
      </c>
      <c r="AE18" s="9">
        <f>O18/$K18*100</f>
        <v>15.254494162045837</v>
      </c>
      <c r="AF18" s="9">
        <f>P18/$K18*100</f>
        <v>18.808765696093722</v>
      </c>
      <c r="AG18" s="9">
        <f>Q18/$K18*100</f>
        <v>16.983049728770609</v>
      </c>
      <c r="AH18" s="9">
        <f>R18/$K18*100</f>
        <v>27.873829223393713</v>
      </c>
      <c r="AI18" s="9">
        <f>S18/$K18*100</f>
        <v>13.795182323091442</v>
      </c>
    </row>
    <row r="19" spans="1:35" x14ac:dyDescent="0.25">
      <c r="A19" t="s">
        <v>35</v>
      </c>
      <c r="B19" t="s">
        <v>54</v>
      </c>
      <c r="C19" s="1">
        <v>23616</v>
      </c>
      <c r="D19" s="1">
        <v>4676.5255337799199</v>
      </c>
      <c r="E19" s="1">
        <v>3486.9722786637099</v>
      </c>
      <c r="F19" s="1">
        <v>4522.7127518730604</v>
      </c>
      <c r="G19" s="1">
        <v>4977.50632944261</v>
      </c>
      <c r="H19" s="1">
        <v>4084.70935094268</v>
      </c>
      <c r="I19" s="1">
        <v>1653.9961951140499</v>
      </c>
      <c r="J19" s="1">
        <v>213.57756018397399</v>
      </c>
      <c r="K19" s="1">
        <v>18901.174369795299</v>
      </c>
      <c r="L19" s="1">
        <v>209.97532917928299</v>
      </c>
      <c r="M19" s="1">
        <v>722.51578651798104</v>
      </c>
      <c r="N19" s="1">
        <v>801.50491884992198</v>
      </c>
      <c r="O19" s="1">
        <v>2500.50885479414</v>
      </c>
      <c r="P19" s="1">
        <v>3232.0235110467002</v>
      </c>
      <c r="Q19" s="1">
        <v>3512.79794475773</v>
      </c>
      <c r="R19" s="1">
        <v>5557.4933835842803</v>
      </c>
      <c r="S19" s="1">
        <v>2364.3546410652202</v>
      </c>
      <c r="T19" s="1">
        <v>24</v>
      </c>
      <c r="U19" s="9">
        <f>D19/$C19*100</f>
        <v>19.802360830707656</v>
      </c>
      <c r="V19" s="9">
        <f>E19/$C19*100</f>
        <v>14.7652958954256</v>
      </c>
      <c r="W19" s="9">
        <f>F19/$C19*100</f>
        <v>19.15105331924568</v>
      </c>
      <c r="X19" s="9">
        <f>G19/$C19*100</f>
        <v>21.076839132124871</v>
      </c>
      <c r="Y19" s="9">
        <f>H19/$C19*100</f>
        <v>17.296364121539128</v>
      </c>
      <c r="Z19" s="9">
        <f>I19/$C19*100</f>
        <v>7.0037101757878126</v>
      </c>
      <c r="AA19" s="9">
        <f>J19/$C19*100</f>
        <v>0.90437652516926659</v>
      </c>
      <c r="AB19" s="9">
        <f>L19/$K19*100</f>
        <v>1.11091155010363</v>
      </c>
      <c r="AC19" s="9">
        <f>M19/$K19*100</f>
        <v>3.8225973285161854</v>
      </c>
      <c r="AD19" s="9">
        <f>N19/$K19*100</f>
        <v>4.2405032786256571</v>
      </c>
      <c r="AE19" s="9">
        <f>O19/$K19*100</f>
        <v>13.229383560367738</v>
      </c>
      <c r="AF19" s="9">
        <f>P19/$K19*100</f>
        <v>17.099590997962437</v>
      </c>
      <c r="AG19" s="9">
        <f>Q19/$K19*100</f>
        <v>18.585077710151687</v>
      </c>
      <c r="AH19" s="9">
        <f>R19/$K19*100</f>
        <v>29.402899919622662</v>
      </c>
      <c r="AI19" s="9">
        <f>S19/$K19*100</f>
        <v>12.509035654649784</v>
      </c>
    </row>
    <row r="20" spans="1:35" x14ac:dyDescent="0.25">
      <c r="A20" t="s">
        <v>36</v>
      </c>
      <c r="B20" t="s">
        <v>55</v>
      </c>
      <c r="C20" s="1">
        <v>46733</v>
      </c>
      <c r="D20" s="1">
        <v>7059.6895270209397</v>
      </c>
      <c r="E20" s="1">
        <v>7404.4949080223996</v>
      </c>
      <c r="F20" s="1">
        <v>7028.3803288843201</v>
      </c>
      <c r="G20" s="1">
        <v>10057.6546863277</v>
      </c>
      <c r="H20" s="1">
        <v>9674.8835470255799</v>
      </c>
      <c r="I20" s="1">
        <v>4760.8326393341704</v>
      </c>
      <c r="J20" s="1">
        <v>747.06436338493597</v>
      </c>
      <c r="K20" s="1">
        <v>39831.271684683299</v>
      </c>
      <c r="L20" s="1">
        <v>144.444826099853</v>
      </c>
      <c r="M20" s="1">
        <v>1077.39262129547</v>
      </c>
      <c r="N20" s="1">
        <v>2087.7923065886898</v>
      </c>
      <c r="O20" s="1">
        <v>4682.1469351680098</v>
      </c>
      <c r="P20" s="1">
        <v>6412.4635774984299</v>
      </c>
      <c r="Q20" s="1">
        <v>5587.3948985687803</v>
      </c>
      <c r="R20" s="1">
        <v>13498.612208754599</v>
      </c>
      <c r="S20" s="1">
        <v>6341.0243107094602</v>
      </c>
      <c r="T20" s="1">
        <v>16</v>
      </c>
      <c r="U20" s="9">
        <f>D20/$C20*100</f>
        <v>15.10643341326459</v>
      </c>
      <c r="V20" s="9">
        <f>E20/$C20*100</f>
        <v>15.844253328531016</v>
      </c>
      <c r="W20" s="9">
        <f>F20/$C20*100</f>
        <v>15.039437504299574</v>
      </c>
      <c r="X20" s="9">
        <f>G20/$C20*100</f>
        <v>21.521525873211004</v>
      </c>
      <c r="Y20" s="9">
        <f>H20/$C20*100</f>
        <v>20.702466238045023</v>
      </c>
      <c r="Z20" s="9">
        <f>I20/$C20*100</f>
        <v>10.18730370259596</v>
      </c>
      <c r="AA20" s="9">
        <f>J20/$C20*100</f>
        <v>1.5985799400529304</v>
      </c>
      <c r="AB20" s="9">
        <f>L20/$K20*100</f>
        <v>0.36264176359550621</v>
      </c>
      <c r="AC20" s="9">
        <f>M20/$K20*100</f>
        <v>2.7048913472420466</v>
      </c>
      <c r="AD20" s="9">
        <f>N20/$K20*100</f>
        <v>5.2415908864680523</v>
      </c>
      <c r="AE20" s="9">
        <f>O20/$K20*100</f>
        <v>11.754952169826103</v>
      </c>
      <c r="AF20" s="9">
        <f>P20/$K20*100</f>
        <v>16.09906815996607</v>
      </c>
      <c r="AG20" s="9">
        <f>Q20/$K20*100</f>
        <v>14.027658827466849</v>
      </c>
      <c r="AH20" s="9">
        <f>R20/$K20*100</f>
        <v>33.889483407945896</v>
      </c>
      <c r="AI20" s="9">
        <f>S20/$K20*100</f>
        <v>15.919713437489458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2020-08-03T07:23:01Z</dcterms:created>
  <dcterms:modified xsi:type="dcterms:W3CDTF">2020-08-27T09:49:47Z</dcterms:modified>
</cp:coreProperties>
</file>