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6\"/>
    </mc:Choice>
  </mc:AlternateContent>
  <bookViews>
    <workbookView xWindow="0" yWindow="0" windowWidth="28740" windowHeight="1165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8" i="1" l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<sst xmlns="http://schemas.openxmlformats.org/spreadsheetml/2006/main" count="103" uniqueCount="102">
  <si>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</si>
  <si>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</si>
  <si>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</si>
  <si>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</si>
  <si>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</si>
  <si>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</si>
  <si>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</si>
  <si>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</si>
  <si>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</si>
  <si>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</si>
  <si>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</si>
  <si>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</si>
  <si>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</si>
  <si>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</si>
  <si>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</si>
  <si>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</si>
  <si>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</si>
  <si>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</si>
  <si>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</si>
  <si>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</si>
  <si>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</si>
  <si>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</si>
  <si>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</si>
  <si>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</si>
  <si>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</si>
  <si>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</si>
  <si>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</si>
  <si>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</si>
  <si>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</si>
  <si>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</si>
  <si>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</si>
  <si>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7615</t>
  </si>
  <si>
    <t>7616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</si>
  <si>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</si>
  <si>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</si>
  <si>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</si>
  <si>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</si>
  <si>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</si>
  <si>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</si>
  <si>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</si>
  <si>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</si>
  <si>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</si>
  <si>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7631</t>
  </si>
  <si>
    <t>7632</t>
  </si>
  <si>
    <t>7633</t>
  </si>
  <si>
    <t>7635</t>
  </si>
  <si>
    <t>7689</t>
  </si>
  <si>
    <t>7695</t>
  </si>
  <si>
    <t>7696</t>
  </si>
  <si>
    <t>7697</t>
  </si>
  <si>
    <t>7698</t>
  </si>
  <si>
    <t>7699</t>
  </si>
  <si>
    <t>Barentin</t>
  </si>
  <si>
    <t>Bois-Guillaume</t>
  </si>
  <si>
    <t>Bolbec</t>
  </si>
  <si>
    <t>Canteleu</t>
  </si>
  <si>
    <t>Caudebec-lès-Elbeuf</t>
  </si>
  <si>
    <t>Darnétal</t>
  </si>
  <si>
    <t>Dieppe-1</t>
  </si>
  <si>
    <t>Dieppe-2</t>
  </si>
  <si>
    <t>Elbeuf</t>
  </si>
  <si>
    <t>Eu</t>
  </si>
  <si>
    <t>Fécamp</t>
  </si>
  <si>
    <t>Gournay-en-Bray</t>
  </si>
  <si>
    <t>Grand-Quevilly</t>
  </si>
  <si>
    <t>Havre-2</t>
  </si>
  <si>
    <t>Havre-3</t>
  </si>
  <si>
    <t>Havre-6</t>
  </si>
  <si>
    <t>Luneray</t>
  </si>
  <si>
    <t>Mesnil-Esnard</t>
  </si>
  <si>
    <t>Mont-Saint-Aignan</t>
  </si>
  <si>
    <t>Neufchâtel-en-Bray</t>
  </si>
  <si>
    <t>Notre-Dame-de-Bondeville</t>
  </si>
  <si>
    <t>Notre-Dame-de-Gravenchon</t>
  </si>
  <si>
    <t>Octeville-sur-Mer</t>
  </si>
  <si>
    <t>Petit-Quevilly</t>
  </si>
  <si>
    <t>Saint-Étienne-du-Rouvray</t>
  </si>
  <si>
    <t>Saint-Romain-de-Colbosc</t>
  </si>
  <si>
    <t>Saint-Valery-en-Caux</t>
  </si>
  <si>
    <t>Yvetot</t>
  </si>
  <si>
    <t>Val-de-Scie</t>
  </si>
  <si>
    <t>Dieppe</t>
  </si>
  <si>
    <t>Havre</t>
  </si>
  <si>
    <t>Rouen</t>
  </si>
  <si>
    <t>Sotteville-lès-Rouen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</si>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</sst>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85</v>
      </c>
      <c r="U1" s="6" t="s">
        <v>86</v>
      </c>
      <c r="V1" s="6" t="s">
        <v>87</v>
      </c>
      <c r="W1" s="6" t="s">
        <v>88</v>
      </c>
      <c r="X1" s="6" t="s">
        <v>89</v>
      </c>
      <c r="Y1" s="6" t="s">
        <v>90</v>
      </c>
      <c r="Z1" s="6" t="s">
        <v>91</v>
      </c>
      <c r="AA1" s="6" t="s">
        <v>92</v>
      </c>
      <c r="AB1" s="7" t="s">
        <v>93</v>
      </c>
      <c r="AC1" s="7" t="s">
        <v>94</v>
      </c>
      <c r="AD1" s="7" t="s">
        <v>95</v>
      </c>
      <c r="AE1" s="7" t="s">
        <v>96</v>
      </c>
      <c r="AF1" s="7" t="s">
        <v>97</v>
      </c>
      <c r="AG1" s="7" t="s">
        <v>98</v>
      </c>
      <c r="AH1" s="7" t="s">
        <v>99</v>
      </c>
      <c r="AI1" s="7" t="s">
        <v>100</v>
      </c>
    </row>
    <row r="2" spans="1:35" x14ac:dyDescent="0.25">
      <c r="A2" t="s">
        <v>18</v>
      </c>
      <c r="B2" t="s">
        <v>52</v>
      </c>
      <c r="C2" s="1">
        <v>40500</v>
      </c>
      <c r="D2" s="1">
        <v>7458.2023468961497</v>
      </c>
      <c r="E2" s="1">
        <v>6232.5889119527801</v>
      </c>
      <c r="F2" s="1">
        <v>7550.1175838702702</v>
      </c>
      <c r="G2" s="1">
        <v>8536.6305174545796</v>
      </c>
      <c r="H2" s="1">
        <v>7240.9728815951603</v>
      </c>
      <c r="I2" s="1">
        <v>3137.4561736474302</v>
      </c>
      <c r="J2" s="1">
        <v>344.031584583631</v>
      </c>
      <c r="K2" s="1">
        <v>33128.039803677697</v>
      </c>
      <c r="L2" s="1">
        <v>202.323713938211</v>
      </c>
      <c r="M2" s="1">
        <v>863.19034581964002</v>
      </c>
      <c r="N2" s="1">
        <v>2010.6405136625999</v>
      </c>
      <c r="O2" s="1">
        <v>4847.0884750883897</v>
      </c>
      <c r="P2" s="1">
        <v>5547.5788456638402</v>
      </c>
      <c r="Q2" s="1">
        <v>5348.0052564438802</v>
      </c>
      <c r="R2" s="1">
        <v>9967.0735840972902</v>
      </c>
      <c r="S2" s="1">
        <v>4342.1390689638301</v>
      </c>
      <c r="T2" s="1">
        <v>21</v>
      </c>
      <c r="U2" s="9">
        <f>D2/$C2*100</f>
        <v>18.415314436780616</v>
      </c>
      <c r="V2" s="9">
        <f>E2/$C2*100</f>
        <v>15.389108424574765</v>
      </c>
      <c r="W2" s="9">
        <f>F2/$C2*100</f>
        <v>18.642265639185851</v>
      </c>
      <c r="X2" s="9">
        <f>G2/$C2*100</f>
        <v>21.078100043097727</v>
      </c>
      <c r="Y2" s="9">
        <f>H2/$C2*100</f>
        <v>17.878945386654717</v>
      </c>
      <c r="Z2" s="9">
        <f>I2/$C2*100</f>
        <v>7.7468053670306913</v>
      </c>
      <c r="AA2" s="9">
        <f>J2/$C2*100</f>
        <v>0.84946070267563201</v>
      </c>
      <c r="AB2" s="9">
        <f>L2/$K2*100</f>
        <v>0.61073252488591279</v>
      </c>
      <c r="AC2" s="9">
        <f>M2/$K2*100</f>
        <v>2.6056185362461841</v>
      </c>
      <c r="AD2" s="9">
        <f>N2/$K2*100</f>
        <v>6.0693011888961497</v>
      </c>
      <c r="AE2" s="9">
        <f>O2/$K2*100</f>
        <v>14.631377237569884</v>
      </c>
      <c r="AF2" s="9">
        <f>P2/$K2*100</f>
        <v>16.745871106590428</v>
      </c>
      <c r="AG2" s="9">
        <f>Q2/$K2*100</f>
        <v>16.143440083195546</v>
      </c>
      <c r="AH2" s="9">
        <f>R2/$K2*100</f>
        <v>30.086517775165195</v>
      </c>
      <c r="AI2" s="9">
        <f>S2/$K2*100</f>
        <v>13.107141547450658</v>
      </c>
    </row>
    <row r="3" spans="1:35" x14ac:dyDescent="0.25">
      <c r="A3" t="s">
        <v>19</v>
      </c>
      <c r="B3" t="s">
        <v>53</v>
      </c>
      <c r="C3" s="1">
        <v>44322</v>
      </c>
      <c r="D3" s="1">
        <v>7739.1636558728096</v>
      </c>
      <c r="E3" s="1">
        <v>6450.3480761676301</v>
      </c>
      <c r="F3" s="1">
        <v>7420.8369854247203</v>
      </c>
      <c r="G3" s="1">
        <v>9755.3105192933999</v>
      </c>
      <c r="H3" s="1">
        <v>7852.6377843546497</v>
      </c>
      <c r="I3" s="1">
        <v>4342.0017019903398</v>
      </c>
      <c r="J3" s="1">
        <v>761.70127689646802</v>
      </c>
      <c r="K3" s="1">
        <v>36473.632498231404</v>
      </c>
      <c r="L3" s="1">
        <v>132.663125856671</v>
      </c>
      <c r="M3" s="1">
        <v>1381.6634826131601</v>
      </c>
      <c r="N3" s="1">
        <v>4894.2738958093996</v>
      </c>
      <c r="O3" s="1">
        <v>5662.2997244797398</v>
      </c>
      <c r="P3" s="1">
        <v>4836.1290008914502</v>
      </c>
      <c r="Q3" s="1">
        <v>2732.3053246672298</v>
      </c>
      <c r="R3" s="1">
        <v>11838.171313049999</v>
      </c>
      <c r="S3" s="1">
        <v>4996.1266308637296</v>
      </c>
      <c r="T3" s="1">
        <v>19</v>
      </c>
      <c r="U3" s="9">
        <f>D3/$C3*100</f>
        <v>17.461223897551577</v>
      </c>
      <c r="V3" s="9">
        <f>E3/$C3*100</f>
        <v>14.553377727015093</v>
      </c>
      <c r="W3" s="9">
        <f>F3/$C3*100</f>
        <v>16.743010210335093</v>
      </c>
      <c r="X3" s="9">
        <f>G3/$C3*100</f>
        <v>22.010086456598078</v>
      </c>
      <c r="Y3" s="9">
        <f>H3/$C3*100</f>
        <v>17.717246027604013</v>
      </c>
      <c r="Z3" s="9">
        <f>I3/$C3*100</f>
        <v>9.7964931681565357</v>
      </c>
      <c r="AA3" s="9">
        <f>J3/$C3*100</f>
        <v>1.7185625127396507</v>
      </c>
      <c r="AB3" s="9">
        <f>L3/$K3*100</f>
        <v>0.36372337157014401</v>
      </c>
      <c r="AC3" s="9">
        <f>M3/$K3*100</f>
        <v>3.7881159291720028</v>
      </c>
      <c r="AD3" s="9">
        <f>N3/$K3*100</f>
        <v>13.418663183730661</v>
      </c>
      <c r="AE3" s="9">
        <f>O3/$K3*100</f>
        <v>15.52436468935279</v>
      </c>
      <c r="AF3" s="9">
        <f>P3/$K3*100</f>
        <v>13.259246939898164</v>
      </c>
      <c r="AG3" s="9">
        <f>Q3/$K3*100</f>
        <v>7.4911796207841883</v>
      </c>
      <c r="AH3" s="9">
        <f>R3/$K3*100</f>
        <v>32.456792762892562</v>
      </c>
      <c r="AI3" s="9">
        <f>S3/$K3*100</f>
        <v>13.697913502599421</v>
      </c>
    </row>
    <row r="4" spans="1:35" x14ac:dyDescent="0.25">
      <c r="A4" t="s">
        <v>20</v>
      </c>
      <c r="B4" t="s">
        <v>54</v>
      </c>
      <c r="C4" s="1">
        <v>38683</v>
      </c>
      <c r="D4" s="1">
        <v>7986.0111505934501</v>
      </c>
      <c r="E4" s="1">
        <v>6592.39977871664</v>
      </c>
      <c r="F4" s="1">
        <v>7465.6799592573198</v>
      </c>
      <c r="G4" s="1">
        <v>7413.9269894479503</v>
      </c>
      <c r="H4" s="1">
        <v>6144.6753543484901</v>
      </c>
      <c r="I4" s="1">
        <v>2650.9579247253</v>
      </c>
      <c r="J4" s="1">
        <v>429.34884291083802</v>
      </c>
      <c r="K4" s="1">
        <v>30576.511881675699</v>
      </c>
      <c r="L4" s="1">
        <v>163.01056453854</v>
      </c>
      <c r="M4" s="1">
        <v>672.95898709822302</v>
      </c>
      <c r="N4" s="1">
        <v>1168.4817650873399</v>
      </c>
      <c r="O4" s="1">
        <v>4181.8408371453397</v>
      </c>
      <c r="P4" s="1">
        <v>5403.9382729491099</v>
      </c>
      <c r="Q4" s="1">
        <v>5786.90735887342</v>
      </c>
      <c r="R4" s="1">
        <v>8081.0284136104701</v>
      </c>
      <c r="S4" s="1">
        <v>5118.3456823732104</v>
      </c>
      <c r="T4" s="1">
        <v>20</v>
      </c>
      <c r="U4" s="9">
        <f>D4/$C4*100</f>
        <v>20.64475648370977</v>
      </c>
      <c r="V4" s="9">
        <f>E4/$C4*100</f>
        <v>17.042110949814234</v>
      </c>
      <c r="W4" s="9">
        <f>F4/$C4*100</f>
        <v>19.299640563703228</v>
      </c>
      <c r="X4" s="9">
        <f>G4/$C4*100</f>
        <v>19.165853189897241</v>
      </c>
      <c r="Y4" s="9">
        <f>H4/$C4*100</f>
        <v>15.884691865544271</v>
      </c>
      <c r="Z4" s="9">
        <f>I4/$C4*100</f>
        <v>6.8530308526363006</v>
      </c>
      <c r="AA4" s="9">
        <f>J4/$C4*100</f>
        <v>1.1099160946949256</v>
      </c>
      <c r="AB4" s="9">
        <f>L4/$K4*100</f>
        <v>0.53312348108690299</v>
      </c>
      <c r="AC4" s="9">
        <f>M4/$K4*100</f>
        <v>2.2009017565588405</v>
      </c>
      <c r="AD4" s="9">
        <f>N4/$K4*100</f>
        <v>3.8215011889162001</v>
      </c>
      <c r="AE4" s="9">
        <f>O4/$K4*100</f>
        <v>13.67664452154691</v>
      </c>
      <c r="AF4" s="9">
        <f>P4/$K4*100</f>
        <v>17.673494916166856</v>
      </c>
      <c r="AG4" s="9">
        <f>Q4/$K4*100</f>
        <v>18.925989273294039</v>
      </c>
      <c r="AH4" s="9">
        <f>R4/$K4*100</f>
        <v>26.428876010717811</v>
      </c>
      <c r="AI4" s="9">
        <f>S4/$K4*100</f>
        <v>16.739468851712289</v>
      </c>
    </row>
    <row r="5" spans="1:35" x14ac:dyDescent="0.25">
      <c r="A5" t="s">
        <v>21</v>
      </c>
      <c r="B5" t="s">
        <v>55</v>
      </c>
      <c r="C5" s="1">
        <v>28359</v>
      </c>
      <c r="D5" s="1">
        <v>5450.2830379133002</v>
      </c>
      <c r="E5" s="1">
        <v>5185.97894014125</v>
      </c>
      <c r="F5" s="1">
        <v>5110.5642883630298</v>
      </c>
      <c r="G5" s="1">
        <v>5392.3457161678798</v>
      </c>
      <c r="H5" s="1">
        <v>4629.2682792370597</v>
      </c>
      <c r="I5" s="1">
        <v>2325.41695351814</v>
      </c>
      <c r="J5" s="1">
        <v>265.14278465934598</v>
      </c>
      <c r="K5" s="1">
        <v>22955.479566709299</v>
      </c>
      <c r="L5" s="1">
        <v>8.0797159966794592</v>
      </c>
      <c r="M5" s="1">
        <v>394.05100761809302</v>
      </c>
      <c r="N5" s="1">
        <v>1110.1842000962199</v>
      </c>
      <c r="O5" s="1">
        <v>2793.88467029196</v>
      </c>
      <c r="P5" s="1">
        <v>4226.2305353735401</v>
      </c>
      <c r="Q5" s="1">
        <v>3394.7995918860502</v>
      </c>
      <c r="R5" s="1">
        <v>6567.6369891747499</v>
      </c>
      <c r="S5" s="1">
        <v>4460.6128562719796</v>
      </c>
      <c r="T5" s="1">
        <v>6</v>
      </c>
      <c r="U5" s="9">
        <f>D5/$C5*100</f>
        <v>19.218883028009802</v>
      </c>
      <c r="V5" s="9">
        <f>E5/$C5*100</f>
        <v>18.286889312533059</v>
      </c>
      <c r="W5" s="9">
        <f>F5/$C5*100</f>
        <v>18.020960853214252</v>
      </c>
      <c r="X5" s="9">
        <f>G5/$C5*100</f>
        <v>19.014583434422512</v>
      </c>
      <c r="Y5" s="9">
        <f>H5/$C5*100</f>
        <v>16.323806478497335</v>
      </c>
      <c r="Z5" s="9">
        <f>I5/$C5*100</f>
        <v>8.1999257855288974</v>
      </c>
      <c r="AA5" s="9">
        <f>J5/$C5*100</f>
        <v>0.93495110779416057</v>
      </c>
      <c r="AB5" s="9">
        <f>L5/$K5*100</f>
        <v>3.5197330437813625E-2</v>
      </c>
      <c r="AC5" s="9">
        <f>M5/$K5*100</f>
        <v>1.7165880001459748</v>
      </c>
      <c r="AD5" s="9">
        <f>N5/$K5*100</f>
        <v>4.8362492139185846</v>
      </c>
      <c r="AE5" s="9">
        <f>O5/$K5*100</f>
        <v>12.17088347979335</v>
      </c>
      <c r="AF5" s="9">
        <f>P5/$K5*100</f>
        <v>18.410552143299771</v>
      </c>
      <c r="AG5" s="9">
        <f>Q5/$K5*100</f>
        <v>14.78862413664965</v>
      </c>
      <c r="AH5" s="9">
        <f>R5/$K5*100</f>
        <v>28.610323605259492</v>
      </c>
      <c r="AI5" s="9">
        <f>S5/$K5*100</f>
        <v>19.431582090495244</v>
      </c>
    </row>
    <row r="6" spans="1:35" x14ac:dyDescent="0.25">
      <c r="A6" t="s">
        <v>22</v>
      </c>
      <c r="B6" t="s">
        <v>56</v>
      </c>
      <c r="C6" s="1">
        <v>36064</v>
      </c>
      <c r="D6" s="1">
        <v>6949.4065895641797</v>
      </c>
      <c r="E6" s="1">
        <v>6076.1236484375904</v>
      </c>
      <c r="F6" s="1">
        <v>6521.1020305668098</v>
      </c>
      <c r="G6" s="1">
        <v>6995.6372241057297</v>
      </c>
      <c r="H6" s="1">
        <v>6140.4386887702003</v>
      </c>
      <c r="I6" s="1">
        <v>2959.1970298026299</v>
      </c>
      <c r="J6" s="1">
        <v>422.09478875288499</v>
      </c>
      <c r="K6" s="1">
        <v>28955.497671560599</v>
      </c>
      <c r="L6" s="1">
        <v>19.5679310584174</v>
      </c>
      <c r="M6" s="1">
        <v>580.13593828082003</v>
      </c>
      <c r="N6" s="1">
        <v>1229.27112170023</v>
      </c>
      <c r="O6" s="1">
        <v>3699.6545148505302</v>
      </c>
      <c r="P6" s="1">
        <v>5023.1696589770299</v>
      </c>
      <c r="Q6" s="1">
        <v>5071.9691559528601</v>
      </c>
      <c r="R6" s="1">
        <v>8696.1367186981406</v>
      </c>
      <c r="S6" s="1">
        <v>4635.5926320426197</v>
      </c>
      <c r="T6" s="1">
        <v>7</v>
      </c>
      <c r="U6" s="9">
        <f>D6/$C6*100</f>
        <v>19.269650037611413</v>
      </c>
      <c r="V6" s="9">
        <f>E6/$C6*100</f>
        <v>16.84816894531275</v>
      </c>
      <c r="W6" s="9">
        <f>F6/$C6*100</f>
        <v>18.082026482272653</v>
      </c>
      <c r="X6" s="9">
        <f>G6/$C6*100</f>
        <v>19.397840572609056</v>
      </c>
      <c r="Y6" s="9">
        <f>H6/$C6*100</f>
        <v>17.026504793617459</v>
      </c>
      <c r="Z6" s="9">
        <f>I6/$C6*100</f>
        <v>8.2054043639158998</v>
      </c>
      <c r="AA6" s="9">
        <f>J6/$C6*100</f>
        <v>1.1704048046608391</v>
      </c>
      <c r="AB6" s="9">
        <f>L6/$K6*100</f>
        <v>6.7579329080696679E-2</v>
      </c>
      <c r="AC6" s="9">
        <f>M6/$K6*100</f>
        <v>2.0035433162339173</v>
      </c>
      <c r="AD6" s="9">
        <f>N6/$K6*100</f>
        <v>4.2453807413145954</v>
      </c>
      <c r="AE6" s="9">
        <f>O6/$K6*100</f>
        <v>12.777036529695854</v>
      </c>
      <c r="AF6" s="9">
        <f>P6/$K6*100</f>
        <v>17.347896126512332</v>
      </c>
      <c r="AG6" s="9">
        <f>Q6/$K6*100</f>
        <v>17.51642887814851</v>
      </c>
      <c r="AH6" s="9">
        <f>R6/$K6*100</f>
        <v>30.032765512572347</v>
      </c>
      <c r="AI6" s="9">
        <f>S6/$K6*100</f>
        <v>16.009369566441915</v>
      </c>
    </row>
    <row r="7" spans="1:35" x14ac:dyDescent="0.25">
      <c r="A7" t="s">
        <v>23</v>
      </c>
      <c r="B7" t="s">
        <v>57</v>
      </c>
      <c r="C7" s="1">
        <v>37549</v>
      </c>
      <c r="D7" s="1">
        <v>6908.85143457301</v>
      </c>
      <c r="E7" s="1">
        <v>6358.1005808960499</v>
      </c>
      <c r="F7" s="1">
        <v>6691.7441527112696</v>
      </c>
      <c r="G7" s="1">
        <v>7810.79674210134</v>
      </c>
      <c r="H7" s="1">
        <v>6412.0458785157798</v>
      </c>
      <c r="I7" s="1">
        <v>2930.3429209708802</v>
      </c>
      <c r="J7" s="1">
        <v>437.118290231679</v>
      </c>
      <c r="K7" s="1">
        <v>30714.381215924201</v>
      </c>
      <c r="L7" s="1">
        <v>38.807956168663303</v>
      </c>
      <c r="M7" s="1">
        <v>910.34923657003696</v>
      </c>
      <c r="N7" s="1">
        <v>3208.2037285100901</v>
      </c>
      <c r="O7" s="1">
        <v>5133.8207469884801</v>
      </c>
      <c r="P7" s="1">
        <v>4983.3592985537298</v>
      </c>
      <c r="Q7" s="1">
        <v>3265.8554494486102</v>
      </c>
      <c r="R7" s="1">
        <v>8777.9604751658007</v>
      </c>
      <c r="S7" s="1">
        <v>4396.0243245187903</v>
      </c>
      <c r="T7" s="1">
        <v>15</v>
      </c>
      <c r="U7" s="9">
        <f>D7/$C7*100</f>
        <v>18.399561731532156</v>
      </c>
      <c r="V7" s="9">
        <f>E7/$C7*100</f>
        <v>16.932809344845534</v>
      </c>
      <c r="W7" s="9">
        <f>F7/$C7*100</f>
        <v>17.821364490961862</v>
      </c>
      <c r="X7" s="9">
        <f>G7/$C7*100</f>
        <v>20.801610541163122</v>
      </c>
      <c r="Y7" s="9">
        <f>H7/$C7*100</f>
        <v>17.07647574773171</v>
      </c>
      <c r="Z7" s="9">
        <f>I7/$C7*100</f>
        <v>7.8040504966067807</v>
      </c>
      <c r="AA7" s="9">
        <f>J7/$C7*100</f>
        <v>1.1641276471588564</v>
      </c>
      <c r="AB7" s="9">
        <f>L7/$K7*100</f>
        <v>0.12635109232981356</v>
      </c>
      <c r="AC7" s="9">
        <f>M7/$K7*100</f>
        <v>2.9639185310953184</v>
      </c>
      <c r="AD7" s="9">
        <f>N7/$K7*100</f>
        <v>10.445281986819785</v>
      </c>
      <c r="AE7" s="9">
        <f>O7/$K7*100</f>
        <v>16.714713250764746</v>
      </c>
      <c r="AF7" s="9">
        <f>P7/$K7*100</f>
        <v>16.224840290678081</v>
      </c>
      <c r="AG7" s="9">
        <f>Q7/$K7*100</f>
        <v>10.6329846806596</v>
      </c>
      <c r="AH7" s="9">
        <f>R7/$K7*100</f>
        <v>28.579317334951789</v>
      </c>
      <c r="AI7" s="9">
        <f>S7/$K7*100</f>
        <v>14.312592832700874</v>
      </c>
    </row>
    <row r="8" spans="1:35" x14ac:dyDescent="0.25">
      <c r="A8" t="s">
        <v>24</v>
      </c>
      <c r="B8" t="s">
        <v>58</v>
      </c>
      <c r="C8" s="1">
        <v>14204</v>
      </c>
      <c r="D8" s="1">
        <v>2134.7551198778401</v>
      </c>
      <c r="E8" s="1">
        <v>1924.1964447908199</v>
      </c>
      <c r="F8" s="1">
        <v>2173.22199949276</v>
      </c>
      <c r="G8" s="1">
        <v>3427.1640576734799</v>
      </c>
      <c r="H8" s="1">
        <v>3221.4749023194199</v>
      </c>
      <c r="I8" s="1">
        <v>1200.3653572276701</v>
      </c>
      <c r="J8" s="1">
        <v>122.82211861803</v>
      </c>
      <c r="K8" s="1">
        <v>12124.9104669998</v>
      </c>
      <c r="L8" s="1">
        <v>114.73403396086501</v>
      </c>
      <c r="M8" s="1">
        <v>447.66807336120701</v>
      </c>
      <c r="N8" s="1">
        <v>749.98929291392403</v>
      </c>
      <c r="O8" s="1">
        <v>1762.39692726829</v>
      </c>
      <c r="P8" s="1">
        <v>1794.1438687398099</v>
      </c>
      <c r="Q8" s="1">
        <v>1638.06288276905</v>
      </c>
      <c r="R8" s="1">
        <v>3983.2616726829501</v>
      </c>
      <c r="S8" s="1">
        <v>1634.65371530368</v>
      </c>
      <c r="T8" s="1">
        <v>16</v>
      </c>
      <c r="U8" s="9">
        <f>D8/$C8*100</f>
        <v>15.029253167261617</v>
      </c>
      <c r="V8" s="9">
        <f>E8/$C8*100</f>
        <v>13.546863170873133</v>
      </c>
      <c r="W8" s="9">
        <f>F8/$C8*100</f>
        <v>15.300070399132357</v>
      </c>
      <c r="X8" s="9">
        <f>G8/$C8*100</f>
        <v>24.128161487422414</v>
      </c>
      <c r="Y8" s="9">
        <f>H8/$C8*100</f>
        <v>22.680054226411013</v>
      </c>
      <c r="Z8" s="9">
        <f>I8/$C8*100</f>
        <v>8.4508966293133625</v>
      </c>
      <c r="AA8" s="9">
        <f>J8/$C8*100</f>
        <v>0.86470091958624329</v>
      </c>
      <c r="AB8" s="9">
        <f>L8/$K8*100</f>
        <v>0.94626706129612281</v>
      </c>
      <c r="AC8" s="9">
        <f>M8/$K8*100</f>
        <v>3.6921350848702676</v>
      </c>
      <c r="AD8" s="9">
        <f>N8/$K8*100</f>
        <v>6.1855243793771466</v>
      </c>
      <c r="AE8" s="9">
        <f>O8/$K8*100</f>
        <v>14.53533972118789</v>
      </c>
      <c r="AF8" s="9">
        <f>P8/$K8*100</f>
        <v>14.797172099727304</v>
      </c>
      <c r="AG8" s="9">
        <f>Q8/$K8*100</f>
        <v>13.509896730597253</v>
      </c>
      <c r="AH8" s="9">
        <f>R8/$K8*100</f>
        <v>32.851885245042737</v>
      </c>
      <c r="AI8" s="9">
        <f>S8/$K8*100</f>
        <v>13.481779677901082</v>
      </c>
    </row>
    <row r="9" spans="1:35" x14ac:dyDescent="0.25">
      <c r="A9" t="s">
        <v>25</v>
      </c>
      <c r="B9" t="s">
        <v>59</v>
      </c>
      <c r="C9" s="1">
        <v>27541</v>
      </c>
      <c r="D9" s="1">
        <v>5263.3752864421003</v>
      </c>
      <c r="E9" s="1">
        <v>4141.0150174605096</v>
      </c>
      <c r="F9" s="1">
        <v>5036.2500034649202</v>
      </c>
      <c r="G9" s="1">
        <v>5907.9065137992602</v>
      </c>
      <c r="H9" s="1">
        <v>4893.3743687487704</v>
      </c>
      <c r="I9" s="1">
        <v>2026.07643457529</v>
      </c>
      <c r="J9" s="1">
        <v>273.00237550915102</v>
      </c>
      <c r="K9" s="1">
        <v>22292.132505690999</v>
      </c>
      <c r="L9" s="1">
        <v>196.625451911396</v>
      </c>
      <c r="M9" s="1">
        <v>783.81993436974403</v>
      </c>
      <c r="N9" s="1">
        <v>999.81710214161603</v>
      </c>
      <c r="O9" s="1">
        <v>2992.8291450399101</v>
      </c>
      <c r="P9" s="1">
        <v>3931.54575815921</v>
      </c>
      <c r="Q9" s="1">
        <v>3983.8690800459899</v>
      </c>
      <c r="R9" s="1">
        <v>6556.8780334633402</v>
      </c>
      <c r="S9" s="1">
        <v>2846.7480005597899</v>
      </c>
      <c r="T9" s="1">
        <v>21</v>
      </c>
      <c r="U9" s="9">
        <f>D9/$C9*100</f>
        <v>19.11105365252569</v>
      </c>
      <c r="V9" s="9">
        <f>E9/$C9*100</f>
        <v>15.035819387315311</v>
      </c>
      <c r="W9" s="9">
        <f>F9/$C9*100</f>
        <v>18.286373056406521</v>
      </c>
      <c r="X9" s="9">
        <f>G9/$C9*100</f>
        <v>21.451314454083949</v>
      </c>
      <c r="Y9" s="9">
        <f>H9/$C9*100</f>
        <v>17.76759873914807</v>
      </c>
      <c r="Z9" s="9">
        <f>I9/$C9*100</f>
        <v>7.3565826751944012</v>
      </c>
      <c r="AA9" s="9">
        <f>J9/$C9*100</f>
        <v>0.99125803532606294</v>
      </c>
      <c r="AB9" s="9">
        <f>L9/$K9*100</f>
        <v>0.88203966965116121</v>
      </c>
      <c r="AC9" s="9">
        <f>M9/$K9*100</f>
        <v>3.5161280966262032</v>
      </c>
      <c r="AD9" s="9">
        <f>N9/$K9*100</f>
        <v>4.4850671055645792</v>
      </c>
      <c r="AE9" s="9">
        <f>O9/$K9*100</f>
        <v>13.425495045284991</v>
      </c>
      <c r="AF9" s="9">
        <f>P9/$K9*100</f>
        <v>17.636472226941581</v>
      </c>
      <c r="AG9" s="9">
        <f>Q9/$K9*100</f>
        <v>17.871188765942158</v>
      </c>
      <c r="AH9" s="9">
        <f>R9/$K9*100</f>
        <v>29.41341763417844</v>
      </c>
      <c r="AI9" s="9">
        <f>S9/$K9*100</f>
        <v>12.770191455810872</v>
      </c>
    </row>
    <row r="10" spans="1:35" x14ac:dyDescent="0.25">
      <c r="A10" t="s">
        <v>26</v>
      </c>
      <c r="B10" t="s">
        <v>60</v>
      </c>
      <c r="C10" s="1">
        <v>30758</v>
      </c>
      <c r="D10" s="1">
        <v>6560.7503748437302</v>
      </c>
      <c r="E10" s="1">
        <v>5979.0193323093899</v>
      </c>
      <c r="F10" s="1">
        <v>5654.1326746989698</v>
      </c>
      <c r="G10" s="1">
        <v>5877.98314714563</v>
      </c>
      <c r="H10" s="1">
        <v>4379.2116201803701</v>
      </c>
      <c r="I10" s="1">
        <v>2033.6185652107499</v>
      </c>
      <c r="J10" s="1">
        <v>273.28428561116101</v>
      </c>
      <c r="K10" s="1">
        <v>24206.090192555199</v>
      </c>
      <c r="L10" s="1">
        <v>0.97174540288438005</v>
      </c>
      <c r="M10" s="1">
        <v>570.92266296370599</v>
      </c>
      <c r="N10" s="1">
        <v>1062.4592914012001</v>
      </c>
      <c r="O10" s="1">
        <v>3571.1266208848401</v>
      </c>
      <c r="P10" s="1">
        <v>4218.9936977617699</v>
      </c>
      <c r="Q10" s="1">
        <v>4389.4872318770103</v>
      </c>
      <c r="R10" s="1">
        <v>5875.3727169367703</v>
      </c>
      <c r="S10" s="1">
        <v>4516.7562253270598</v>
      </c>
      <c r="T10" s="1">
        <v>6</v>
      </c>
      <c r="U10" s="9">
        <f>D10/$C10*100</f>
        <v>21.330224250093409</v>
      </c>
      <c r="V10" s="9">
        <f>E10/$C10*100</f>
        <v>19.438908031436991</v>
      </c>
      <c r="W10" s="9">
        <f>F10/$C10*100</f>
        <v>18.382640856684343</v>
      </c>
      <c r="X10" s="9">
        <f>G10/$C10*100</f>
        <v>19.110420531717374</v>
      </c>
      <c r="Y10" s="9">
        <f>H10/$C10*100</f>
        <v>14.2376345021795</v>
      </c>
      <c r="Z10" s="9">
        <f>I10/$C10*100</f>
        <v>6.6116735977981334</v>
      </c>
      <c r="AA10" s="9">
        <f>J10/$C10*100</f>
        <v>0.8884982300902563</v>
      </c>
      <c r="AB10" s="9">
        <f>L10/$K10*100</f>
        <v>4.0144665873518438E-3</v>
      </c>
      <c r="AC10" s="9">
        <f>M10/$K10*100</f>
        <v>2.3585909926886846</v>
      </c>
      <c r="AD10" s="9">
        <f>N10/$K10*100</f>
        <v>4.3892230548160525</v>
      </c>
      <c r="AE10" s="9">
        <f>O10/$K10*100</f>
        <v>14.753008819173829</v>
      </c>
      <c r="AF10" s="9">
        <f>P10/$K10*100</f>
        <v>17.429471939501241</v>
      </c>
      <c r="AG10" s="9">
        <f>Q10/$K10*100</f>
        <v>18.133813420339305</v>
      </c>
      <c r="AH10" s="9">
        <f>R10/$K10*100</f>
        <v>24.272291271325567</v>
      </c>
      <c r="AI10" s="9">
        <f>S10/$K10*100</f>
        <v>18.659586035568143</v>
      </c>
    </row>
    <row r="11" spans="1:35" x14ac:dyDescent="0.25">
      <c r="A11" t="s">
        <v>27</v>
      </c>
      <c r="B11" t="s">
        <v>61</v>
      </c>
      <c r="C11" s="1">
        <v>34927</v>
      </c>
      <c r="D11" s="1">
        <v>5649.3172201811703</v>
      </c>
      <c r="E11" s="1">
        <v>5075.2192981456101</v>
      </c>
      <c r="F11" s="1">
        <v>5850.5041339178497</v>
      </c>
      <c r="G11" s="1">
        <v>7446.1849716140896</v>
      </c>
      <c r="H11" s="1">
        <v>7071.6027240168296</v>
      </c>
      <c r="I11" s="1">
        <v>3355.1442389044801</v>
      </c>
      <c r="J11" s="1">
        <v>479.027413219967</v>
      </c>
      <c r="K11" s="1">
        <v>29522.9451477822</v>
      </c>
      <c r="L11" s="1">
        <v>341.52435880950702</v>
      </c>
      <c r="M11" s="1">
        <v>1012.5408968894</v>
      </c>
      <c r="N11" s="1">
        <v>1055.1559865069601</v>
      </c>
      <c r="O11" s="1">
        <v>2715.0773068163899</v>
      </c>
      <c r="P11" s="1">
        <v>4106.4176423737899</v>
      </c>
      <c r="Q11" s="1">
        <v>5978.8700494432896</v>
      </c>
      <c r="R11" s="1">
        <v>10106.297114520499</v>
      </c>
      <c r="S11" s="1">
        <v>4207.0617924223598</v>
      </c>
      <c r="T11" s="1">
        <v>40</v>
      </c>
      <c r="U11" s="9">
        <f>D11/$C11*100</f>
        <v>16.174642025313283</v>
      </c>
      <c r="V11" s="9">
        <f>E11/$C11*100</f>
        <v>14.530933942639249</v>
      </c>
      <c r="W11" s="9">
        <f>F11/$C11*100</f>
        <v>16.750663194427947</v>
      </c>
      <c r="X11" s="9">
        <f>G11/$C11*100</f>
        <v>21.319280131743607</v>
      </c>
      <c r="Y11" s="9">
        <f>H11/$C11*100</f>
        <v>20.246808268722848</v>
      </c>
      <c r="Z11" s="9">
        <f>I11/$C11*100</f>
        <v>9.6061621064061615</v>
      </c>
      <c r="AA11" s="9">
        <f>J11/$C11*100</f>
        <v>1.3715103307468921</v>
      </c>
      <c r="AB11" s="9">
        <f>L11/$K11*100</f>
        <v>1.1568099222484338</v>
      </c>
      <c r="AC11" s="9">
        <f>M11/$K11*100</f>
        <v>3.4296744170371611</v>
      </c>
      <c r="AD11" s="9">
        <f>N11/$K11*100</f>
        <v>3.5740200756570681</v>
      </c>
      <c r="AE11" s="9">
        <f>O11/$K11*100</f>
        <v>9.196498835822787</v>
      </c>
      <c r="AF11" s="9">
        <f>P11/$K11*100</f>
        <v>13.909241174342219</v>
      </c>
      <c r="AG11" s="9">
        <f>Q11/$K11*100</f>
        <v>20.251604369127211</v>
      </c>
      <c r="AH11" s="9">
        <f>R11/$K11*100</f>
        <v>34.232008574793888</v>
      </c>
      <c r="AI11" s="9">
        <f>S11/$K11*100</f>
        <v>14.250142630971215</v>
      </c>
    </row>
    <row r="12" spans="1:35" x14ac:dyDescent="0.25">
      <c r="A12" t="s">
        <v>28</v>
      </c>
      <c r="B12" t="s">
        <v>62</v>
      </c>
      <c r="C12" s="1">
        <v>39475</v>
      </c>
      <c r="D12" s="1">
        <v>7121.7214495631897</v>
      </c>
      <c r="E12" s="1">
        <v>6172.6686811946001</v>
      </c>
      <c r="F12" s="1">
        <v>6804.8918280377102</v>
      </c>
      <c r="G12" s="1">
        <v>8019.5261971599903</v>
      </c>
      <c r="H12" s="1">
        <v>7286.7937685370298</v>
      </c>
      <c r="I12" s="1">
        <v>3630.1778491517098</v>
      </c>
      <c r="J12" s="1">
        <v>439.22022635575399</v>
      </c>
      <c r="K12" s="1">
        <v>32255.266859978201</v>
      </c>
      <c r="L12" s="1">
        <v>241.83731995029001</v>
      </c>
      <c r="M12" s="1">
        <v>970.14009295051505</v>
      </c>
      <c r="N12" s="1">
        <v>1330.1455526768</v>
      </c>
      <c r="O12" s="1">
        <v>3514.22062534817</v>
      </c>
      <c r="P12" s="1">
        <v>5546.8871428869797</v>
      </c>
      <c r="Q12" s="1">
        <v>5495.4998700893702</v>
      </c>
      <c r="R12" s="1">
        <v>10134.2494524098</v>
      </c>
      <c r="S12" s="1">
        <v>5022.2868036661603</v>
      </c>
      <c r="T12" s="1">
        <v>35</v>
      </c>
      <c r="U12" s="9">
        <f>D12/$C12*100</f>
        <v>18.041092969127774</v>
      </c>
      <c r="V12" s="9">
        <f>E12/$C12*100</f>
        <v>15.636906095489806</v>
      </c>
      <c r="W12" s="9">
        <f>F12/$C12*100</f>
        <v>17.238484681539482</v>
      </c>
      <c r="X12" s="9">
        <f>G12/$C12*100</f>
        <v>20.315455850943611</v>
      </c>
      <c r="Y12" s="9">
        <f>H12/$C12*100</f>
        <v>18.4592622382192</v>
      </c>
      <c r="Z12" s="9">
        <f>I12/$C12*100</f>
        <v>9.1961440130505618</v>
      </c>
      <c r="AA12" s="9">
        <f>J12/$C12*100</f>
        <v>1.1126541516295225</v>
      </c>
      <c r="AB12" s="9">
        <f>L12/$K12*100</f>
        <v>0.74976071659899279</v>
      </c>
      <c r="AC12" s="9">
        <f>M12/$K12*100</f>
        <v>3.0076951375474397</v>
      </c>
      <c r="AD12" s="9">
        <f>N12/$K12*100</f>
        <v>4.1238088602739866</v>
      </c>
      <c r="AE12" s="9">
        <f>O12/$K12*100</f>
        <v>10.895028835456811</v>
      </c>
      <c r="AF12" s="9">
        <f>P12/$K12*100</f>
        <v>17.196841579287831</v>
      </c>
      <c r="AG12" s="9">
        <f>Q12/$K12*100</f>
        <v>17.037527216704245</v>
      </c>
      <c r="AH12" s="9">
        <f>R12/$K12*100</f>
        <v>31.418898179956489</v>
      </c>
      <c r="AI12" s="9">
        <f>S12/$K12*100</f>
        <v>15.570439474173844</v>
      </c>
    </row>
    <row r="13" spans="1:35" x14ac:dyDescent="0.25">
      <c r="A13" t="s">
        <v>29</v>
      </c>
      <c r="B13" t="s">
        <v>63</v>
      </c>
      <c r="C13" s="1">
        <v>36074</v>
      </c>
      <c r="D13" s="1">
        <v>6465.6170726555802</v>
      </c>
      <c r="E13" s="1">
        <v>5202.1369828999304</v>
      </c>
      <c r="F13" s="1">
        <v>6063.6103429663899</v>
      </c>
      <c r="G13" s="1">
        <v>7548.6423585519897</v>
      </c>
      <c r="H13" s="1">
        <v>6489.8421263397204</v>
      </c>
      <c r="I13" s="1">
        <v>3766.37567365934</v>
      </c>
      <c r="J13" s="1">
        <v>537.77544292703794</v>
      </c>
      <c r="K13" s="1">
        <v>29493.1759809225</v>
      </c>
      <c r="L13" s="1">
        <v>771.411597834698</v>
      </c>
      <c r="M13" s="1">
        <v>1025.69486771589</v>
      </c>
      <c r="N13" s="1">
        <v>1195.8693092164599</v>
      </c>
      <c r="O13" s="1">
        <v>3084.1140518020802</v>
      </c>
      <c r="P13" s="1">
        <v>4564.0508420435999</v>
      </c>
      <c r="Q13" s="1">
        <v>5490.0533906748997</v>
      </c>
      <c r="R13" s="1">
        <v>9716.5029310430291</v>
      </c>
      <c r="S13" s="1">
        <v>3645.4789905917901</v>
      </c>
      <c r="T13" s="1">
        <v>67</v>
      </c>
      <c r="U13" s="9">
        <f>D13/$C13*100</f>
        <v>17.923205279856905</v>
      </c>
      <c r="V13" s="9">
        <f>E13/$C13*100</f>
        <v>14.420737880190526</v>
      </c>
      <c r="W13" s="9">
        <f>F13/$C13*100</f>
        <v>16.808810619743834</v>
      </c>
      <c r="X13" s="9">
        <f>G13/$C13*100</f>
        <v>20.925437596473888</v>
      </c>
      <c r="Y13" s="9">
        <f>H13/$C13*100</f>
        <v>17.990359057325829</v>
      </c>
      <c r="Z13" s="9">
        <f>I13/$C13*100</f>
        <v>10.440693224093087</v>
      </c>
      <c r="AA13" s="9">
        <f>J13/$C13*100</f>
        <v>1.4907563423159005</v>
      </c>
      <c r="AB13" s="9">
        <f>L13/$K13*100</f>
        <v>2.6155596071907663</v>
      </c>
      <c r="AC13" s="9">
        <f>M13/$K13*100</f>
        <v>3.4777362342372187</v>
      </c>
      <c r="AD13" s="9">
        <f>N13/$K13*100</f>
        <v>4.0547322200566036</v>
      </c>
      <c r="AE13" s="9">
        <f>O13/$K13*100</f>
        <v>10.457042855598266</v>
      </c>
      <c r="AF13" s="9">
        <f>P13/$K13*100</f>
        <v>15.474938490842192</v>
      </c>
      <c r="AG13" s="9">
        <f>Q13/$K13*100</f>
        <v>18.614656469096818</v>
      </c>
      <c r="AH13" s="9">
        <f>R13/$K13*100</f>
        <v>32.94491897830229</v>
      </c>
      <c r="AI13" s="9">
        <f>S13/$K13*100</f>
        <v>12.360415144675665</v>
      </c>
    </row>
    <row r="14" spans="1:35" x14ac:dyDescent="0.25">
      <c r="A14" t="s">
        <v>30</v>
      </c>
      <c r="B14" t="s">
        <v>64</v>
      </c>
      <c r="C14" s="1">
        <v>34317</v>
      </c>
      <c r="D14" s="1">
        <v>5739.0696819834602</v>
      </c>
      <c r="E14" s="1">
        <v>6184.9867030018704</v>
      </c>
      <c r="F14" s="1">
        <v>6019.3802155100502</v>
      </c>
      <c r="G14" s="1">
        <v>6717.4994688980696</v>
      </c>
      <c r="H14" s="1">
        <v>5927.87271568495</v>
      </c>
      <c r="I14" s="1">
        <v>3391.24921470135</v>
      </c>
      <c r="J14" s="1">
        <v>336.94200022024802</v>
      </c>
      <c r="K14" s="1">
        <v>28596.495901363302</v>
      </c>
      <c r="L14" s="1">
        <v>4.3113089451634696</v>
      </c>
      <c r="M14" s="1">
        <v>497.66586993681</v>
      </c>
      <c r="N14" s="1">
        <v>1053.57366348031</v>
      </c>
      <c r="O14" s="1">
        <v>3779.7262537557699</v>
      </c>
      <c r="P14" s="1">
        <v>5890.8038035583604</v>
      </c>
      <c r="Q14" s="1">
        <v>4439.7597983284804</v>
      </c>
      <c r="R14" s="1">
        <v>8801.8525612965295</v>
      </c>
      <c r="S14" s="1">
        <v>4128.8026420618598</v>
      </c>
      <c r="T14" s="1">
        <v>2</v>
      </c>
      <c r="U14" s="9">
        <f>D14/$C14*100</f>
        <v>16.723692869375121</v>
      </c>
      <c r="V14" s="9">
        <f>E14/$C14*100</f>
        <v>18.023098473065449</v>
      </c>
      <c r="W14" s="9">
        <f>F14/$C14*100</f>
        <v>17.540519904158437</v>
      </c>
      <c r="X14" s="9">
        <f>G14/$C14*100</f>
        <v>19.57484473846219</v>
      </c>
      <c r="Y14" s="9">
        <f>H14/$C14*100</f>
        <v>17.273866351035782</v>
      </c>
      <c r="Z14" s="9">
        <f>I14/$C14*100</f>
        <v>9.8821261028101244</v>
      </c>
      <c r="AA14" s="9">
        <f>J14/$C14*100</f>
        <v>0.98185156109289273</v>
      </c>
      <c r="AB14" s="9">
        <f>L14/$K14*100</f>
        <v>1.5076353970200712E-2</v>
      </c>
      <c r="AC14" s="9">
        <f>M14/$K14*100</f>
        <v>1.7403036779519703</v>
      </c>
      <c r="AD14" s="9">
        <f>N14/$K14*100</f>
        <v>3.6842753990361534</v>
      </c>
      <c r="AE14" s="9">
        <f>O14/$K14*100</f>
        <v>13.217445475812916</v>
      </c>
      <c r="AF14" s="9">
        <f>P14/$K14*100</f>
        <v>20.599739995687809</v>
      </c>
      <c r="AG14" s="9">
        <f>Q14/$K14*100</f>
        <v>15.525537861849781</v>
      </c>
      <c r="AH14" s="9">
        <f>R14/$K14*100</f>
        <v>30.779479386762603</v>
      </c>
      <c r="AI14" s="9">
        <f>S14/$K14*100</f>
        <v>14.438141848928506</v>
      </c>
    </row>
    <row r="15" spans="1:35" x14ac:dyDescent="0.25">
      <c r="A15" t="s">
        <v>31</v>
      </c>
      <c r="B15" t="s">
        <v>65</v>
      </c>
      <c r="C15" s="1">
        <v>24061</v>
      </c>
      <c r="D15" s="1">
        <v>4379.9257122089302</v>
      </c>
      <c r="E15" s="1">
        <v>4209.3460969643502</v>
      </c>
      <c r="F15" s="1">
        <v>4112.2624152108001</v>
      </c>
      <c r="G15" s="1">
        <v>4915.8241691398498</v>
      </c>
      <c r="H15" s="1">
        <v>4251.5339752345399</v>
      </c>
      <c r="I15" s="1">
        <v>1950.79604474956</v>
      </c>
      <c r="J15" s="1">
        <v>241.311586491974</v>
      </c>
      <c r="K15" s="1">
        <v>19714.2795495631</v>
      </c>
      <c r="L15" s="1">
        <v>16.626495271434901</v>
      </c>
      <c r="M15" s="1">
        <v>407.02080777495797</v>
      </c>
      <c r="N15" s="1">
        <v>1073.3541424535799</v>
      </c>
      <c r="O15" s="1">
        <v>2895.8836759472101</v>
      </c>
      <c r="P15" s="1">
        <v>3471.2230900335999</v>
      </c>
      <c r="Q15" s="1">
        <v>2789.8754939566102</v>
      </c>
      <c r="R15" s="1">
        <v>5917.6657156618303</v>
      </c>
      <c r="S15" s="1">
        <v>3142.6301284638198</v>
      </c>
      <c r="T15" s="1">
        <v>2</v>
      </c>
      <c r="U15" s="9">
        <f>D15/$C15*100</f>
        <v>18.20342343297839</v>
      </c>
      <c r="V15" s="9">
        <f>E15/$C15*100</f>
        <v>17.494476941791074</v>
      </c>
      <c r="W15" s="9">
        <f>F15/$C15*100</f>
        <v>17.090987137736587</v>
      </c>
      <c r="X15" s="9">
        <f>G15/$C15*100</f>
        <v>20.430672744856199</v>
      </c>
      <c r="Y15" s="9">
        <f>H15/$C15*100</f>
        <v>17.66981411925747</v>
      </c>
      <c r="Z15" s="9">
        <f>I15/$C15*100</f>
        <v>8.1077097574895483</v>
      </c>
      <c r="AA15" s="9">
        <f>J15/$C15*100</f>
        <v>1.0029158658907527</v>
      </c>
      <c r="AB15" s="9">
        <f>L15/$K15*100</f>
        <v>8.4337321227665005E-2</v>
      </c>
      <c r="AC15" s="9">
        <f>M15/$K15*100</f>
        <v>2.0645989459147045</v>
      </c>
      <c r="AD15" s="9">
        <f>N15/$K15*100</f>
        <v>5.4445517004823394</v>
      </c>
      <c r="AE15" s="9">
        <f>O15/$K15*100</f>
        <v>14.689269616304024</v>
      </c>
      <c r="AF15" s="9">
        <f>P15/$K15*100</f>
        <v>17.607658861216301</v>
      </c>
      <c r="AG15" s="9">
        <f>Q15/$K15*100</f>
        <v>14.151546785885149</v>
      </c>
      <c r="AH15" s="9">
        <f>R15/$K15*100</f>
        <v>30.017154320980371</v>
      </c>
      <c r="AI15" s="9">
        <f>S15/$K15*100</f>
        <v>15.940882447989155</v>
      </c>
    </row>
    <row r="16" spans="1:35" x14ac:dyDescent="0.25">
      <c r="A16" t="s">
        <v>32</v>
      </c>
      <c r="B16" t="s">
        <v>66</v>
      </c>
      <c r="C16" s="1">
        <v>13055</v>
      </c>
      <c r="D16" s="1">
        <v>2634.8299078668101</v>
      </c>
      <c r="E16" s="1">
        <v>2230.5209071580798</v>
      </c>
      <c r="F16" s="1">
        <v>2489.4238128987099</v>
      </c>
      <c r="G16" s="1">
        <v>2673.1009344568301</v>
      </c>
      <c r="H16" s="1">
        <v>2052.8286111767702</v>
      </c>
      <c r="I16" s="1">
        <v>842.80728141314</v>
      </c>
      <c r="J16" s="1">
        <v>131.48854502966299</v>
      </c>
      <c r="K16" s="1">
        <v>10446.7559650366</v>
      </c>
      <c r="L16" s="1">
        <v>9.7070635483117709</v>
      </c>
      <c r="M16" s="1">
        <v>133.82825419324701</v>
      </c>
      <c r="N16" s="1">
        <v>395.60595322467702</v>
      </c>
      <c r="O16" s="1">
        <v>1252.98960548078</v>
      </c>
      <c r="P16" s="1">
        <v>1973.5754783841601</v>
      </c>
      <c r="Q16" s="1">
        <v>1957.0907158044199</v>
      </c>
      <c r="R16" s="1">
        <v>2822.2570674854801</v>
      </c>
      <c r="S16" s="1">
        <v>1901.7018269154901</v>
      </c>
      <c r="T16" s="1">
        <v>3</v>
      </c>
      <c r="U16" s="9">
        <f>D16/$C16*100</f>
        <v>20.182534721308386</v>
      </c>
      <c r="V16" s="9">
        <f>E16/$C16*100</f>
        <v>17.085568036446418</v>
      </c>
      <c r="W16" s="9">
        <f>F16/$C16*100</f>
        <v>19.068738513203446</v>
      </c>
      <c r="X16" s="9">
        <f>G16/$C16*100</f>
        <v>20.475686974008656</v>
      </c>
      <c r="Y16" s="9">
        <f>H16/$C16*100</f>
        <v>15.724462743598394</v>
      </c>
      <c r="Z16" s="9">
        <f>I16/$C16*100</f>
        <v>6.4558198499666029</v>
      </c>
      <c r="AA16" s="9">
        <f>J16/$C16*100</f>
        <v>1.0071891614681194</v>
      </c>
      <c r="AB16" s="9">
        <f>L16/$K16*100</f>
        <v>9.2919405610694394E-2</v>
      </c>
      <c r="AC16" s="9">
        <f>M16/$K16*100</f>
        <v>1.2810508318672891</v>
      </c>
      <c r="AD16" s="9">
        <f>N16/$K16*100</f>
        <v>3.786878477382821</v>
      </c>
      <c r="AE16" s="9">
        <f>O16/$K16*100</f>
        <v>11.994054514859055</v>
      </c>
      <c r="AF16" s="9">
        <f>P16/$K16*100</f>
        <v>18.891754387576007</v>
      </c>
      <c r="AG16" s="9">
        <f>Q16/$K16*100</f>
        <v>18.733956477536644</v>
      </c>
      <c r="AH16" s="9">
        <f>R16/$K16*100</f>
        <v>27.015631234529298</v>
      </c>
      <c r="AI16" s="9">
        <f>S16/$K16*100</f>
        <v>18.203754670637867</v>
      </c>
    </row>
    <row r="17" spans="1:35" x14ac:dyDescent="0.25">
      <c r="A17" t="s">
        <v>33</v>
      </c>
      <c r="B17" t="s">
        <v>67</v>
      </c>
      <c r="C17" s="1">
        <v>7389.00000000001</v>
      </c>
      <c r="D17" s="1">
        <v>1084.9037065842399</v>
      </c>
      <c r="E17" s="1">
        <v>975.64550591162197</v>
      </c>
      <c r="F17" s="1">
        <v>1088.2950285990701</v>
      </c>
      <c r="G17" s="1">
        <v>1592.32061191772</v>
      </c>
      <c r="H17" s="1">
        <v>1666.7255661793999</v>
      </c>
      <c r="I17" s="1">
        <v>826.71681519395395</v>
      </c>
      <c r="J17" s="1">
        <v>154.392765613997</v>
      </c>
      <c r="K17" s="1">
        <v>6360.7113297491696</v>
      </c>
      <c r="L17" s="1">
        <v>4.9171539034524203</v>
      </c>
      <c r="M17" s="1">
        <v>303.92076858456397</v>
      </c>
      <c r="N17" s="1">
        <v>1016.09745396791</v>
      </c>
      <c r="O17" s="1">
        <v>797.55053940263997</v>
      </c>
      <c r="P17" s="1">
        <v>698.02711319476998</v>
      </c>
      <c r="Q17" s="1">
        <v>314.44688993124203</v>
      </c>
      <c r="R17" s="1">
        <v>2266.4406248085102</v>
      </c>
      <c r="S17" s="1">
        <v>959.31078595608506</v>
      </c>
      <c r="T17" s="1">
        <v>1</v>
      </c>
      <c r="U17" s="9">
        <f>D17/$C17*100</f>
        <v>14.682686514876686</v>
      </c>
      <c r="V17" s="9">
        <f>E17/$C17*100</f>
        <v>13.204026335249974</v>
      </c>
      <c r="W17" s="9">
        <f>F17/$C17*100</f>
        <v>14.728583415875878</v>
      </c>
      <c r="X17" s="9">
        <f>G17/$C17*100</f>
        <v>21.549879711973446</v>
      </c>
      <c r="Y17" s="9">
        <f>H17/$C17*100</f>
        <v>22.556848912970601</v>
      </c>
      <c r="Z17" s="9">
        <f>I17/$C17*100</f>
        <v>11.188480378859831</v>
      </c>
      <c r="AA17" s="9">
        <f>J17/$C17*100</f>
        <v>2.0894947301934872</v>
      </c>
      <c r="AB17" s="9">
        <f>L17/$K17*100</f>
        <v>7.7305094486127615E-2</v>
      </c>
      <c r="AC17" s="9">
        <f>M17/$K17*100</f>
        <v>4.7780940342807368</v>
      </c>
      <c r="AD17" s="9">
        <f>N17/$K17*100</f>
        <v>15.974588395728675</v>
      </c>
      <c r="AE17" s="9">
        <f>O17/$K17*100</f>
        <v>12.538700438620454</v>
      </c>
      <c r="AF17" s="9">
        <f>P17/$K17*100</f>
        <v>10.974041691376305</v>
      </c>
      <c r="AG17" s="9">
        <f>Q17/$K17*100</f>
        <v>4.9435805781747684</v>
      </c>
      <c r="AH17" s="9">
        <f>R17/$K17*100</f>
        <v>35.631873658663359</v>
      </c>
      <c r="AI17" s="9">
        <f>S17/$K17*100</f>
        <v>15.081816108669639</v>
      </c>
    </row>
    <row r="18" spans="1:35" x14ac:dyDescent="0.25">
      <c r="A18" t="s">
        <v>34</v>
      </c>
      <c r="B18" t="s">
        <v>68</v>
      </c>
      <c r="C18" s="1">
        <v>32633</v>
      </c>
      <c r="D18" s="1">
        <v>6715.92863002381</v>
      </c>
      <c r="E18" s="1">
        <v>4695.0146497689902</v>
      </c>
      <c r="F18" s="1">
        <v>6663.7700316218998</v>
      </c>
      <c r="G18" s="1">
        <v>6623.9200920331104</v>
      </c>
      <c r="H18" s="1">
        <v>5299.8475824443403</v>
      </c>
      <c r="I18" s="1">
        <v>2322.28537247231</v>
      </c>
      <c r="J18" s="1">
        <v>312.23364163554402</v>
      </c>
      <c r="K18" s="1">
        <v>26059.241930022799</v>
      </c>
      <c r="L18" s="1">
        <v>383.59688684297703</v>
      </c>
      <c r="M18" s="1">
        <v>977.89442595451999</v>
      </c>
      <c r="N18" s="1">
        <v>1281.2324415630701</v>
      </c>
      <c r="O18" s="1">
        <v>3533.1612559462801</v>
      </c>
      <c r="P18" s="1">
        <v>4459.9173523128002</v>
      </c>
      <c r="Q18" s="1">
        <v>4888.3972302543898</v>
      </c>
      <c r="R18" s="1">
        <v>7009.8256606614996</v>
      </c>
      <c r="S18" s="1">
        <v>3525.2166764873</v>
      </c>
      <c r="T18" s="1">
        <v>71</v>
      </c>
      <c r="U18" s="9">
        <f>D18/$C18*100</f>
        <v>20.580175374693745</v>
      </c>
      <c r="V18" s="9">
        <f>E18/$C18*100</f>
        <v>14.387321575610548</v>
      </c>
      <c r="W18" s="9">
        <f>F18/$C18*100</f>
        <v>20.420341469132168</v>
      </c>
      <c r="X18" s="9">
        <f>G18/$C18*100</f>
        <v>20.298226004452889</v>
      </c>
      <c r="Y18" s="9">
        <f>H18/$C18*100</f>
        <v>16.240761138860478</v>
      </c>
      <c r="Z18" s="9">
        <f>I18/$C18*100</f>
        <v>7.1163710736748387</v>
      </c>
      <c r="AA18" s="9">
        <f>J18/$C18*100</f>
        <v>0.95680336357535023</v>
      </c>
      <c r="AB18" s="9">
        <f>L18/$K18*100</f>
        <v>1.4720185946815123</v>
      </c>
      <c r="AC18" s="9">
        <f>M18/$K18*100</f>
        <v>3.7525820151655669</v>
      </c>
      <c r="AD18" s="9">
        <f>N18/$K18*100</f>
        <v>4.9166144011540291</v>
      </c>
      <c r="AE18" s="9">
        <f>O18/$K18*100</f>
        <v>13.558188935172868</v>
      </c>
      <c r="AF18" s="9">
        <f>P18/$K18*100</f>
        <v>17.114532204309974</v>
      </c>
      <c r="AG18" s="9">
        <f>Q18/$K18*100</f>
        <v>18.758785245485125</v>
      </c>
      <c r="AH18" s="9">
        <f>R18/$K18*100</f>
        <v>26.899576278869009</v>
      </c>
      <c r="AI18" s="9">
        <f>S18/$K18*100</f>
        <v>13.527702325162059</v>
      </c>
    </row>
    <row r="19" spans="1:35" x14ac:dyDescent="0.25">
      <c r="A19" t="s">
        <v>35</v>
      </c>
      <c r="B19" t="s">
        <v>69</v>
      </c>
      <c r="C19" s="1">
        <v>45670</v>
      </c>
      <c r="D19" s="1">
        <v>8968.1197953976207</v>
      </c>
      <c r="E19" s="1">
        <v>6903.9229681777397</v>
      </c>
      <c r="F19" s="1">
        <v>8726.7748885321507</v>
      </c>
      <c r="G19" s="1">
        <v>10003.889676803001</v>
      </c>
      <c r="H19" s="1">
        <v>7623.0928239083796</v>
      </c>
      <c r="I19" s="1">
        <v>3073.5914948514601</v>
      </c>
      <c r="J19" s="1">
        <v>370.60835232961801</v>
      </c>
      <c r="K19" s="1">
        <v>36594.008775775001</v>
      </c>
      <c r="L19" s="1">
        <v>281.268818902757</v>
      </c>
      <c r="M19" s="1">
        <v>1264.88778342607</v>
      </c>
      <c r="N19" s="1">
        <v>3987.3887410186198</v>
      </c>
      <c r="O19" s="1">
        <v>6647.2824909683504</v>
      </c>
      <c r="P19" s="1">
        <v>5983.8342316311901</v>
      </c>
      <c r="Q19" s="1">
        <v>3690.15750630204</v>
      </c>
      <c r="R19" s="1">
        <v>9958.9387021979601</v>
      </c>
      <c r="S19" s="1">
        <v>4780.2505013280397</v>
      </c>
      <c r="T19" s="1">
        <v>42</v>
      </c>
      <c r="U19" s="9">
        <f>D19/$C19*100</f>
        <v>19.636785188083252</v>
      </c>
      <c r="V19" s="9">
        <f>E19/$C19*100</f>
        <v>15.116976063450274</v>
      </c>
      <c r="W19" s="9">
        <f>F19/$C19*100</f>
        <v>19.108331264576638</v>
      </c>
      <c r="X19" s="9">
        <f>G19/$C19*100</f>
        <v>21.904728874103352</v>
      </c>
      <c r="Y19" s="9">
        <f>H19/$C19*100</f>
        <v>16.691685622746615</v>
      </c>
      <c r="Z19" s="9">
        <f>I19/$C19*100</f>
        <v>6.7300010835372461</v>
      </c>
      <c r="AA19" s="9">
        <f>J19/$C19*100</f>
        <v>0.8114919035025574</v>
      </c>
      <c r="AB19" s="9">
        <f>L19/$K19*100</f>
        <v>0.7686198596775633</v>
      </c>
      <c r="AC19" s="9">
        <f>M19/$K19*100</f>
        <v>3.4565433680045943</v>
      </c>
      <c r="AD19" s="9">
        <f>N19/$K19*100</f>
        <v>10.896288421011272</v>
      </c>
      <c r="AE19" s="9">
        <f>O19/$K19*100</f>
        <v>18.164947523783752</v>
      </c>
      <c r="AF19" s="9">
        <f>P19/$K19*100</f>
        <v>16.351950583759081</v>
      </c>
      <c r="AG19" s="9">
        <f>Q19/$K19*100</f>
        <v>10.084048262962927</v>
      </c>
      <c r="AH19" s="9">
        <f>R19/$K19*100</f>
        <v>27.214669929222712</v>
      </c>
      <c r="AI19" s="9">
        <f>S19/$K19*100</f>
        <v>13.062932051578166</v>
      </c>
    </row>
    <row r="20" spans="1:35" x14ac:dyDescent="0.25">
      <c r="A20" t="s">
        <v>36</v>
      </c>
      <c r="B20" t="s">
        <v>70</v>
      </c>
      <c r="C20" s="1">
        <v>29342</v>
      </c>
      <c r="D20" s="1">
        <v>4259.1413954754298</v>
      </c>
      <c r="E20" s="1">
        <v>8104.42558211713</v>
      </c>
      <c r="F20" s="1">
        <v>4547.2034312711203</v>
      </c>
      <c r="G20" s="1">
        <v>4977.3428853156101</v>
      </c>
      <c r="H20" s="1">
        <v>4502.2432469385103</v>
      </c>
      <c r="I20" s="1">
        <v>2421.1515326473</v>
      </c>
      <c r="J20" s="1">
        <v>530.49192623488705</v>
      </c>
      <c r="K20" s="1">
        <v>25072.3987096116</v>
      </c>
      <c r="L20" s="1">
        <v>7.19423766317919</v>
      </c>
      <c r="M20" s="1">
        <v>685.78996690068095</v>
      </c>
      <c r="N20" s="1">
        <v>3176.0280165362901</v>
      </c>
      <c r="O20" s="1">
        <v>3588.9073528435902</v>
      </c>
      <c r="P20" s="1">
        <v>3635.02197377214</v>
      </c>
      <c r="Q20" s="1">
        <v>1849.33682144727</v>
      </c>
      <c r="R20" s="1">
        <v>6244.3461460318804</v>
      </c>
      <c r="S20" s="1">
        <v>5885.77419441656</v>
      </c>
      <c r="T20" s="1">
        <v>2</v>
      </c>
      <c r="U20" s="9">
        <f>D20/$C20*100</f>
        <v>14.51551153798456</v>
      </c>
      <c r="V20" s="9">
        <f>E20/$C20*100</f>
        <v>27.620562954526378</v>
      </c>
      <c r="W20" s="9">
        <f>F20/$C20*100</f>
        <v>15.497251146040217</v>
      </c>
      <c r="X20" s="9">
        <f>G20/$C20*100</f>
        <v>16.963202526465849</v>
      </c>
      <c r="Y20" s="9">
        <f>H20/$C20*100</f>
        <v>15.344023062294699</v>
      </c>
      <c r="Z20" s="9">
        <f>I20/$C20*100</f>
        <v>8.2514877399199111</v>
      </c>
      <c r="AA20" s="9">
        <f>J20/$C20*100</f>
        <v>1.8079610327683424</v>
      </c>
      <c r="AB20" s="9">
        <f>L20/$K20*100</f>
        <v>2.8693854730466022E-2</v>
      </c>
      <c r="AC20" s="9">
        <f>M20/$K20*100</f>
        <v>2.7352387573422754</v>
      </c>
      <c r="AD20" s="9">
        <f>N20/$K20*100</f>
        <v>12.667427848930735</v>
      </c>
      <c r="AE20" s="9">
        <f>O20/$K20*100</f>
        <v>14.314176295656022</v>
      </c>
      <c r="AF20" s="9">
        <f>P20/$K20*100</f>
        <v>14.498102139619535</v>
      </c>
      <c r="AG20" s="9">
        <f>Q20/$K20*100</f>
        <v>7.3759868087065792</v>
      </c>
      <c r="AH20" s="9">
        <f>R20/$K20*100</f>
        <v>24.905260235982475</v>
      </c>
      <c r="AI20" s="9">
        <f>S20/$K20*100</f>
        <v>23.475114059031878</v>
      </c>
    </row>
    <row r="21" spans="1:35" x14ac:dyDescent="0.25">
      <c r="A21" t="s">
        <v>37</v>
      </c>
      <c r="B21" t="s">
        <v>71</v>
      </c>
      <c r="C21" s="1">
        <v>33942</v>
      </c>
      <c r="D21" s="1">
        <v>6397.0328572421904</v>
      </c>
      <c r="E21" s="1">
        <v>5334.0277413247404</v>
      </c>
      <c r="F21" s="1">
        <v>6250.4267673229897</v>
      </c>
      <c r="G21" s="1">
        <v>6806.5656301388199</v>
      </c>
      <c r="H21" s="1">
        <v>5511.9703887092001</v>
      </c>
      <c r="I21" s="1">
        <v>3189.6733146071001</v>
      </c>
      <c r="J21" s="1">
        <v>452.30330065495002</v>
      </c>
      <c r="K21" s="1">
        <v>27381.3275161739</v>
      </c>
      <c r="L21" s="1">
        <v>633.20133230144995</v>
      </c>
      <c r="M21" s="1">
        <v>1118.59747762489</v>
      </c>
      <c r="N21" s="1">
        <v>1017.1566307751</v>
      </c>
      <c r="O21" s="1">
        <v>3292.7972812776102</v>
      </c>
      <c r="P21" s="1">
        <v>4600.9237073050799</v>
      </c>
      <c r="Q21" s="1">
        <v>4840.2331806460097</v>
      </c>
      <c r="R21" s="1">
        <v>8419.8380221818097</v>
      </c>
      <c r="S21" s="1">
        <v>3458.57988406195</v>
      </c>
      <c r="T21" s="1">
        <v>69</v>
      </c>
      <c r="U21" s="9">
        <f>D21/$C21*100</f>
        <v>18.846953206181695</v>
      </c>
      <c r="V21" s="9">
        <f>E21/$C21*100</f>
        <v>15.715125040730483</v>
      </c>
      <c r="W21" s="9">
        <f>F21/$C21*100</f>
        <v>18.415022000244505</v>
      </c>
      <c r="X21" s="9">
        <f>G21/$C21*100</f>
        <v>20.05351962211661</v>
      </c>
      <c r="Y21" s="9">
        <f>H21/$C21*100</f>
        <v>16.239380085761592</v>
      </c>
      <c r="Z21" s="9">
        <f>I21/$C21*100</f>
        <v>9.3974229998441459</v>
      </c>
      <c r="AA21" s="9">
        <f>J21/$C21*100</f>
        <v>1.3325770451209416</v>
      </c>
      <c r="AB21" s="9">
        <f>L21/$K21*100</f>
        <v>2.3125297045127695</v>
      </c>
      <c r="AC21" s="9">
        <f>M21/$K21*100</f>
        <v>4.0852565565498775</v>
      </c>
      <c r="AD21" s="9">
        <f>N21/$K21*100</f>
        <v>3.7147820176880573</v>
      </c>
      <c r="AE21" s="9">
        <f>O21/$K21*100</f>
        <v>12.025703572380063</v>
      </c>
      <c r="AF21" s="9">
        <f>P21/$K21*100</f>
        <v>16.803143326733725</v>
      </c>
      <c r="AG21" s="9">
        <f>Q21/$K21*100</f>
        <v>17.677131168263948</v>
      </c>
      <c r="AH21" s="9">
        <f>R21/$K21*100</f>
        <v>30.750291479506565</v>
      </c>
      <c r="AI21" s="9">
        <f>S21/$K21*100</f>
        <v>12.631162174364988</v>
      </c>
    </row>
    <row r="22" spans="1:35" x14ac:dyDescent="0.25">
      <c r="A22" t="s">
        <v>38</v>
      </c>
      <c r="B22" t="s">
        <v>72</v>
      </c>
      <c r="C22" s="1">
        <v>42715</v>
      </c>
      <c r="D22" s="1">
        <v>8253.3787345298697</v>
      </c>
      <c r="E22" s="1">
        <v>6826.5011696029796</v>
      </c>
      <c r="F22" s="1">
        <v>8071.8403475479099</v>
      </c>
      <c r="G22" s="1">
        <v>9084.4940566119494</v>
      </c>
      <c r="H22" s="1">
        <v>7226.7330164498298</v>
      </c>
      <c r="I22" s="1">
        <v>2945.4444395844198</v>
      </c>
      <c r="J22" s="1">
        <v>306.60823567304499</v>
      </c>
      <c r="K22" s="1">
        <v>34478.844231404997</v>
      </c>
      <c r="L22" s="1">
        <v>115.738925296899</v>
      </c>
      <c r="M22" s="1">
        <v>1025.4468897648001</v>
      </c>
      <c r="N22" s="1">
        <v>2591.9187654682901</v>
      </c>
      <c r="O22" s="1">
        <v>5729.5176837501203</v>
      </c>
      <c r="P22" s="1">
        <v>5951.8182300893004</v>
      </c>
      <c r="Q22" s="1">
        <v>4632.16656100604</v>
      </c>
      <c r="R22" s="1">
        <v>9593.24860354882</v>
      </c>
      <c r="S22" s="1">
        <v>4838.98857248068</v>
      </c>
      <c r="T22" s="1">
        <v>21</v>
      </c>
      <c r="U22" s="9">
        <f>D22/$C22*100</f>
        <v>19.321968241905349</v>
      </c>
      <c r="V22" s="9">
        <f>E22/$C22*100</f>
        <v>15.981508064153061</v>
      </c>
      <c r="W22" s="9">
        <f>F22/$C22*100</f>
        <v>18.896969091766145</v>
      </c>
      <c r="X22" s="9">
        <f>G22/$C22*100</f>
        <v>21.267690639381833</v>
      </c>
      <c r="Y22" s="9">
        <f>H22/$C22*100</f>
        <v>16.918490030316821</v>
      </c>
      <c r="Z22" s="9">
        <f>I22/$C22*100</f>
        <v>6.8955740128395639</v>
      </c>
      <c r="AA22" s="9">
        <f>J22/$C22*100</f>
        <v>0.71779991963723511</v>
      </c>
      <c r="AB22" s="9">
        <f>L22/$K22*100</f>
        <v>0.33568098895692794</v>
      </c>
      <c r="AC22" s="9">
        <f>M22/$K22*100</f>
        <v>2.9741335959016091</v>
      </c>
      <c r="AD22" s="9">
        <f>N22/$K22*100</f>
        <v>7.5174177767462558</v>
      </c>
      <c r="AE22" s="9">
        <f>O22/$K22*100</f>
        <v>16.617487655028178</v>
      </c>
      <c r="AF22" s="9">
        <f>P22/$K22*100</f>
        <v>17.262232429090812</v>
      </c>
      <c r="AG22" s="9">
        <f>Q22/$K22*100</f>
        <v>13.434808109915815</v>
      </c>
      <c r="AH22" s="9">
        <f>R22/$K22*100</f>
        <v>27.823579407603305</v>
      </c>
      <c r="AI22" s="9">
        <f>S22/$K22*100</f>
        <v>14.034660036756961</v>
      </c>
    </row>
    <row r="23" spans="1:35" x14ac:dyDescent="0.25">
      <c r="A23" t="s">
        <v>39</v>
      </c>
      <c r="B23" t="s">
        <v>73</v>
      </c>
      <c r="C23" s="1">
        <v>30808</v>
      </c>
      <c r="D23" s="1">
        <v>6025.4679739925105</v>
      </c>
      <c r="E23" s="1">
        <v>4640.2925807623096</v>
      </c>
      <c r="F23" s="1">
        <v>5871.2753128918403</v>
      </c>
      <c r="G23" s="1">
        <v>6393.9760807581397</v>
      </c>
      <c r="H23" s="1">
        <v>5206.9701290611501</v>
      </c>
      <c r="I23" s="1">
        <v>2350.8870872918801</v>
      </c>
      <c r="J23" s="1">
        <v>319.13083524215898</v>
      </c>
      <c r="K23" s="1">
        <v>24746.647713873699</v>
      </c>
      <c r="L23" s="1">
        <v>192.64758401080101</v>
      </c>
      <c r="M23" s="1">
        <v>660.72968834370897</v>
      </c>
      <c r="N23" s="1">
        <v>1111.5259439715801</v>
      </c>
      <c r="O23" s="1">
        <v>3691.4937742971001</v>
      </c>
      <c r="P23" s="1">
        <v>4099.3597619848197</v>
      </c>
      <c r="Q23" s="1">
        <v>4451.7182432593299</v>
      </c>
      <c r="R23" s="1">
        <v>6926.4975113503497</v>
      </c>
      <c r="S23" s="1">
        <v>3612.6752066560298</v>
      </c>
      <c r="T23" s="1">
        <v>21</v>
      </c>
      <c r="U23" s="9">
        <f>D23/$C23*100</f>
        <v>19.558127674605654</v>
      </c>
      <c r="V23" s="9">
        <f>E23/$C23*100</f>
        <v>15.061972801747306</v>
      </c>
      <c r="W23" s="9">
        <f>F23/$C23*100</f>
        <v>19.05763215038899</v>
      </c>
      <c r="X23" s="9">
        <f>G23/$C23*100</f>
        <v>20.754271879895285</v>
      </c>
      <c r="Y23" s="9">
        <f>H23/$C23*100</f>
        <v>16.901357209364939</v>
      </c>
      <c r="Z23" s="9">
        <f>I23/$C23*100</f>
        <v>7.6307682656838489</v>
      </c>
      <c r="AA23" s="9">
        <f>J23/$C23*100</f>
        <v>1.0358700183139411</v>
      </c>
      <c r="AB23" s="9">
        <f>L23/$K23*100</f>
        <v>0.77847951867354181</v>
      </c>
      <c r="AC23" s="9">
        <f>M23/$K23*100</f>
        <v>2.6699765397851625</v>
      </c>
      <c r="AD23" s="9">
        <f>N23/$K23*100</f>
        <v>4.4916222868781777</v>
      </c>
      <c r="AE23" s="9">
        <f>O23/$K23*100</f>
        <v>14.917146827234868</v>
      </c>
      <c r="AF23" s="9">
        <f>P23/$K23*100</f>
        <v>16.565313449249928</v>
      </c>
      <c r="AG23" s="9">
        <f>Q23/$K23*100</f>
        <v>17.989176937139511</v>
      </c>
      <c r="AH23" s="9">
        <f>R23/$K23*100</f>
        <v>27.98963961275107</v>
      </c>
      <c r="AI23" s="9">
        <f>S23/$K23*100</f>
        <v>14.598644828287824</v>
      </c>
    </row>
    <row r="24" spans="1:35" x14ac:dyDescent="0.25">
      <c r="A24" t="s">
        <v>40</v>
      </c>
      <c r="B24" t="s">
        <v>74</v>
      </c>
      <c r="C24" s="1">
        <v>35820</v>
      </c>
      <c r="D24" s="1">
        <v>6902.6918009500796</v>
      </c>
      <c r="E24" s="1">
        <v>5040.7850529751904</v>
      </c>
      <c r="F24" s="1">
        <v>6426.3892193898801</v>
      </c>
      <c r="G24" s="1">
        <v>7940.2708900304897</v>
      </c>
      <c r="H24" s="1">
        <v>6869.6626944876198</v>
      </c>
      <c r="I24" s="1">
        <v>2372.9322870430501</v>
      </c>
      <c r="J24" s="1">
        <v>267.26805512367798</v>
      </c>
      <c r="K24" s="1">
        <v>29017.074139364599</v>
      </c>
      <c r="L24" s="1">
        <v>265.59394824695198</v>
      </c>
      <c r="M24" s="1">
        <v>947.31954879967896</v>
      </c>
      <c r="N24" s="1">
        <v>2398.3991905034</v>
      </c>
      <c r="O24" s="1">
        <v>5055.6863568806803</v>
      </c>
      <c r="P24" s="1">
        <v>4339.1529142668996</v>
      </c>
      <c r="Q24" s="1">
        <v>3385.4005579638902</v>
      </c>
      <c r="R24" s="1">
        <v>8622.4752135871204</v>
      </c>
      <c r="S24" s="1">
        <v>4003.0464091159402</v>
      </c>
      <c r="T24" s="1">
        <v>31</v>
      </c>
      <c r="U24" s="9">
        <f>D24/$C24*100</f>
        <v>19.270496373394973</v>
      </c>
      <c r="V24" s="9">
        <f>E24/$C24*100</f>
        <v>14.0725434198079</v>
      </c>
      <c r="W24" s="9">
        <f>F24/$C24*100</f>
        <v>17.940785090424008</v>
      </c>
      <c r="X24" s="9">
        <f>G24/$C24*100</f>
        <v>22.16714374659545</v>
      </c>
      <c r="Y24" s="9">
        <f>H24/$C24*100</f>
        <v>19.178287812639923</v>
      </c>
      <c r="Z24" s="9">
        <f>I24/$C24*100</f>
        <v>6.6246015830347575</v>
      </c>
      <c r="AA24" s="9">
        <f>J24/$C24*100</f>
        <v>0.74614197410295358</v>
      </c>
      <c r="AB24" s="9">
        <f>L24/$K24*100</f>
        <v>0.91530230433070048</v>
      </c>
      <c r="AC24" s="9">
        <f>M24/$K24*100</f>
        <v>3.2646969996004667</v>
      </c>
      <c r="AD24" s="9">
        <f>N24/$K24*100</f>
        <v>8.2654756264682412</v>
      </c>
      <c r="AE24" s="9">
        <f>O24/$K24*100</f>
        <v>17.423143121180953</v>
      </c>
      <c r="AF24" s="9">
        <f>P24/$K24*100</f>
        <v>14.953792010271632</v>
      </c>
      <c r="AG24" s="9">
        <f>Q24/$K24*100</f>
        <v>11.666925968153528</v>
      </c>
      <c r="AH24" s="9">
        <f>R24/$K24*100</f>
        <v>29.715177940321212</v>
      </c>
      <c r="AI24" s="9">
        <f>S24/$K24*100</f>
        <v>13.795486029673137</v>
      </c>
    </row>
    <row r="25" spans="1:35" x14ac:dyDescent="0.25">
      <c r="A25" t="s">
        <v>41</v>
      </c>
      <c r="B25" t="s">
        <v>75</v>
      </c>
      <c r="C25" s="1">
        <v>21995</v>
      </c>
      <c r="D25" s="1">
        <v>4495.8633216930702</v>
      </c>
      <c r="E25" s="1">
        <v>4171.0029965956201</v>
      </c>
      <c r="F25" s="1">
        <v>4590.5481751850302</v>
      </c>
      <c r="G25" s="1">
        <v>4150.6510915703702</v>
      </c>
      <c r="H25" s="1">
        <v>3045.8704418686398</v>
      </c>
      <c r="I25" s="1">
        <v>1313.8342974146301</v>
      </c>
      <c r="J25" s="1">
        <v>227.22967567264499</v>
      </c>
      <c r="K25" s="1">
        <v>17492.1366728678</v>
      </c>
      <c r="L25" s="1">
        <v>2.9207793936837301</v>
      </c>
      <c r="M25" s="1">
        <v>466.72136490782998</v>
      </c>
      <c r="N25" s="1">
        <v>871.21505592507594</v>
      </c>
      <c r="O25" s="1">
        <v>2615.68664785585</v>
      </c>
      <c r="P25" s="1">
        <v>3483.0405231442201</v>
      </c>
      <c r="Q25" s="1">
        <v>2881.49974201649</v>
      </c>
      <c r="R25" s="1">
        <v>3964.8575089349101</v>
      </c>
      <c r="S25" s="1">
        <v>3206.1950506897801</v>
      </c>
      <c r="T25" s="1">
        <v>1</v>
      </c>
      <c r="U25" s="9">
        <f>D25/$C25*100</f>
        <v>20.440387914039874</v>
      </c>
      <c r="V25" s="9">
        <f>E25/$C25*100</f>
        <v>18.963414396888474</v>
      </c>
      <c r="W25" s="9">
        <f>F25/$C25*100</f>
        <v>20.870871448897617</v>
      </c>
      <c r="X25" s="9">
        <f>G25/$C25*100</f>
        <v>18.870884708208095</v>
      </c>
      <c r="Y25" s="9">
        <f>H25/$C25*100</f>
        <v>13.848012920521208</v>
      </c>
      <c r="Z25" s="9">
        <f>I25/$C25*100</f>
        <v>5.9733316545334398</v>
      </c>
      <c r="AA25" s="9">
        <f>J25/$C25*100</f>
        <v>1.0330969569113206</v>
      </c>
      <c r="AB25" s="9">
        <f>L25/$K25*100</f>
        <v>1.6697670778059809E-2</v>
      </c>
      <c r="AC25" s="9">
        <f>M25/$K25*100</f>
        <v>2.6681781284716659</v>
      </c>
      <c r="AD25" s="9">
        <f>N25/$K25*100</f>
        <v>4.9806097003370944</v>
      </c>
      <c r="AE25" s="9">
        <f>O25/$K25*100</f>
        <v>14.953499945567334</v>
      </c>
      <c r="AF25" s="9">
        <f>P25/$K25*100</f>
        <v>19.912035838061986</v>
      </c>
      <c r="AG25" s="9">
        <f>Q25/$K25*100</f>
        <v>16.473114725235416</v>
      </c>
      <c r="AH25" s="9">
        <f>R25/$K25*100</f>
        <v>22.666513434489875</v>
      </c>
      <c r="AI25" s="9">
        <f>S25/$K25*100</f>
        <v>18.329350557058795</v>
      </c>
    </row>
    <row r="26" spans="1:35" x14ac:dyDescent="0.25">
      <c r="A26" t="s">
        <v>42</v>
      </c>
      <c r="B26" t="s">
        <v>76</v>
      </c>
      <c r="C26" s="1">
        <v>11895</v>
      </c>
      <c r="D26" s="1">
        <v>2328.8935777441202</v>
      </c>
      <c r="E26" s="1">
        <v>2421.7426336789199</v>
      </c>
      <c r="F26" s="1">
        <v>2248.38532368816</v>
      </c>
      <c r="G26" s="1">
        <v>2133.8925951405299</v>
      </c>
      <c r="H26" s="1">
        <v>1732.3077115653</v>
      </c>
      <c r="I26" s="1">
        <v>906.279525353346</v>
      </c>
      <c r="J26" s="1">
        <v>123.498632829635</v>
      </c>
      <c r="K26" s="1">
        <v>9564.6858675992298</v>
      </c>
      <c r="L26">
        <v>0</v>
      </c>
      <c r="M26" s="1">
        <v>192.331062925033</v>
      </c>
      <c r="N26" s="1">
        <v>395.22488769761702</v>
      </c>
      <c r="O26" s="1">
        <v>1134.2506667702501</v>
      </c>
      <c r="P26" s="1">
        <v>2261.3889369092099</v>
      </c>
      <c r="Q26" s="1">
        <v>1518.9945502668199</v>
      </c>
      <c r="R26" s="1">
        <v>2495.1129672160901</v>
      </c>
      <c r="S26" s="1">
        <v>1567.3827958142101</v>
      </c>
      <c r="T26" s="1">
        <v>1</v>
      </c>
      <c r="U26" s="9">
        <f>D26/$C26*100</f>
        <v>19.578760636772763</v>
      </c>
      <c r="V26" s="9">
        <f>E26/$C26*100</f>
        <v>20.359332775779066</v>
      </c>
      <c r="W26" s="9">
        <f>F26/$C26*100</f>
        <v>18.901936306752081</v>
      </c>
      <c r="X26" s="9">
        <f>G26/$C26*100</f>
        <v>17.939408113833796</v>
      </c>
      <c r="Y26" s="9">
        <f>H26/$C26*100</f>
        <v>14.563326705046659</v>
      </c>
      <c r="Z26" s="9">
        <f>I26/$C26*100</f>
        <v>7.6189955893513739</v>
      </c>
      <c r="AA26" s="9">
        <f>J26/$C26*100</f>
        <v>1.0382398724643547</v>
      </c>
      <c r="AB26" s="9">
        <f>L26/$K26*100</f>
        <v>0</v>
      </c>
      <c r="AC26" s="9">
        <f>M26/$K26*100</f>
        <v>2.0108455791168476</v>
      </c>
      <c r="AD26" s="9">
        <f>N26/$K26*100</f>
        <v>4.1321261687898989</v>
      </c>
      <c r="AE26" s="9">
        <f>O26/$K26*100</f>
        <v>11.858734123329354</v>
      </c>
      <c r="AF26" s="9">
        <f>P26/$K26*100</f>
        <v>23.643107240664939</v>
      </c>
      <c r="AG26" s="9">
        <f>Q26/$K26*100</f>
        <v>15.881280068093789</v>
      </c>
      <c r="AH26" s="9">
        <f>R26/$K26*100</f>
        <v>26.086721527032985</v>
      </c>
      <c r="AI26" s="9">
        <f>S26/$K26*100</f>
        <v>16.387185292972188</v>
      </c>
    </row>
    <row r="27" spans="1:35" x14ac:dyDescent="0.25">
      <c r="A27" t="s">
        <v>43</v>
      </c>
      <c r="B27" t="s">
        <v>77</v>
      </c>
      <c r="C27" s="1">
        <v>33665</v>
      </c>
      <c r="D27" s="1">
        <v>6758.8860954948505</v>
      </c>
      <c r="E27" s="1">
        <v>5394.3973903181804</v>
      </c>
      <c r="F27" s="1">
        <v>6661.6870906077502</v>
      </c>
      <c r="G27" s="1">
        <v>7165.7744255950502</v>
      </c>
      <c r="H27" s="1">
        <v>5301.6934151742298</v>
      </c>
      <c r="I27" s="1">
        <v>2133.0598860667601</v>
      </c>
      <c r="J27" s="1">
        <v>249.50169674317999</v>
      </c>
      <c r="K27" s="1">
        <v>26952.1091258294</v>
      </c>
      <c r="L27" s="1">
        <v>294.28076867054699</v>
      </c>
      <c r="M27" s="1">
        <v>824.58667451758504</v>
      </c>
      <c r="N27" s="1">
        <v>1662.9193655901099</v>
      </c>
      <c r="O27" s="1">
        <v>5004.3681271211299</v>
      </c>
      <c r="P27" s="1">
        <v>4511.7248226746497</v>
      </c>
      <c r="Q27" s="1">
        <v>3882.0020524050401</v>
      </c>
      <c r="R27" s="1">
        <v>6774.71312465541</v>
      </c>
      <c r="S27" s="1">
        <v>3997.51419019487</v>
      </c>
      <c r="T27" s="1">
        <v>38</v>
      </c>
      <c r="U27" s="9">
        <f>D27/$C27*100</f>
        <v>20.076893199152977</v>
      </c>
      <c r="V27" s="9">
        <f>E27/$C27*100</f>
        <v>16.023755800737206</v>
      </c>
      <c r="W27" s="9">
        <f>F27/$C27*100</f>
        <v>19.78816899036908</v>
      </c>
      <c r="X27" s="9">
        <f>G27/$C27*100</f>
        <v>21.285532231085845</v>
      </c>
      <c r="Y27" s="9">
        <f>H27/$C27*100</f>
        <v>15.748383826449516</v>
      </c>
      <c r="Z27" s="9">
        <f>I27/$C27*100</f>
        <v>6.3361351138177939</v>
      </c>
      <c r="AA27" s="9">
        <f>J27/$C27*100</f>
        <v>0.74113083838758353</v>
      </c>
      <c r="AB27" s="9">
        <f>L27/$K27*100</f>
        <v>1.09186545400458</v>
      </c>
      <c r="AC27" s="9">
        <f>M27/$K27*100</f>
        <v>3.0594513797339409</v>
      </c>
      <c r="AD27" s="9">
        <f>N27/$K27*100</f>
        <v>6.1699043953352826</v>
      </c>
      <c r="AE27" s="9">
        <f>O27/$K27*100</f>
        <v>18.567630843870479</v>
      </c>
      <c r="AF27" s="9">
        <f>P27/$K27*100</f>
        <v>16.739783894503692</v>
      </c>
      <c r="AG27" s="9">
        <f>Q27/$K27*100</f>
        <v>14.403333090859096</v>
      </c>
      <c r="AH27" s="9">
        <f>R27/$K27*100</f>
        <v>25.136114925280197</v>
      </c>
      <c r="AI27" s="9">
        <f>S27/$K27*100</f>
        <v>14.831916016412517</v>
      </c>
    </row>
    <row r="28" spans="1:35" x14ac:dyDescent="0.25">
      <c r="A28" t="s">
        <v>44</v>
      </c>
      <c r="B28" t="s">
        <v>78</v>
      </c>
      <c r="C28" s="1">
        <v>35873</v>
      </c>
      <c r="D28" s="1">
        <v>6830.5417566492497</v>
      </c>
      <c r="E28" s="1">
        <v>5426.6678779087897</v>
      </c>
      <c r="F28" s="1">
        <v>6661.8178599879802</v>
      </c>
      <c r="G28" s="1">
        <v>7447.0775499639603</v>
      </c>
      <c r="H28" s="1">
        <v>6302.0286052614101</v>
      </c>
      <c r="I28" s="1">
        <v>2806.9048543455501</v>
      </c>
      <c r="J28" s="1">
        <v>397.961495883059</v>
      </c>
      <c r="K28" s="1">
        <v>29195.822012554501</v>
      </c>
      <c r="L28" s="1">
        <v>475.91424079117502</v>
      </c>
      <c r="M28" s="1">
        <v>1017.89822135739</v>
      </c>
      <c r="N28" s="1">
        <v>1514.6842581687799</v>
      </c>
      <c r="O28" s="1">
        <v>3905.34612437543</v>
      </c>
      <c r="P28" s="1">
        <v>4535.9662924191498</v>
      </c>
      <c r="Q28" s="1">
        <v>4982.4934032312603</v>
      </c>
      <c r="R28" s="1">
        <v>8561.2835238736898</v>
      </c>
      <c r="S28" s="1">
        <v>4202.2359483376204</v>
      </c>
      <c r="T28" s="1">
        <v>71</v>
      </c>
      <c r="U28" s="9">
        <f>D28/$C28*100</f>
        <v>19.04089916273869</v>
      </c>
      <c r="V28" s="9">
        <f>E28/$C28*100</f>
        <v>15.127443698349147</v>
      </c>
      <c r="W28" s="9">
        <f>F28/$C28*100</f>
        <v>18.57056242853394</v>
      </c>
      <c r="X28" s="9">
        <f>G28/$C28*100</f>
        <v>20.759561647935662</v>
      </c>
      <c r="Y28" s="9">
        <f>H28/$C28*100</f>
        <v>17.567609637502883</v>
      </c>
      <c r="Z28" s="9">
        <f>I28/$C28*100</f>
        <v>7.8245612420080564</v>
      </c>
      <c r="AA28" s="9">
        <f>J28/$C28*100</f>
        <v>1.1093621829316171</v>
      </c>
      <c r="AB28" s="9">
        <f>L28/$K28*100</f>
        <v>1.6300765246017974</v>
      </c>
      <c r="AC28" s="9">
        <f>M28/$K28*100</f>
        <v>3.4864516605139029</v>
      </c>
      <c r="AD28" s="9">
        <f>N28/$K28*100</f>
        <v>5.1880171673791216</v>
      </c>
      <c r="AE28" s="9">
        <f>O28/$K28*100</f>
        <v>13.376386945694119</v>
      </c>
      <c r="AF28" s="9">
        <f>P28/$K28*100</f>
        <v>15.536354107339873</v>
      </c>
      <c r="AG28" s="9">
        <f>Q28/$K28*100</f>
        <v>17.065775373917326</v>
      </c>
      <c r="AH28" s="9">
        <f>R28/$K28*100</f>
        <v>29.323659803763192</v>
      </c>
      <c r="AI28" s="9">
        <f>S28/$K28*100</f>
        <v>14.39327841679065</v>
      </c>
    </row>
    <row r="29" spans="1:35" x14ac:dyDescent="0.25">
      <c r="A29" t="s">
        <v>45</v>
      </c>
      <c r="B29" t="s">
        <v>79</v>
      </c>
      <c r="C29" s="1">
        <v>43209</v>
      </c>
      <c r="D29" s="1">
        <v>8292.2716443261506</v>
      </c>
      <c r="E29" s="1">
        <v>6913.0368628823699</v>
      </c>
      <c r="F29" s="1">
        <v>8143.9370912455397</v>
      </c>
      <c r="G29" s="1">
        <v>8836.7541140813501</v>
      </c>
      <c r="H29" s="1">
        <v>7240.1087086327698</v>
      </c>
      <c r="I29" s="1">
        <v>3380.30758154368</v>
      </c>
      <c r="J29" s="1">
        <v>402.58399728814902</v>
      </c>
      <c r="K29" s="1">
        <v>35022.128837106102</v>
      </c>
      <c r="L29" s="1">
        <v>371.40214741877298</v>
      </c>
      <c r="M29" s="1">
        <v>1311.7724246854</v>
      </c>
      <c r="N29" s="1">
        <v>1992.4069551023099</v>
      </c>
      <c r="O29" s="1">
        <v>4849.06582363916</v>
      </c>
      <c r="P29" s="1">
        <v>5845.4150870247204</v>
      </c>
      <c r="Q29" s="1">
        <v>5979.4469487049601</v>
      </c>
      <c r="R29" s="1">
        <v>9941.0330361320903</v>
      </c>
      <c r="S29" s="1">
        <v>4731.5864143987401</v>
      </c>
      <c r="T29" s="1">
        <v>53</v>
      </c>
      <c r="U29" s="9">
        <f>D29/$C29*100</f>
        <v>19.19107511010704</v>
      </c>
      <c r="V29" s="9">
        <f>E29/$C29*100</f>
        <v>15.999067006601333</v>
      </c>
      <c r="W29" s="9">
        <f>F29/$C29*100</f>
        <v>18.847779608983174</v>
      </c>
      <c r="X29" s="9">
        <f>G29/$C29*100</f>
        <v>20.451188673844221</v>
      </c>
      <c r="Y29" s="9">
        <f>H29/$C29*100</f>
        <v>16.756020062099957</v>
      </c>
      <c r="Z29" s="9">
        <f>I29/$C29*100</f>
        <v>7.8231562441706117</v>
      </c>
      <c r="AA29" s="9">
        <f>J29/$C29*100</f>
        <v>0.9317132941936842</v>
      </c>
      <c r="AB29" s="9">
        <f>L29/$K29*100</f>
        <v>1.0604785024526286</v>
      </c>
      <c r="AC29" s="9">
        <f>M29/$K29*100</f>
        <v>3.7455530781314792</v>
      </c>
      <c r="AD29" s="9">
        <f>N29/$K29*100</f>
        <v>5.6889944194121798</v>
      </c>
      <c r="AE29" s="9">
        <f>O29/$K29*100</f>
        <v>13.845719791029817</v>
      </c>
      <c r="AF29" s="9">
        <f>P29/$K29*100</f>
        <v>16.690633268505017</v>
      </c>
      <c r="AG29" s="9">
        <f>Q29/$K29*100</f>
        <v>17.073339477780998</v>
      </c>
      <c r="AH29" s="9">
        <f>R29/$K29*100</f>
        <v>28.385005041725282</v>
      </c>
      <c r="AI29" s="9">
        <f>S29/$K29*100</f>
        <v>13.510276420962747</v>
      </c>
    </row>
    <row r="30" spans="1:35" x14ac:dyDescent="0.25">
      <c r="A30" t="s">
        <v>46</v>
      </c>
      <c r="B30" t="s">
        <v>80</v>
      </c>
      <c r="C30" s="1">
        <v>2555</v>
      </c>
      <c r="D30" s="1">
        <v>468.55249464659499</v>
      </c>
      <c r="E30" s="1">
        <v>422.02952019398299</v>
      </c>
      <c r="F30" s="1">
        <v>486.84201538317001</v>
      </c>
      <c r="G30" s="1">
        <v>503.81916975299703</v>
      </c>
      <c r="H30" s="1">
        <v>416.52658840644699</v>
      </c>
      <c r="I30" s="1">
        <v>229.707129464926</v>
      </c>
      <c r="J30" s="1">
        <v>27.523082151880502</v>
      </c>
      <c r="K30" s="1">
        <v>2201.60812906505</v>
      </c>
      <c r="L30" s="1">
        <v>4.7587835176469797</v>
      </c>
      <c r="M30" s="1">
        <v>119.998947335512</v>
      </c>
      <c r="N30" s="1">
        <v>100.058808730637</v>
      </c>
      <c r="O30" s="1">
        <v>189.027435336667</v>
      </c>
      <c r="P30" s="1">
        <v>452.96900817116</v>
      </c>
      <c r="Q30" s="1">
        <v>379.96509740483901</v>
      </c>
      <c r="R30" s="1">
        <v>627.47159543789098</v>
      </c>
      <c r="S30" s="1">
        <v>327.35845313069598</v>
      </c>
      <c r="T30" s="1">
        <v>1</v>
      </c>
      <c r="U30" s="9">
        <f>D30/$C30*100</f>
        <v>18.338649496931311</v>
      </c>
      <c r="V30" s="9">
        <f>E30/$C30*100</f>
        <v>16.517789440077614</v>
      </c>
      <c r="W30" s="9">
        <f>F30/$C30*100</f>
        <v>19.054482011082975</v>
      </c>
      <c r="X30" s="9">
        <f>G30/$C30*100</f>
        <v>19.718949892485206</v>
      </c>
      <c r="Y30" s="9">
        <f>H30/$C30*100</f>
        <v>16.302410505144696</v>
      </c>
      <c r="Z30" s="9">
        <f>I30/$C30*100</f>
        <v>8.9904943039109977</v>
      </c>
      <c r="AA30" s="9">
        <f>J30/$C30*100</f>
        <v>1.077224350367143</v>
      </c>
      <c r="AB30" s="9">
        <f>L30/$K30*100</f>
        <v>0.21615034278002404</v>
      </c>
      <c r="AC30" s="9">
        <f>M30/$K30*100</f>
        <v>5.4505134565646607</v>
      </c>
      <c r="AD30" s="9">
        <f>N30/$K30*100</f>
        <v>4.5448055632465643</v>
      </c>
      <c r="AE30" s="9">
        <f>O30/$K30*100</f>
        <v>8.5858801501128479</v>
      </c>
      <c r="AF30" s="9">
        <f>P30/$K30*100</f>
        <v>20.574461103735157</v>
      </c>
      <c r="AG30" s="9">
        <f>Q30/$K30*100</f>
        <v>17.258525365556203</v>
      </c>
      <c r="AH30" s="9">
        <f>R30/$K30*100</f>
        <v>28.500603134326063</v>
      </c>
      <c r="AI30" s="9">
        <f>S30/$K30*100</f>
        <v>14.869060883678435</v>
      </c>
    </row>
    <row r="31" spans="1:35" x14ac:dyDescent="0.25">
      <c r="A31" t="s">
        <v>47</v>
      </c>
      <c r="B31" t="s">
        <v>81</v>
      </c>
      <c r="C31" s="1">
        <v>29080</v>
      </c>
      <c r="D31" s="1">
        <v>4333.4692286134396</v>
      </c>
      <c r="E31" s="1">
        <v>4900.8756551809502</v>
      </c>
      <c r="F31" s="1">
        <v>4318.8274959312403</v>
      </c>
      <c r="G31" s="1">
        <v>5892.6271834325998</v>
      </c>
      <c r="H31" s="1">
        <v>5835.2429397422402</v>
      </c>
      <c r="I31" s="1">
        <v>3234.8226326916001</v>
      </c>
      <c r="J31" s="1">
        <v>564.13486440793395</v>
      </c>
      <c r="K31" s="1">
        <v>24747.5307662835</v>
      </c>
      <c r="L31" s="1">
        <v>24.035478491501099</v>
      </c>
      <c r="M31" s="1">
        <v>584.42930934913704</v>
      </c>
      <c r="N31" s="1">
        <v>1175.26444191316</v>
      </c>
      <c r="O31" s="1">
        <v>2515.68855457172</v>
      </c>
      <c r="P31" s="1">
        <v>3993.9615953283901</v>
      </c>
      <c r="Q31" s="1">
        <v>3415.7229714002801</v>
      </c>
      <c r="R31" s="1">
        <v>8725.6182901724205</v>
      </c>
      <c r="S31" s="1">
        <v>4312.8101250569298</v>
      </c>
      <c r="T31" s="1">
        <v>1</v>
      </c>
      <c r="U31" s="9">
        <f>D31/$C31*100</f>
        <v>14.901888681614302</v>
      </c>
      <c r="V31" s="9">
        <f>E31/$C31*100</f>
        <v>16.853079969673143</v>
      </c>
      <c r="W31" s="9">
        <f>F31/$C31*100</f>
        <v>14.851538844330262</v>
      </c>
      <c r="X31" s="9">
        <f>G31/$C31*100</f>
        <v>20.26350475733356</v>
      </c>
      <c r="Y31" s="9">
        <f>H31/$C31*100</f>
        <v>20.066172420021459</v>
      </c>
      <c r="Z31" s="9">
        <f>I31/$C31*100</f>
        <v>11.123874252722146</v>
      </c>
      <c r="AA31" s="9">
        <f>J31/$C31*100</f>
        <v>1.9399410743051373</v>
      </c>
      <c r="AB31" s="9">
        <f>L31/$K31*100</f>
        <v>9.7122734055744606E-2</v>
      </c>
      <c r="AC31" s="9">
        <f>M31/$K31*100</f>
        <v>2.3615661492393194</v>
      </c>
      <c r="AD31" s="9">
        <f>N31/$K31*100</f>
        <v>4.7490169949171746</v>
      </c>
      <c r="AE31" s="9">
        <f>O31/$K31*100</f>
        <v>10.165412373177615</v>
      </c>
      <c r="AF31" s="9">
        <f>P31/$K31*100</f>
        <v>16.138828689809483</v>
      </c>
      <c r="AG31" s="9">
        <f>Q31/$K31*100</f>
        <v>13.802277906666651</v>
      </c>
      <c r="AH31" s="9">
        <f>R31/$K31*100</f>
        <v>35.258541034163962</v>
      </c>
      <c r="AI31" s="9">
        <f>S31/$K31*100</f>
        <v>17.427234117970198</v>
      </c>
    </row>
    <row r="32" spans="1:35" x14ac:dyDescent="0.25">
      <c r="A32" t="s">
        <v>48</v>
      </c>
      <c r="B32" t="s">
        <v>82</v>
      </c>
      <c r="C32" s="1">
        <v>170147</v>
      </c>
      <c r="D32" s="1">
        <v>31932.084216725201</v>
      </c>
      <c r="E32" s="1">
        <v>33764.984258133103</v>
      </c>
      <c r="F32" s="1">
        <v>30760.757747518201</v>
      </c>
      <c r="G32" s="1">
        <v>30659.7426432926</v>
      </c>
      <c r="H32" s="1">
        <v>26368.071235691299</v>
      </c>
      <c r="I32" s="1">
        <v>14483.200690551599</v>
      </c>
      <c r="J32" s="1">
        <v>2178.159208088</v>
      </c>
      <c r="K32" s="1">
        <v>138123.54606366399</v>
      </c>
      <c r="L32" s="1">
        <v>13.3330803563298</v>
      </c>
      <c r="M32" s="1">
        <v>2540.0466842461801</v>
      </c>
      <c r="N32" s="1">
        <v>8543.2824847119791</v>
      </c>
      <c r="O32" s="1">
        <v>17660.7323156286</v>
      </c>
      <c r="P32" s="1">
        <v>24106.567420532199</v>
      </c>
      <c r="Q32" s="1">
        <v>18946.8122497162</v>
      </c>
      <c r="R32" s="1">
        <v>37321.555245303301</v>
      </c>
      <c r="S32" s="1">
        <v>28991.216583169298</v>
      </c>
      <c r="T32" s="1">
        <v>1</v>
      </c>
      <c r="U32" s="9">
        <f>D32/$C32*100</f>
        <v>18.767350712457581</v>
      </c>
      <c r="V32" s="9">
        <f>E32/$C32*100</f>
        <v>19.844595707319616</v>
      </c>
      <c r="W32" s="9">
        <f>F32/$C32*100</f>
        <v>18.078930423409286</v>
      </c>
      <c r="X32" s="9">
        <f>G32/$C32*100</f>
        <v>18.019561110858611</v>
      </c>
      <c r="Y32" s="9">
        <f>H32/$C32*100</f>
        <v>15.497229593052653</v>
      </c>
      <c r="Z32" s="9">
        <f>I32/$C32*100</f>
        <v>8.5121692951104624</v>
      </c>
      <c r="AA32" s="9">
        <f>J32/$C32*100</f>
        <v>1.2801631577917918</v>
      </c>
      <c r="AB32" s="9">
        <f>L32/$K32*100</f>
        <v>9.6530104651268572E-3</v>
      </c>
      <c r="AC32" s="9">
        <f>M32/$K32*100</f>
        <v>1.8389671831010046</v>
      </c>
      <c r="AD32" s="9">
        <f>N32/$K32*100</f>
        <v>6.1852469967533299</v>
      </c>
      <c r="AE32" s="9">
        <f>O32/$K32*100</f>
        <v>12.786185135652689</v>
      </c>
      <c r="AF32" s="9">
        <f>P32/$K32*100</f>
        <v>17.452902207869023</v>
      </c>
      <c r="AG32" s="9">
        <f>Q32/$K32*100</f>
        <v>13.71729353153388</v>
      </c>
      <c r="AH32" s="9">
        <f>R32/$K32*100</f>
        <v>27.020414917599222</v>
      </c>
      <c r="AI32" s="9">
        <f>S32/$K32*100</f>
        <v>20.989337017025793</v>
      </c>
    </row>
    <row r="33" spans="1:35" x14ac:dyDescent="0.25">
      <c r="A33" t="s">
        <v>49</v>
      </c>
      <c r="B33" t="s">
        <v>83</v>
      </c>
      <c r="C33" s="1">
        <v>110145</v>
      </c>
      <c r="D33" s="1">
        <v>15525.692288616199</v>
      </c>
      <c r="E33" s="1">
        <v>36391.721795089601</v>
      </c>
      <c r="F33" s="1">
        <v>20903.316277728401</v>
      </c>
      <c r="G33" s="1">
        <v>16386.644438566102</v>
      </c>
      <c r="H33" s="1">
        <v>12719.0086219071</v>
      </c>
      <c r="I33" s="1">
        <v>6877.29009613165</v>
      </c>
      <c r="J33" s="1">
        <v>1341.3264819609201</v>
      </c>
      <c r="K33" s="1">
        <v>94610.9480985259</v>
      </c>
      <c r="L33" s="1">
        <v>41.346500616231197</v>
      </c>
      <c r="M33" s="1">
        <v>2140.20325299246</v>
      </c>
      <c r="N33" s="1">
        <v>13295.0121067543</v>
      </c>
      <c r="O33" s="1">
        <v>15125.4827026574</v>
      </c>
      <c r="P33" s="1">
        <v>13934.319515068901</v>
      </c>
      <c r="Q33" s="1">
        <v>7710.5703686137404</v>
      </c>
      <c r="R33" s="1">
        <v>17728.962875911398</v>
      </c>
      <c r="S33" s="1">
        <v>24635.050775911499</v>
      </c>
      <c r="T33" s="1">
        <v>1</v>
      </c>
      <c r="U33" s="9">
        <f>D33/$C33*100</f>
        <v>14.095685041187705</v>
      </c>
      <c r="V33" s="9">
        <f>E33/$C33*100</f>
        <v>33.039830945653094</v>
      </c>
      <c r="W33" s="9">
        <f>F33/$C33*100</f>
        <v>18.977998345570295</v>
      </c>
      <c r="X33" s="9">
        <f>G33/$C33*100</f>
        <v>14.877338452554453</v>
      </c>
      <c r="Y33" s="9">
        <f>H33/$C33*100</f>
        <v>11.547513388630533</v>
      </c>
      <c r="Z33" s="9">
        <f>I33/$C33*100</f>
        <v>6.2438513742173045</v>
      </c>
      <c r="AA33" s="9">
        <f>J33/$C33*100</f>
        <v>1.2177824521865905</v>
      </c>
      <c r="AB33" s="9">
        <f>L33/$K33*100</f>
        <v>4.3701602665659582E-2</v>
      </c>
      <c r="AC33" s="9">
        <f>M33/$K33*100</f>
        <v>2.262109508472208</v>
      </c>
      <c r="AD33" s="9">
        <f>N33/$K33*100</f>
        <v>14.052297724475974</v>
      </c>
      <c r="AE33" s="9">
        <f>O33/$K33*100</f>
        <v>15.98703216345114</v>
      </c>
      <c r="AF33" s="9">
        <f>P33/$K33*100</f>
        <v>14.728020165867047</v>
      </c>
      <c r="AG33" s="9">
        <f>Q33/$K33*100</f>
        <v>8.149765459050375</v>
      </c>
      <c r="AH33" s="9">
        <f>R33/$K33*100</f>
        <v>18.738806905780947</v>
      </c>
      <c r="AI33" s="9">
        <f>S33/$K33*100</f>
        <v>26.038266470236682</v>
      </c>
    </row>
    <row r="34" spans="1:35" x14ac:dyDescent="0.25">
      <c r="A34" t="s">
        <v>50</v>
      </c>
      <c r="B34" t="s">
        <v>76</v>
      </c>
      <c r="C34" s="1">
        <v>28641</v>
      </c>
      <c r="D34" s="1">
        <v>6060.1735908955898</v>
      </c>
      <c r="E34" s="1">
        <v>5865.7614241815299</v>
      </c>
      <c r="F34" s="1">
        <v>5314.0334947757001</v>
      </c>
      <c r="G34" s="1">
        <v>5135.7403722720801</v>
      </c>
      <c r="H34" s="1">
        <v>3897.36515228705</v>
      </c>
      <c r="I34" s="1">
        <v>2073.9567364517002</v>
      </c>
      <c r="J34" s="1">
        <v>293.96922913635501</v>
      </c>
      <c r="K34" s="1">
        <v>22577.846640148498</v>
      </c>
      <c r="L34" s="1">
        <v>13.3295215529808</v>
      </c>
      <c r="M34" s="1">
        <v>454.91766400653501</v>
      </c>
      <c r="N34" s="1">
        <v>1042.124122466</v>
      </c>
      <c r="O34" s="1">
        <v>2696.73257685613</v>
      </c>
      <c r="P34" s="1">
        <v>3690.1243418158801</v>
      </c>
      <c r="Q34" s="1">
        <v>3333.286447209</v>
      </c>
      <c r="R34" s="1">
        <v>5477.6051130348797</v>
      </c>
      <c r="S34" s="1">
        <v>5869.7268532070902</v>
      </c>
      <c r="T34" s="1">
        <v>1</v>
      </c>
      <c r="U34" s="9">
        <f>D34/$C34*100</f>
        <v>21.159085195683076</v>
      </c>
      <c r="V34" s="9">
        <f>E34/$C34*100</f>
        <v>20.480295465177647</v>
      </c>
      <c r="W34" s="9">
        <f>F34/$C34*100</f>
        <v>18.553938391731084</v>
      </c>
      <c r="X34" s="9">
        <f>G34/$C34*100</f>
        <v>17.931428275102405</v>
      </c>
      <c r="Y34" s="9">
        <f>H34/$C34*100</f>
        <v>13.607643421273874</v>
      </c>
      <c r="Z34" s="9">
        <f>I34/$C34*100</f>
        <v>7.2412162160947604</v>
      </c>
      <c r="AA34" s="9">
        <f>J34/$C34*100</f>
        <v>1.0263930349371706</v>
      </c>
      <c r="AB34" s="9">
        <f>L34/$K34*100</f>
        <v>5.9038055158360005E-2</v>
      </c>
      <c r="AC34" s="9">
        <f>M34/$K34*100</f>
        <v>2.0148850829626457</v>
      </c>
      <c r="AD34" s="9">
        <f>N34/$K34*100</f>
        <v>4.6156931574372049</v>
      </c>
      <c r="AE34" s="9">
        <f>O34/$K34*100</f>
        <v>11.944153133101418</v>
      </c>
      <c r="AF34" s="9">
        <f>P34/$K34*100</f>
        <v>16.344004814232406</v>
      </c>
      <c r="AG34" s="9">
        <f>Q34/$K34*100</f>
        <v>14.76352683378434</v>
      </c>
      <c r="AH34" s="9">
        <f>R34/$K34*100</f>
        <v>24.260972272238149</v>
      </c>
      <c r="AI34" s="9">
        <f>S34/$K34*100</f>
        <v>25.997726651085461</v>
      </c>
    </row>
    <row r="35" spans="1:35" x14ac:dyDescent="0.25">
      <c r="A35" t="s">
        <v>51</v>
      </c>
      <c r="B35" t="s">
        <v>84</v>
      </c>
      <c r="C35" s="1">
        <v>28965</v>
      </c>
      <c r="D35" s="1">
        <v>5555.7993358328004</v>
      </c>
      <c r="E35" s="1">
        <v>4517.74853864126</v>
      </c>
      <c r="F35" s="1">
        <v>5656.8083706687703</v>
      </c>
      <c r="G35" s="1">
        <v>5672.2411538034703</v>
      </c>
      <c r="H35" s="1">
        <v>4494.5225389506204</v>
      </c>
      <c r="I35" s="1">
        <v>2564.0357365601299</v>
      </c>
      <c r="J35" s="1">
        <v>503.84432554293898</v>
      </c>
      <c r="K35" s="1">
        <v>23424.200698004701</v>
      </c>
      <c r="L35" s="1">
        <v>7.2917602362000498</v>
      </c>
      <c r="M35" s="1">
        <v>459.83894619653898</v>
      </c>
      <c r="N35" s="1">
        <v>1641.05999844349</v>
      </c>
      <c r="O35" s="1">
        <v>3590.2344352288001</v>
      </c>
      <c r="P35" s="1">
        <v>4298.0589499264797</v>
      </c>
      <c r="Q35" s="1">
        <v>2674.4682158133901</v>
      </c>
      <c r="R35" s="1">
        <v>6890.8828118576603</v>
      </c>
      <c r="S35" s="1">
        <v>3862.3655803021202</v>
      </c>
      <c r="T35" s="1">
        <v>1</v>
      </c>
      <c r="U35" s="9">
        <f>D35/$C35*100</f>
        <v>19.181078321535647</v>
      </c>
      <c r="V35" s="9">
        <f>E35/$C35*100</f>
        <v>15.597267525086345</v>
      </c>
      <c r="W35" s="9">
        <f>F35/$C35*100</f>
        <v>19.529806216705577</v>
      </c>
      <c r="X35" s="9">
        <f>G35/$C35*100</f>
        <v>19.58308701468486</v>
      </c>
      <c r="Y35" s="9">
        <f>H35/$C35*100</f>
        <v>15.517081094253825</v>
      </c>
      <c r="Z35" s="9">
        <f>I35/$C35*100</f>
        <v>8.8521862128780597</v>
      </c>
      <c r="AA35" s="9">
        <f>J35/$C35*100</f>
        <v>1.7394936148556497</v>
      </c>
      <c r="AB35" s="9">
        <f>L35/$K35*100</f>
        <v>3.112917418275523E-2</v>
      </c>
      <c r="AC35" s="9">
        <f>M35/$K35*100</f>
        <v>1.9630934353961054</v>
      </c>
      <c r="AD35" s="9">
        <f>N35/$K35*100</f>
        <v>7.0058313604838496</v>
      </c>
      <c r="AE35" s="9">
        <f>O35/$K35*100</f>
        <v>15.327030712875594</v>
      </c>
      <c r="AF35" s="9">
        <f>P35/$K35*100</f>
        <v>18.348796637029295</v>
      </c>
      <c r="AG35" s="9">
        <f>Q35/$K35*100</f>
        <v>11.417543122575808</v>
      </c>
      <c r="AH35" s="9">
        <f>R35/$K35*100</f>
        <v>29.417792737938047</v>
      </c>
      <c r="AI35" s="9">
        <f>S35/$K35*100</f>
        <v>16.488782819518452</v>
      </c>
    </row>
  </sheetData>
  <sortState ref="A2:AI35">
    <sortCondition ref="A2:A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2020-08-03T07:22:27Z</dcterms:created>
  <dcterms:modified xsi:type="dcterms:W3CDTF">2020-08-27T09:50:00Z</dcterms:modified>
</cp:coreProperties>
</file>