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73\"/>
    </mc:Choice>
  </mc:AlternateContent>
  <bookViews>
    <workbookView xWindow="0" yWindow="0" windowWidth="28800" windowHeight="11715"/>
  </bookViews>
  <sheets>
    <sheet name="BV2012" sheetId="1" r:id="rId1"/>
  </sheets>
  <calcPr calcId="162913"/>
</workbook>
</file>

<file path=xl/calcChain.xml><?xml version="1.0" encoding="utf-8"?>
<calcChain xmlns="http://schemas.openxmlformats.org/spreadsheetml/2006/main">
  <c r="U10" i="1" l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I13" i="1"/>
  <c r="AH13" i="1"/>
  <c r="AG13" i="1"/>
  <c r="AF13" i="1"/>
  <c r="AE13" i="1"/>
  <c r="AD13" i="1"/>
  <c r="AC13" i="1"/>
  <c r="AB13" i="1"/>
  <c r="AA13" i="1"/>
  <c r="Z13" i="1"/>
  <c r="Y13" i="1"/>
  <c r="X13" i="1"/>
  <c r="W13" i="1"/>
  <c r="V13" i="1"/>
  <c r="U13" i="1"/>
</calcChain>
</file>

<file path=xl/sharedStrings.xml><?xml version="1.0" encoding="utf-8"?>
<sst xmlns="http://schemas.openxmlformats.org/spreadsheetml/2006/main" count="81" uniqueCount="81">
  <si>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</si>
  <si>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</si>
  <si>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</si>
  <si>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</si>
  <si>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</si>
  <si>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</si>
  <si>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</si>
  <si>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</si>
  <si>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</si>
  <si>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</si>
  <si>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</si>
  <si>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</si>
  <si>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</si>
  <si>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</si>
  <si>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</si>
  <si>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</si>
  <si>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</si>
  <si>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</si>
  <si>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01034</t>
  </si>
  <si>
    <t>38006</t>
  </si>
  <si>
    <t>38012</t>
  </si>
  <si>
    <t>38314</t>
  </si>
  <si>
    <t>38315</t>
  </si>
  <si>
    <t>38412</t>
  </si>
  <si>
    <t>73006</t>
  </si>
  <si>
    <t>73010</t>
  </si>
  <si>
    <t>73011</t>
  </si>
  <si>
    <t>73054</t>
  </si>
  <si>
    <t>73055</t>
  </si>
  <si>
    <t>73065</t>
  </si>
  <si>
    <t>73157</t>
  </si>
  <si>
    <t>73171</t>
  </si>
  <si>
    <t>73181</t>
  </si>
  <si>
    <t>73248</t>
  </si>
  <si>
    <t>73261</t>
  </si>
  <si>
    <t>73270</t>
  </si>
  <si>
    <t>73303</t>
  </si>
  <si>
    <t>73330</t>
  </si>
  <si>
    <t>74010</t>
  </si>
  <si>
    <t>74256</t>
  </si>
  <si>
    <t>74269</t>
  </si>
  <si>
    <t>Belley</t>
  </si>
  <si>
    <t>Allevard</t>
  </si>
  <si>
    <t>Aoste</t>
  </si>
  <si>
    <t>Pontcharra</t>
  </si>
  <si>
    <t>Le Pont-de-Beauvoisin</t>
  </si>
  <si>
    <t>Saint-Laurent-du-Pont</t>
  </si>
  <si>
    <t>Aime</t>
  </si>
  <si>
    <t>Entrelacs</t>
  </si>
  <si>
    <t>Albertville</t>
  </si>
  <si>
    <t>Bourg-Saint-Maurice</t>
  </si>
  <si>
    <t>Bozel</t>
  </si>
  <si>
    <t>Chambéry</t>
  </si>
  <si>
    <t>Modane</t>
  </si>
  <si>
    <t>Montmélian</t>
  </si>
  <si>
    <t>Moûtiers</t>
  </si>
  <si>
    <t>Saint-Jean-de-Maurienne</t>
  </si>
  <si>
    <t>Saint-Michel-de-Maurienne</t>
  </si>
  <si>
    <t>Saint-Pierre-d'Albigny</t>
  </si>
  <si>
    <t>Ugine</t>
  </si>
  <si>
    <t>Yenne</t>
  </si>
  <si>
    <t>Annecy</t>
  </si>
  <si>
    <t>Sallanches</t>
  </si>
  <si>
    <t>Seyssel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</si>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</sst>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4"/>
  <sheetViews>
    <sheetView tabSelected="1" workbookViewId="0"/>
  </sheetViews>
  <sheetFormatPr baseColWidth="10" defaultColWidth="10.7109375" defaultRowHeight="15" x14ac:dyDescent="0.25"/>
  <cols>
    <col min="1" max="1" width="11.7109375" customWidth="1"/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80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64</v>
      </c>
      <c r="U1" s="6" t="s">
        <v>65</v>
      </c>
      <c r="V1" s="6" t="s">
        <v>66</v>
      </c>
      <c r="W1" s="6" t="s">
        <v>67</v>
      </c>
      <c r="X1" s="6" t="s">
        <v>68</v>
      </c>
      <c r="Y1" s="6" t="s">
        <v>69</v>
      </c>
      <c r="Z1" s="6" t="s">
        <v>70</v>
      </c>
      <c r="AA1" s="6" t="s">
        <v>71</v>
      </c>
      <c r="AB1" s="7" t="s">
        <v>72</v>
      </c>
      <c r="AC1" s="7" t="s">
        <v>73</v>
      </c>
      <c r="AD1" s="7" t="s">
        <v>74</v>
      </c>
      <c r="AE1" s="7" t="s">
        <v>75</v>
      </c>
      <c r="AF1" s="7" t="s">
        <v>76</v>
      </c>
      <c r="AG1" s="7" t="s">
        <v>77</v>
      </c>
      <c r="AH1" s="7" t="s">
        <v>78</v>
      </c>
      <c r="AI1" s="7" t="s">
        <v>79</v>
      </c>
    </row>
    <row r="2" spans="1:35" x14ac:dyDescent="0.25">
      <c r="A2" t="s">
        <v>18</v>
      </c>
      <c r="B2" t="s">
        <v>41</v>
      </c>
      <c r="C2" s="1">
        <v>2477</v>
      </c>
      <c r="D2" s="1">
        <v>443.21184894522997</v>
      </c>
      <c r="E2" s="1">
        <v>315.14932324141199</v>
      </c>
      <c r="F2" s="1">
        <v>436.77266932567801</v>
      </c>
      <c r="G2" s="1">
        <v>490.90681648709602</v>
      </c>
      <c r="H2" s="1">
        <v>537.25565911523597</v>
      </c>
      <c r="I2" s="1">
        <v>221.50755911674401</v>
      </c>
      <c r="J2" s="1">
        <v>32.196123768603698</v>
      </c>
      <c r="K2" s="1">
        <v>2045.18030828118</v>
      </c>
      <c r="L2" s="1">
        <v>29.937534092665398</v>
      </c>
      <c r="M2" s="1">
        <v>104.994647326964</v>
      </c>
      <c r="N2" s="1">
        <v>69.783479473521695</v>
      </c>
      <c r="O2" s="1">
        <v>335.27866078489399</v>
      </c>
      <c r="P2" s="1">
        <v>280.29136727457097</v>
      </c>
      <c r="Q2" s="1">
        <v>274.20773459085802</v>
      </c>
      <c r="R2" s="1">
        <v>755.82230999084504</v>
      </c>
      <c r="S2" s="1">
        <v>194.86457474686401</v>
      </c>
      <c r="T2" s="1">
        <v>4</v>
      </c>
      <c r="U2" s="9">
        <f>D2/$C2*100</f>
        <v>17.893090389391602</v>
      </c>
      <c r="V2" s="9">
        <f>E2/$C2*100</f>
        <v>12.723024757424788</v>
      </c>
      <c r="W2" s="9">
        <f>F2/$C2*100</f>
        <v>17.633131583596207</v>
      </c>
      <c r="X2" s="9">
        <f>G2/$C2*100</f>
        <v>19.818603814577958</v>
      </c>
      <c r="Y2" s="9">
        <f>H2/$C2*100</f>
        <v>21.689772269488735</v>
      </c>
      <c r="Z2" s="9">
        <f>I2/$C2*100</f>
        <v>8.9425740458919663</v>
      </c>
      <c r="AA2" s="9">
        <f>J2/$C2*100</f>
        <v>1.2998031396287322</v>
      </c>
      <c r="AB2" s="9">
        <f>L2/$K2*100</f>
        <v>1.4638090329466178</v>
      </c>
      <c r="AC2" s="9">
        <f>M2/$K2*100</f>
        <v>5.1337599380273753</v>
      </c>
      <c r="AD2" s="9">
        <f>N2/$K2*100</f>
        <v>3.4120942388776201</v>
      </c>
      <c r="AE2" s="9">
        <f>O2/$K2*100</f>
        <v>16.393599108465427</v>
      </c>
      <c r="AF2" s="9">
        <f>P2/$K2*100</f>
        <v>13.704970957310591</v>
      </c>
      <c r="AG2" s="9">
        <f>Q2/$K2*100</f>
        <v>13.407509033827386</v>
      </c>
      <c r="AH2" s="9">
        <f>R2/$K2*100</f>
        <v>36.956267715390666</v>
      </c>
      <c r="AI2" s="9">
        <f>S2/$K2*100</f>
        <v>9.5279899751544654</v>
      </c>
    </row>
    <row r="3" spans="1:35" x14ac:dyDescent="0.25">
      <c r="A3" t="s">
        <v>19</v>
      </c>
      <c r="B3" t="s">
        <v>42</v>
      </c>
      <c r="C3" s="1">
        <v>8737</v>
      </c>
      <c r="D3" s="1">
        <v>1776.35384823038</v>
      </c>
      <c r="E3" s="1">
        <v>1199.4141078611999</v>
      </c>
      <c r="F3" s="1">
        <v>1715.22835802758</v>
      </c>
      <c r="G3" s="1">
        <v>1827.3117111827801</v>
      </c>
      <c r="H3" s="1">
        <v>1421.1146762138001</v>
      </c>
      <c r="I3" s="1">
        <v>693.56205772897397</v>
      </c>
      <c r="J3" s="1">
        <v>104.015240755294</v>
      </c>
      <c r="K3" s="1">
        <v>6987.62452247894</v>
      </c>
      <c r="L3" s="1">
        <v>59.202473758042402</v>
      </c>
      <c r="M3" s="1">
        <v>264.05339021068698</v>
      </c>
      <c r="N3" s="1">
        <v>448.91310017225902</v>
      </c>
      <c r="O3" s="1">
        <v>1036.8030937031201</v>
      </c>
      <c r="P3" s="1">
        <v>1118.7813710555699</v>
      </c>
      <c r="Q3" s="1">
        <v>1117.71559083079</v>
      </c>
      <c r="R3" s="1">
        <v>2081.4481454377801</v>
      </c>
      <c r="S3" s="1">
        <v>860.70735731069601</v>
      </c>
      <c r="T3" s="1">
        <v>14</v>
      </c>
      <c r="U3" s="9">
        <f>D3/$C3*100</f>
        <v>20.331393478658349</v>
      </c>
      <c r="V3" s="9">
        <f>E3/$C3*100</f>
        <v>13.727985668549843</v>
      </c>
      <c r="W3" s="9">
        <f>F3/$C3*100</f>
        <v>19.631777017598491</v>
      </c>
      <c r="X3" s="9">
        <f>G3/$C3*100</f>
        <v>20.914635586388691</v>
      </c>
      <c r="Y3" s="9">
        <f>H3/$C3*100</f>
        <v>16.265476436005493</v>
      </c>
      <c r="Z3" s="9">
        <f>I3/$C3*100</f>
        <v>7.9382174399562091</v>
      </c>
      <c r="AA3" s="9">
        <f>J3/$C3*100</f>
        <v>1.1905143728430125</v>
      </c>
      <c r="AB3" s="9">
        <f>L3/$K3*100</f>
        <v>0.8472474954484196</v>
      </c>
      <c r="AC3" s="9">
        <f>M3/$K3*100</f>
        <v>3.7788720524584081</v>
      </c>
      <c r="AD3" s="9">
        <f>N3/$K3*100</f>
        <v>6.4244021516628651</v>
      </c>
      <c r="AE3" s="9">
        <f>O3/$K3*100</f>
        <v>14.837704721651276</v>
      </c>
      <c r="AF3" s="9">
        <f>P3/$K3*100</f>
        <v>16.01089708607682</v>
      </c>
      <c r="AG3" s="9">
        <f>Q3/$K3*100</f>
        <v>15.995644689194998</v>
      </c>
      <c r="AH3" s="9">
        <f>R3/$K3*100</f>
        <v>29.787635823044518</v>
      </c>
      <c r="AI3" s="9">
        <f>S3/$K3*100</f>
        <v>12.317595980462761</v>
      </c>
    </row>
    <row r="4" spans="1:35" x14ac:dyDescent="0.25">
      <c r="A4" t="s">
        <v>20</v>
      </c>
      <c r="B4" t="s">
        <v>43</v>
      </c>
      <c r="C4" s="1">
        <v>3631.99999999999</v>
      </c>
      <c r="D4" s="1">
        <v>709.66237799433497</v>
      </c>
      <c r="E4" s="1">
        <v>533.86920902225995</v>
      </c>
      <c r="F4" s="1">
        <v>671.54054215801705</v>
      </c>
      <c r="G4" s="1">
        <v>744.14382412115799</v>
      </c>
      <c r="H4" s="1">
        <v>596.97999798384001</v>
      </c>
      <c r="I4" s="1">
        <v>309.54621309806902</v>
      </c>
      <c r="J4" s="1">
        <v>66.257835622308505</v>
      </c>
      <c r="K4" s="1">
        <v>2895.4724364599601</v>
      </c>
      <c r="L4" s="1">
        <v>20.182854808703699</v>
      </c>
      <c r="M4" s="1">
        <v>175.66020240717401</v>
      </c>
      <c r="N4" s="1">
        <v>156.93766017517501</v>
      </c>
      <c r="O4" s="1">
        <v>518.16288966639297</v>
      </c>
      <c r="P4" s="1">
        <v>382.42237654388703</v>
      </c>
      <c r="Q4" s="1">
        <v>448.017759629811</v>
      </c>
      <c r="R4" s="1">
        <v>836.34500416737501</v>
      </c>
      <c r="S4" s="1">
        <v>357.74368906144798</v>
      </c>
      <c r="T4" s="1">
        <v>2</v>
      </c>
      <c r="U4" s="9">
        <f>D4/$C4*100</f>
        <v>19.539162389711919</v>
      </c>
      <c r="V4" s="9">
        <f>E4/$C4*100</f>
        <v>14.699042098630546</v>
      </c>
      <c r="W4" s="9">
        <f>F4/$C4*100</f>
        <v>18.489552372192151</v>
      </c>
      <c r="X4" s="9">
        <f>G4/$C4*100</f>
        <v>20.488541413027534</v>
      </c>
      <c r="Y4" s="9">
        <f>H4/$C4*100</f>
        <v>16.436673953299604</v>
      </c>
      <c r="Z4" s="9">
        <f>I4/$C4*100</f>
        <v>8.5227481579865056</v>
      </c>
      <c r="AA4" s="9">
        <f>J4/$C4*100</f>
        <v>1.8242796151516707</v>
      </c>
      <c r="AB4" s="9">
        <f>L4/$K4*100</f>
        <v>0.69704876325396836</v>
      </c>
      <c r="AC4" s="9">
        <f>M4/$K4*100</f>
        <v>6.0667198967343063</v>
      </c>
      <c r="AD4" s="9">
        <f>N4/$K4*100</f>
        <v>5.4201054791268843</v>
      </c>
      <c r="AE4" s="9">
        <f>O4/$K4*100</f>
        <v>17.895625015857696</v>
      </c>
      <c r="AF4" s="9">
        <f>P4/$K4*100</f>
        <v>13.207598584894189</v>
      </c>
      <c r="AG4" s="9">
        <f>Q4/$K4*100</f>
        <v>15.473045227036005</v>
      </c>
      <c r="AH4" s="9">
        <f>R4/$K4*100</f>
        <v>28.884578338100177</v>
      </c>
      <c r="AI4" s="9">
        <f>S4/$K4*100</f>
        <v>12.355278694996999</v>
      </c>
    </row>
    <row r="5" spans="1:35" x14ac:dyDescent="0.25">
      <c r="A5" t="s">
        <v>21</v>
      </c>
      <c r="B5" t="s">
        <v>44</v>
      </c>
      <c r="C5" s="1">
        <v>2251</v>
      </c>
      <c r="D5" s="1">
        <v>453.27272553149601</v>
      </c>
      <c r="E5" s="1">
        <v>357.93035813588602</v>
      </c>
      <c r="F5" s="1">
        <v>398.98814372689401</v>
      </c>
      <c r="G5" s="1">
        <v>542.294791909835</v>
      </c>
      <c r="H5" s="1">
        <v>354.60536865779301</v>
      </c>
      <c r="I5" s="1">
        <v>132.50627539048401</v>
      </c>
      <c r="J5" s="1">
        <v>11.402336647610399</v>
      </c>
      <c r="K5" s="1">
        <v>1814.52931824965</v>
      </c>
      <c r="L5" s="1">
        <v>19.614192468626101</v>
      </c>
      <c r="M5" s="1">
        <v>91.744511348384094</v>
      </c>
      <c r="N5" s="1">
        <v>146.45266973279399</v>
      </c>
      <c r="O5" s="1">
        <v>368.89431866702398</v>
      </c>
      <c r="P5" s="1">
        <v>265.884644182464</v>
      </c>
      <c r="Q5" s="1">
        <v>244.05851845933799</v>
      </c>
      <c r="R5" s="1">
        <v>472.53595999952199</v>
      </c>
      <c r="S5" s="1">
        <v>205.344503391496</v>
      </c>
      <c r="T5" s="1">
        <v>4</v>
      </c>
      <c r="U5" s="9">
        <f>D5/$C5*100</f>
        <v>20.136504910328565</v>
      </c>
      <c r="V5" s="9">
        <f>E5/$C5*100</f>
        <v>15.900948828782141</v>
      </c>
      <c r="W5" s="9">
        <f>F5/$C5*100</f>
        <v>17.724928641798936</v>
      </c>
      <c r="X5" s="9">
        <f>G5/$C5*100</f>
        <v>24.091283514430696</v>
      </c>
      <c r="Y5" s="9">
        <f>H5/$C5*100</f>
        <v>15.75323716827157</v>
      </c>
      <c r="Z5" s="9">
        <f>I5/$C5*100</f>
        <v>5.8865515499992895</v>
      </c>
      <c r="AA5" s="9">
        <f>J5/$C5*100</f>
        <v>0.50654538638873381</v>
      </c>
      <c r="AB5" s="9">
        <f>L5/$K5*100</f>
        <v>1.0809520833505488</v>
      </c>
      <c r="AC5" s="9">
        <f>M5/$K5*100</f>
        <v>5.0561052073208508</v>
      </c>
      <c r="AD5" s="9">
        <f>N5/$K5*100</f>
        <v>8.0711106874848788</v>
      </c>
      <c r="AE5" s="9">
        <f>O5/$K5*100</f>
        <v>20.33002801094835</v>
      </c>
      <c r="AF5" s="9">
        <f>P5/$K5*100</f>
        <v>14.653091658995313</v>
      </c>
      <c r="AG5" s="9">
        <f>Q5/$K5*100</f>
        <v>13.450238362351966</v>
      </c>
      <c r="AH5" s="9">
        <f>R5/$K5*100</f>
        <v>26.041792504920476</v>
      </c>
      <c r="AI5" s="9">
        <f>S5/$K5*100</f>
        <v>11.316681484627514</v>
      </c>
    </row>
    <row r="6" spans="1:35" x14ac:dyDescent="0.25">
      <c r="A6" t="s">
        <v>22</v>
      </c>
      <c r="B6" t="s">
        <v>45</v>
      </c>
      <c r="C6" s="1">
        <v>15448</v>
      </c>
      <c r="D6" s="1">
        <v>2992.0389585262001</v>
      </c>
      <c r="E6" s="1">
        <v>2035.35007565401</v>
      </c>
      <c r="F6" s="1">
        <v>2983.72485476571</v>
      </c>
      <c r="G6" s="1">
        <v>3352.6722087435001</v>
      </c>
      <c r="H6" s="1">
        <v>2686.9295014457002</v>
      </c>
      <c r="I6" s="1">
        <v>1208.17182052928</v>
      </c>
      <c r="J6" s="1">
        <v>189.11258033560199</v>
      </c>
      <c r="K6" s="1">
        <v>12435.188969810901</v>
      </c>
      <c r="L6" s="1">
        <v>187.475024052045</v>
      </c>
      <c r="M6" s="1">
        <v>593.10371950970102</v>
      </c>
      <c r="N6" s="1">
        <v>945.96416780513198</v>
      </c>
      <c r="O6" s="1">
        <v>2062.0863328874202</v>
      </c>
      <c r="P6" s="1">
        <v>1812.00936736056</v>
      </c>
      <c r="Q6" s="1">
        <v>1567.4264141544099</v>
      </c>
      <c r="R6" s="1">
        <v>3844.4587913904702</v>
      </c>
      <c r="S6" s="1">
        <v>1422.66515265112</v>
      </c>
      <c r="T6" s="1">
        <v>23</v>
      </c>
      <c r="U6" s="9">
        <f>D6/$C6*100</f>
        <v>19.368455195016832</v>
      </c>
      <c r="V6" s="9">
        <f>E6/$C6*100</f>
        <v>13.175492462804311</v>
      </c>
      <c r="W6" s="9">
        <f>F6/$C6*100</f>
        <v>19.314635258711224</v>
      </c>
      <c r="X6" s="9">
        <f>G6/$C6*100</f>
        <v>21.702953189691225</v>
      </c>
      <c r="Y6" s="9">
        <f>H6/$C6*100</f>
        <v>17.393381029555282</v>
      </c>
      <c r="Z6" s="9">
        <f>I6/$C6*100</f>
        <v>7.8208947470823409</v>
      </c>
      <c r="AA6" s="9">
        <f>J6/$C6*100</f>
        <v>1.2241881171388012</v>
      </c>
      <c r="AB6" s="9">
        <f>L6/$K6*100</f>
        <v>1.5076170093368182</v>
      </c>
      <c r="AC6" s="9">
        <f>M6/$K6*100</f>
        <v>4.7695593605339495</v>
      </c>
      <c r="AD6" s="9">
        <f>N6/$K6*100</f>
        <v>7.6071555494786907</v>
      </c>
      <c r="AE6" s="9">
        <f>O6/$K6*100</f>
        <v>16.582669856433856</v>
      </c>
      <c r="AF6" s="9">
        <f>P6/$K6*100</f>
        <v>14.571627112057589</v>
      </c>
      <c r="AG6" s="9">
        <f>Q6/$K6*100</f>
        <v>12.60476554043268</v>
      </c>
      <c r="AH6" s="9">
        <f>R6/$K6*100</f>
        <v>30.915965979477448</v>
      </c>
      <c r="AI6" s="9">
        <f>S6/$K6*100</f>
        <v>11.440639592248626</v>
      </c>
    </row>
    <row r="7" spans="1:35" x14ac:dyDescent="0.25">
      <c r="A7" t="s">
        <v>23</v>
      </c>
      <c r="B7" t="s">
        <v>46</v>
      </c>
      <c r="C7" s="1">
        <v>3050</v>
      </c>
      <c r="D7" s="1">
        <v>635.83777245532804</v>
      </c>
      <c r="E7" s="1">
        <v>429.096331639293</v>
      </c>
      <c r="F7" s="1">
        <v>602.15079336011297</v>
      </c>
      <c r="G7" s="1">
        <v>633.44655856724705</v>
      </c>
      <c r="H7" s="1">
        <v>461.707604296667</v>
      </c>
      <c r="I7" s="1">
        <v>243.55791673759401</v>
      </c>
      <c r="J7" s="1">
        <v>44.203022943757198</v>
      </c>
      <c r="K7" s="1">
        <v>2436.0953997004099</v>
      </c>
      <c r="L7" s="1">
        <v>20.034799807901202</v>
      </c>
      <c r="M7" s="1">
        <v>150.75270130604301</v>
      </c>
      <c r="N7" s="1">
        <v>109.84269548554801</v>
      </c>
      <c r="O7" s="1">
        <v>330.73366362259202</v>
      </c>
      <c r="P7" s="1">
        <v>405.75683531652101</v>
      </c>
      <c r="Q7" s="1">
        <v>409.53310415458702</v>
      </c>
      <c r="R7" s="1">
        <v>760.24732351148498</v>
      </c>
      <c r="S7" s="1">
        <v>249.19427649573501</v>
      </c>
      <c r="T7" s="1">
        <v>5</v>
      </c>
      <c r="U7" s="9">
        <f>D7/$C7*100</f>
        <v>20.847140080502559</v>
      </c>
      <c r="V7" s="9">
        <f>E7/$C7*100</f>
        <v>14.068732184894852</v>
      </c>
      <c r="W7" s="9">
        <f>F7/$C7*100</f>
        <v>19.742648962626657</v>
      </c>
      <c r="X7" s="9">
        <f>G7/$C7*100</f>
        <v>20.768739625155639</v>
      </c>
      <c r="Y7" s="9">
        <f>H7/$C7*100</f>
        <v>15.137954239234983</v>
      </c>
      <c r="Z7" s="9">
        <f>I7/$C7*100</f>
        <v>7.9855054668063614</v>
      </c>
      <c r="AA7" s="9">
        <f>J7/$C7*100</f>
        <v>1.4492794407789245</v>
      </c>
      <c r="AB7" s="9">
        <f>L7/$K7*100</f>
        <v>0.82241441818596572</v>
      </c>
      <c r="AC7" s="9">
        <f>M7/$K7*100</f>
        <v>6.1882921877600738</v>
      </c>
      <c r="AD7" s="9">
        <f>N7/$K7*100</f>
        <v>4.5089652687270139</v>
      </c>
      <c r="AE7" s="9">
        <f>O7/$K7*100</f>
        <v>13.57638389954948</v>
      </c>
      <c r="AF7" s="9">
        <f>P7/$K7*100</f>
        <v>16.656032245962979</v>
      </c>
      <c r="AG7" s="9">
        <f>Q7/$K7*100</f>
        <v>16.811045421495038</v>
      </c>
      <c r="AH7" s="9">
        <f>R7/$K7*100</f>
        <v>31.207617058222759</v>
      </c>
      <c r="AI7" s="9">
        <f>S7/$K7*100</f>
        <v>10.229249500096788</v>
      </c>
    </row>
    <row r="8" spans="1:35" x14ac:dyDescent="0.25">
      <c r="A8" t="s">
        <v>24</v>
      </c>
      <c r="B8" t="s">
        <v>47</v>
      </c>
      <c r="C8" s="1">
        <v>8081</v>
      </c>
      <c r="D8" s="1">
        <v>1549.78152506641</v>
      </c>
      <c r="E8" s="1">
        <v>1109.56438037661</v>
      </c>
      <c r="F8" s="1">
        <v>1763.4260873861199</v>
      </c>
      <c r="G8" s="1">
        <v>1860.9255076292</v>
      </c>
      <c r="H8" s="1">
        <v>1186.5562104374701</v>
      </c>
      <c r="I8" s="1">
        <v>551.72335214577697</v>
      </c>
      <c r="J8" s="1">
        <v>59.022936958413503</v>
      </c>
      <c r="K8" s="1">
        <v>6580.6187092893397</v>
      </c>
      <c r="L8" s="1">
        <v>40.389839353582502</v>
      </c>
      <c r="M8" s="1">
        <v>447.80819489716401</v>
      </c>
      <c r="N8" s="1">
        <v>428.653745148155</v>
      </c>
      <c r="O8" s="1">
        <v>1380.8396382977201</v>
      </c>
      <c r="P8" s="1">
        <v>1017.3959325189099</v>
      </c>
      <c r="Q8" s="1">
        <v>977.20508374530198</v>
      </c>
      <c r="R8" s="1">
        <v>1674.8400761144101</v>
      </c>
      <c r="S8" s="1">
        <v>613.48619921408704</v>
      </c>
      <c r="T8" s="1">
        <v>2</v>
      </c>
      <c r="U8" s="9">
        <f>D8/$C8*100</f>
        <v>19.178090893038114</v>
      </c>
      <c r="V8" s="9">
        <f>E8/$C8*100</f>
        <v>13.730533106999257</v>
      </c>
      <c r="W8" s="9">
        <f>F8/$C8*100</f>
        <v>21.821879561763641</v>
      </c>
      <c r="X8" s="9">
        <f>G8/$C8*100</f>
        <v>23.028406232263332</v>
      </c>
      <c r="Y8" s="9">
        <f>H8/$C8*100</f>
        <v>14.683284376159758</v>
      </c>
      <c r="Z8" s="9">
        <f>I8/$C8*100</f>
        <v>6.8274143317136122</v>
      </c>
      <c r="AA8" s="9">
        <f>J8/$C8*100</f>
        <v>0.73039149806228809</v>
      </c>
      <c r="AB8" s="9">
        <f>L8/$K8*100</f>
        <v>0.61376963379700689</v>
      </c>
      <c r="AC8" s="9">
        <f>M8/$K8*100</f>
        <v>6.8049558055237043</v>
      </c>
      <c r="AD8" s="9">
        <f>N8/$K8*100</f>
        <v>6.513882114808724</v>
      </c>
      <c r="AE8" s="9">
        <f>O8/$K8*100</f>
        <v>20.983431791124712</v>
      </c>
      <c r="AF8" s="9">
        <f>P8/$K8*100</f>
        <v>15.46049053233752</v>
      </c>
      <c r="AG8" s="9">
        <f>Q8/$K8*100</f>
        <v>14.849744787155936</v>
      </c>
      <c r="AH8" s="9">
        <f>R8/$K8*100</f>
        <v>25.451103461596563</v>
      </c>
      <c r="AI8" s="9">
        <f>S8/$K8*100</f>
        <v>9.3226218736556952</v>
      </c>
    </row>
    <row r="9" spans="1:35" x14ac:dyDescent="0.25">
      <c r="A9" t="s">
        <v>25</v>
      </c>
      <c r="B9" t="s">
        <v>48</v>
      </c>
      <c r="C9" s="1">
        <v>9523.0000000000091</v>
      </c>
      <c r="D9" s="1">
        <v>2031.75365117108</v>
      </c>
      <c r="E9" s="1">
        <v>1456.35484093995</v>
      </c>
      <c r="F9" s="1">
        <v>2067.5605461547898</v>
      </c>
      <c r="G9" s="1">
        <v>2075.3231854497699</v>
      </c>
      <c r="H9" s="1">
        <v>1327.2597564027899</v>
      </c>
      <c r="I9" s="1">
        <v>512.764900258083</v>
      </c>
      <c r="J9" s="1">
        <v>51.983119623556703</v>
      </c>
      <c r="K9" s="1">
        <v>7515.7233214612897</v>
      </c>
      <c r="L9" s="1">
        <v>134.696152820816</v>
      </c>
      <c r="M9" s="1">
        <v>357.22524518696002</v>
      </c>
      <c r="N9" s="1">
        <v>775.36097520213798</v>
      </c>
      <c r="O9" s="1">
        <v>1335.1900760444601</v>
      </c>
      <c r="P9" s="1">
        <v>1188.6338652294401</v>
      </c>
      <c r="Q9" s="1">
        <v>1183.21444907522</v>
      </c>
      <c r="R9" s="1">
        <v>1709.3289924340399</v>
      </c>
      <c r="S9" s="1">
        <v>832.07356546820802</v>
      </c>
      <c r="T9" s="1">
        <v>3</v>
      </c>
      <c r="U9" s="9">
        <f>D9/$C9*100</f>
        <v>21.335226831577003</v>
      </c>
      <c r="V9" s="9">
        <f>E9/$C9*100</f>
        <v>15.293025737057112</v>
      </c>
      <c r="W9" s="9">
        <f>F9/$C9*100</f>
        <v>21.711231189276361</v>
      </c>
      <c r="X9" s="9">
        <f>G9/$C9*100</f>
        <v>21.792745830618166</v>
      </c>
      <c r="Y9" s="9">
        <f>H9/$C9*100</f>
        <v>13.937412122259673</v>
      </c>
      <c r="Z9" s="9">
        <f>I9/$C9*100</f>
        <v>5.3844891342862811</v>
      </c>
      <c r="AA9" s="9">
        <f>J9/$C9*100</f>
        <v>0.54586915492551347</v>
      </c>
      <c r="AB9" s="9">
        <f>L9/$K9*100</f>
        <v>1.792191477248618</v>
      </c>
      <c r="AC9" s="9">
        <f>M9/$K9*100</f>
        <v>4.7530387949074253</v>
      </c>
      <c r="AD9" s="9">
        <f>N9/$K9*100</f>
        <v>10.316518344788985</v>
      </c>
      <c r="AE9" s="9">
        <f>O9/$K9*100</f>
        <v>17.765290430952927</v>
      </c>
      <c r="AF9" s="9">
        <f>P9/$K9*100</f>
        <v>15.815295672676955</v>
      </c>
      <c r="AG9" s="9">
        <f>Q9/$K9*100</f>
        <v>15.743187960319519</v>
      </c>
      <c r="AH9" s="9">
        <f>R9/$K9*100</f>
        <v>22.743373050375855</v>
      </c>
      <c r="AI9" s="9">
        <f>S9/$K9*100</f>
        <v>11.071104268729615</v>
      </c>
    </row>
    <row r="10" spans="1:35" x14ac:dyDescent="0.25">
      <c r="A10" t="s">
        <v>26</v>
      </c>
      <c r="B10" t="s">
        <v>49</v>
      </c>
      <c r="C10" s="1">
        <v>49233</v>
      </c>
      <c r="D10" s="1">
        <v>8829.7622800627796</v>
      </c>
      <c r="E10" s="1">
        <v>7325.9329178046301</v>
      </c>
      <c r="F10" s="1">
        <v>9156.9711177839908</v>
      </c>
      <c r="G10" s="1">
        <v>10514.2611231026</v>
      </c>
      <c r="H10" s="1">
        <v>8524.7323586823604</v>
      </c>
      <c r="I10" s="1">
        <v>4268.4472305053896</v>
      </c>
      <c r="J10" s="1">
        <v>612.89297205820901</v>
      </c>
      <c r="K10" s="1">
        <v>40340.159605025699</v>
      </c>
      <c r="L10" s="1">
        <v>292.94510279276199</v>
      </c>
      <c r="M10" s="1">
        <v>1935.8565425868401</v>
      </c>
      <c r="N10" s="1">
        <v>2465.4267142604999</v>
      </c>
      <c r="O10" s="1">
        <v>5738.4394528672001</v>
      </c>
      <c r="P10" s="1">
        <v>6602.7202849784098</v>
      </c>
      <c r="Q10" s="1">
        <v>6046.9612995204498</v>
      </c>
      <c r="R10" s="1">
        <v>11606.440869862199</v>
      </c>
      <c r="S10" s="1">
        <v>5651.3693381573403</v>
      </c>
      <c r="T10" s="1">
        <v>30</v>
      </c>
      <c r="U10" s="9">
        <f>D10/$C10*100</f>
        <v>17.93464196791335</v>
      </c>
      <c r="V10" s="9">
        <f>E10/$C10*100</f>
        <v>14.880126983536712</v>
      </c>
      <c r="W10" s="9">
        <f>F10/$C10*100</f>
        <v>18.599254804265414</v>
      </c>
      <c r="X10" s="9">
        <f>G10/$C10*100</f>
        <v>21.356125206878719</v>
      </c>
      <c r="Y10" s="9">
        <f>H10/$C10*100</f>
        <v>17.315078014101033</v>
      </c>
      <c r="Z10" s="9">
        <f>I10/$C10*100</f>
        <v>8.6698905825470511</v>
      </c>
      <c r="AA10" s="9">
        <f>J10/$C10*100</f>
        <v>1.2448824407576402</v>
      </c>
      <c r="AB10" s="9">
        <f>L10/$K10*100</f>
        <v>0.72618726762862384</v>
      </c>
      <c r="AC10" s="9">
        <f>M10/$K10*100</f>
        <v>4.7988321353732699</v>
      </c>
      <c r="AD10" s="9">
        <f>N10/$K10*100</f>
        <v>6.1115938518829003</v>
      </c>
      <c r="AE10" s="9">
        <f>O10/$K10*100</f>
        <v>14.225128281724221</v>
      </c>
      <c r="AF10" s="9">
        <f>P10/$K10*100</f>
        <v>16.367610712566002</v>
      </c>
      <c r="AG10" s="9">
        <f>Q10/$K10*100</f>
        <v>14.989929040258684</v>
      </c>
      <c r="AH10" s="9">
        <f>R10/$K10*100</f>
        <v>28.771430216196354</v>
      </c>
      <c r="AI10" s="9">
        <f>S10/$K10*100</f>
        <v>14.009288494369951</v>
      </c>
    </row>
    <row r="11" spans="1:35" x14ac:dyDescent="0.25">
      <c r="A11" t="s">
        <v>27</v>
      </c>
      <c r="B11" t="s">
        <v>50</v>
      </c>
      <c r="C11" s="1">
        <v>17256</v>
      </c>
      <c r="D11" s="1">
        <v>3073.2375675918101</v>
      </c>
      <c r="E11" s="1">
        <v>2770.1256301346202</v>
      </c>
      <c r="F11" s="1">
        <v>4054.7348906316902</v>
      </c>
      <c r="G11" s="1">
        <v>3881.1930663518001</v>
      </c>
      <c r="H11" s="1">
        <v>2411.6744053902898</v>
      </c>
      <c r="I11" s="1">
        <v>951.49272992421004</v>
      </c>
      <c r="J11" s="1">
        <v>113.541709975576</v>
      </c>
      <c r="K11" s="1">
        <v>14158.2951590922</v>
      </c>
      <c r="L11" s="1">
        <v>69.775650524453198</v>
      </c>
      <c r="M11" s="1">
        <v>1027.82781633936</v>
      </c>
      <c r="N11" s="1">
        <v>733.11655588125495</v>
      </c>
      <c r="O11" s="1">
        <v>3289.6266436704</v>
      </c>
      <c r="P11" s="1">
        <v>3089.4477486507099</v>
      </c>
      <c r="Q11" s="1">
        <v>1957.4910724113699</v>
      </c>
      <c r="R11" s="1">
        <v>2697.4231830194799</v>
      </c>
      <c r="S11" s="1">
        <v>1293.5864885951501</v>
      </c>
      <c r="T11" s="1">
        <v>10</v>
      </c>
      <c r="U11" s="9">
        <f>D11/$C11*100</f>
        <v>17.809675287388792</v>
      </c>
      <c r="V11" s="9">
        <f>E11/$C11*100</f>
        <v>16.053115612741191</v>
      </c>
      <c r="W11" s="9">
        <f>F11/$C11*100</f>
        <v>23.497536454750175</v>
      </c>
      <c r="X11" s="9">
        <f>G11/$C11*100</f>
        <v>22.491846698839822</v>
      </c>
      <c r="Y11" s="9">
        <f>H11/$C11*100</f>
        <v>13.975860021965056</v>
      </c>
      <c r="Z11" s="9">
        <f>I11/$C11*100</f>
        <v>5.5139819768440548</v>
      </c>
      <c r="AA11" s="9">
        <f>J11/$C11*100</f>
        <v>0.6579839474708854</v>
      </c>
      <c r="AB11" s="9">
        <f>L11/$K11*100</f>
        <v>0.4928252288881303</v>
      </c>
      <c r="AC11" s="9">
        <f>M11/$K11*100</f>
        <v>7.2595450567316897</v>
      </c>
      <c r="AD11" s="9">
        <f>N11/$K11*100</f>
        <v>5.1780002298543755</v>
      </c>
      <c r="AE11" s="9">
        <f>O11/$K11*100</f>
        <v>23.234623990430524</v>
      </c>
      <c r="AF11" s="9">
        <f>P11/$K11*100</f>
        <v>21.820761002193986</v>
      </c>
      <c r="AG11" s="9">
        <f>Q11/$K11*100</f>
        <v>13.825754092676226</v>
      </c>
      <c r="AH11" s="9">
        <f>R11/$K11*100</f>
        <v>19.051892566932704</v>
      </c>
      <c r="AI11" s="9">
        <f>S11/$K11*100</f>
        <v>9.1365978322922032</v>
      </c>
    </row>
    <row r="12" spans="1:35" x14ac:dyDescent="0.25">
      <c r="A12" t="s">
        <v>28</v>
      </c>
      <c r="B12" t="s">
        <v>51</v>
      </c>
      <c r="C12" s="1">
        <v>6594</v>
      </c>
      <c r="D12" s="1">
        <v>1158.2873918550099</v>
      </c>
      <c r="E12" s="1">
        <v>908.59289275987805</v>
      </c>
      <c r="F12" s="1">
        <v>1311.3118208210999</v>
      </c>
      <c r="G12" s="1">
        <v>1612.8264416837001</v>
      </c>
      <c r="H12" s="1">
        <v>1041.53582709691</v>
      </c>
      <c r="I12" s="1">
        <v>494.348379863368</v>
      </c>
      <c r="J12" s="1">
        <v>67.097245920027106</v>
      </c>
      <c r="K12" s="1">
        <v>5454.6011329347903</v>
      </c>
      <c r="L12" s="1">
        <v>50.586472111322401</v>
      </c>
      <c r="M12" s="1">
        <v>503.54710507727299</v>
      </c>
      <c r="N12" s="1">
        <v>229.475001102508</v>
      </c>
      <c r="O12" s="1">
        <v>1055.5755462398899</v>
      </c>
      <c r="P12" s="1">
        <v>1118.72968699847</v>
      </c>
      <c r="Q12" s="1">
        <v>598.52612735361004</v>
      </c>
      <c r="R12" s="1">
        <v>1393.1292184281699</v>
      </c>
      <c r="S12" s="1">
        <v>505.03197562355501</v>
      </c>
      <c r="T12" s="1">
        <v>6</v>
      </c>
      <c r="U12" s="9">
        <f>D12/$C12*100</f>
        <v>17.565777856460567</v>
      </c>
      <c r="V12" s="9">
        <f>E12/$C12*100</f>
        <v>13.77908542250346</v>
      </c>
      <c r="W12" s="9">
        <f>F12/$C12*100</f>
        <v>19.886439502898089</v>
      </c>
      <c r="X12" s="9">
        <f>G12/$C12*100</f>
        <v>24.458999722227784</v>
      </c>
      <c r="Y12" s="9">
        <f>H12/$C12*100</f>
        <v>15.795205142506976</v>
      </c>
      <c r="Z12" s="9">
        <f>I12/$C12*100</f>
        <v>7.4969423697811344</v>
      </c>
      <c r="AA12" s="9">
        <f>J12/$C12*100</f>
        <v>1.0175499836218853</v>
      </c>
      <c r="AB12" s="9">
        <f>L12/$K12*100</f>
        <v>0.92740918865509936</v>
      </c>
      <c r="AC12" s="9">
        <f>M12/$K12*100</f>
        <v>9.2316026929423671</v>
      </c>
      <c r="AD12" s="9">
        <f>N12/$K12*100</f>
        <v>4.2069987430784224</v>
      </c>
      <c r="AE12" s="9">
        <f>O12/$K12*100</f>
        <v>19.352020808017336</v>
      </c>
      <c r="AF12" s="9">
        <f>P12/$K12*100</f>
        <v>20.509834903300241</v>
      </c>
      <c r="AG12" s="9">
        <f>Q12/$K12*100</f>
        <v>10.972866993696739</v>
      </c>
      <c r="AH12" s="9">
        <f>R12/$K12*100</f>
        <v>25.540441628563435</v>
      </c>
      <c r="AI12" s="9">
        <f>S12/$K12*100</f>
        <v>9.2588250417465066</v>
      </c>
    </row>
    <row r="13" spans="1:35" x14ac:dyDescent="0.25">
      <c r="A13" t="s">
        <v>29</v>
      </c>
      <c r="B13" t="s">
        <v>52</v>
      </c>
      <c r="C13" s="1">
        <v>199182</v>
      </c>
      <c r="D13" s="1">
        <v>33572.546723615102</v>
      </c>
      <c r="E13" s="1">
        <v>36820.8507641834</v>
      </c>
      <c r="F13" s="1">
        <v>36134.772643615303</v>
      </c>
      <c r="G13" s="1">
        <v>39580.2160811258</v>
      </c>
      <c r="H13" s="1">
        <v>32990.586215475203</v>
      </c>
      <c r="I13" s="1">
        <v>17332.424751540198</v>
      </c>
      <c r="J13" s="1">
        <v>2750.6028204452</v>
      </c>
      <c r="K13" s="1">
        <v>165391.948426068</v>
      </c>
      <c r="L13" s="1">
        <v>481.60265998152499</v>
      </c>
      <c r="M13" s="1">
        <v>6168.7424502146796</v>
      </c>
      <c r="N13" s="1">
        <v>16447.042419997899</v>
      </c>
      <c r="O13" s="1">
        <v>27058.5966050772</v>
      </c>
      <c r="P13" s="1">
        <v>26328.279932487902</v>
      </c>
      <c r="Q13" s="1">
        <v>16975.311054396501</v>
      </c>
      <c r="R13" s="1">
        <v>46506.588914773602</v>
      </c>
      <c r="S13" s="1">
        <v>25425.7843891386</v>
      </c>
      <c r="T13" s="1">
        <v>52</v>
      </c>
      <c r="U13" s="9">
        <f>D13/$C13*100</f>
        <v>16.855211175515407</v>
      </c>
      <c r="V13" s="9">
        <f>E13/$C13*100</f>
        <v>18.486033258117402</v>
      </c>
      <c r="W13" s="9">
        <f>F13/$C13*100</f>
        <v>18.141585406118676</v>
      </c>
      <c r="X13" s="9">
        <f>G13/$C13*100</f>
        <v>19.871381992913918</v>
      </c>
      <c r="Y13" s="9">
        <f>H13/$C13*100</f>
        <v>16.563035924669499</v>
      </c>
      <c r="Z13" s="9">
        <f>I13/$C13*100</f>
        <v>8.7018027490135648</v>
      </c>
      <c r="AA13" s="9">
        <f>J13/$C13*100</f>
        <v>1.3809494936516353</v>
      </c>
      <c r="AB13" s="9">
        <f>L13/$K13*100</f>
        <v>0.29118869725197449</v>
      </c>
      <c r="AC13" s="9">
        <f>M13/$K13*100</f>
        <v>3.7297719199264252</v>
      </c>
      <c r="AD13" s="9">
        <f>N13/$K13*100</f>
        <v>9.9442824009960233</v>
      </c>
      <c r="AE13" s="9">
        <f>O13/$K13*100</f>
        <v>16.360286496759354</v>
      </c>
      <c r="AF13" s="9">
        <f>P13/$K13*100</f>
        <v>15.918719250264427</v>
      </c>
      <c r="AG13" s="9">
        <f>Q13/$K13*100</f>
        <v>10.263686482891064</v>
      </c>
      <c r="AH13" s="9">
        <f>R13/$K13*100</f>
        <v>28.119016286674047</v>
      </c>
      <c r="AI13" s="9">
        <f>S13/$K13*100</f>
        <v>15.373048465236627</v>
      </c>
    </row>
    <row r="14" spans="1:35" x14ac:dyDescent="0.25">
      <c r="A14" t="s">
        <v>30</v>
      </c>
      <c r="B14" t="s">
        <v>53</v>
      </c>
      <c r="C14" s="1">
        <v>8631.0000000000091</v>
      </c>
      <c r="D14" s="1">
        <v>1431.6549118907801</v>
      </c>
      <c r="E14" s="1">
        <v>1174.3785513795899</v>
      </c>
      <c r="F14" s="1">
        <v>1592.5495528558899</v>
      </c>
      <c r="G14" s="1">
        <v>1848.7189312457699</v>
      </c>
      <c r="H14" s="1">
        <v>1638.89317424922</v>
      </c>
      <c r="I14" s="1">
        <v>834.19130299827702</v>
      </c>
      <c r="J14" s="1">
        <v>110.61357538047599</v>
      </c>
      <c r="K14" s="1">
        <v>7230.2777985125804</v>
      </c>
      <c r="L14" s="1">
        <v>141.56948620776799</v>
      </c>
      <c r="M14" s="1">
        <v>477.00738912386203</v>
      </c>
      <c r="N14" s="1">
        <v>355.22010074378699</v>
      </c>
      <c r="O14" s="1">
        <v>1171.31283825944</v>
      </c>
      <c r="P14" s="1">
        <v>1298.4131556555501</v>
      </c>
      <c r="Q14" s="1">
        <v>837.22904989106996</v>
      </c>
      <c r="R14" s="1">
        <v>2184.5696357933698</v>
      </c>
      <c r="S14" s="1">
        <v>764.95614283773295</v>
      </c>
      <c r="T14" s="1">
        <v>10</v>
      </c>
      <c r="U14" s="9">
        <f>D14/$C14*100</f>
        <v>16.587358497170417</v>
      </c>
      <c r="V14" s="9">
        <f>E14/$C14*100</f>
        <v>13.606517800713574</v>
      </c>
      <c r="W14" s="9">
        <f>F14/$C14*100</f>
        <v>18.451506810982369</v>
      </c>
      <c r="X14" s="9">
        <f>G14/$C14*100</f>
        <v>21.41952185431315</v>
      </c>
      <c r="Y14" s="9">
        <f>H14/$C14*100</f>
        <v>18.988450634332271</v>
      </c>
      <c r="Z14" s="9">
        <f>I14/$C14*100</f>
        <v>9.6650597033747676</v>
      </c>
      <c r="AA14" s="9">
        <f>J14/$C14*100</f>
        <v>1.2815846991133806</v>
      </c>
      <c r="AB14" s="9">
        <f>L14/$K14*100</f>
        <v>1.9580089472757436</v>
      </c>
      <c r="AC14" s="9">
        <f>M14/$K14*100</f>
        <v>6.5973590837960945</v>
      </c>
      <c r="AD14" s="9">
        <f>N14/$K14*100</f>
        <v>4.9129523186074984</v>
      </c>
      <c r="AE14" s="9">
        <f>O14/$K14*100</f>
        <v>16.200108362370301</v>
      </c>
      <c r="AF14" s="9">
        <f>P14/$K14*100</f>
        <v>17.957998182623921</v>
      </c>
      <c r="AG14" s="9">
        <f>Q14/$K14*100</f>
        <v>11.579486614792387</v>
      </c>
      <c r="AH14" s="9">
        <f>R14/$K14*100</f>
        <v>30.214186739032094</v>
      </c>
      <c r="AI14" s="9">
        <f>S14/$K14*100</f>
        <v>10.579899751501948</v>
      </c>
    </row>
    <row r="15" spans="1:35" x14ac:dyDescent="0.25">
      <c r="A15" t="s">
        <v>31</v>
      </c>
      <c r="B15" t="s">
        <v>54</v>
      </c>
      <c r="C15" s="1">
        <v>8384</v>
      </c>
      <c r="D15" s="1">
        <v>1631.0177150106399</v>
      </c>
      <c r="E15" s="1">
        <v>1260.2474693916599</v>
      </c>
      <c r="F15" s="1">
        <v>1661.88433024899</v>
      </c>
      <c r="G15" s="1">
        <v>1725.89571487691</v>
      </c>
      <c r="H15" s="1">
        <v>1339.6543992300101</v>
      </c>
      <c r="I15" s="1">
        <v>652.95783481268495</v>
      </c>
      <c r="J15" s="1">
        <v>112.34253642909999</v>
      </c>
      <c r="K15" s="1">
        <v>6840.2668498132598</v>
      </c>
      <c r="L15" s="1">
        <v>46.164191859490103</v>
      </c>
      <c r="M15" s="1">
        <v>257.138460210066</v>
      </c>
      <c r="N15" s="1">
        <v>446.73924826698698</v>
      </c>
      <c r="O15" s="1">
        <v>1096.14474938276</v>
      </c>
      <c r="P15" s="1">
        <v>1141.1012987655599</v>
      </c>
      <c r="Q15" s="1">
        <v>1059.28605063236</v>
      </c>
      <c r="R15" s="1">
        <v>1876.3600894767301</v>
      </c>
      <c r="S15" s="1">
        <v>917.33276121930999</v>
      </c>
      <c r="T15" s="1">
        <v>7</v>
      </c>
      <c r="U15" s="9">
        <f>D15/$C15*100</f>
        <v>19.453932669497139</v>
      </c>
      <c r="V15" s="9">
        <f>E15/$C15*100</f>
        <v>15.0315776406448</v>
      </c>
      <c r="W15" s="9">
        <f>F15/$C15*100</f>
        <v>19.822093633695015</v>
      </c>
      <c r="X15" s="9">
        <f>G15/$C15*100</f>
        <v>20.58558820225322</v>
      </c>
      <c r="Y15" s="9">
        <f>H15/$C15*100</f>
        <v>15.978702280892296</v>
      </c>
      <c r="Z15" s="9">
        <f>I15/$C15*100</f>
        <v>7.7881421137009177</v>
      </c>
      <c r="AA15" s="9">
        <f>J15/$C15*100</f>
        <v>1.3399634593165552</v>
      </c>
      <c r="AB15" s="9">
        <f>L15/$K15*100</f>
        <v>0.67488875614188049</v>
      </c>
      <c r="AC15" s="9">
        <f>M15/$K15*100</f>
        <v>3.7591875559224115</v>
      </c>
      <c r="AD15" s="9">
        <f>N15/$K15*100</f>
        <v>6.5310207638929025</v>
      </c>
      <c r="AE15" s="9">
        <f>O15/$K15*100</f>
        <v>16.02488285106428</v>
      </c>
      <c r="AF15" s="9">
        <f>P15/$K15*100</f>
        <v>16.682116704214721</v>
      </c>
      <c r="AG15" s="9">
        <f>Q15/$K15*100</f>
        <v>15.486034008472618</v>
      </c>
      <c r="AH15" s="9">
        <f>R15/$K15*100</f>
        <v>27.431094877942591</v>
      </c>
      <c r="AI15" s="9">
        <f>S15/$K15*100</f>
        <v>13.410774482348643</v>
      </c>
    </row>
    <row r="16" spans="1:35" x14ac:dyDescent="0.25">
      <c r="A16" t="s">
        <v>32</v>
      </c>
      <c r="B16" t="s">
        <v>55</v>
      </c>
      <c r="C16" s="1">
        <v>18918</v>
      </c>
      <c r="D16" s="1">
        <v>3198.2375464340998</v>
      </c>
      <c r="E16" s="1">
        <v>2798.0144115046</v>
      </c>
      <c r="F16" s="1">
        <v>3773.0159502167098</v>
      </c>
      <c r="G16" s="1">
        <v>4360.0028974850102</v>
      </c>
      <c r="H16" s="1">
        <v>3106.5019646215001</v>
      </c>
      <c r="I16" s="1">
        <v>1495.4821868172301</v>
      </c>
      <c r="J16" s="1">
        <v>186.74504292086399</v>
      </c>
      <c r="K16" s="1">
        <v>15592.6028712312</v>
      </c>
      <c r="L16" s="1">
        <v>64.750621028123405</v>
      </c>
      <c r="M16" s="1">
        <v>1128.5432943754899</v>
      </c>
      <c r="N16" s="1">
        <v>705.19013180090496</v>
      </c>
      <c r="O16" s="1">
        <v>2606.4092326151199</v>
      </c>
      <c r="P16" s="1">
        <v>2869.2663942232498</v>
      </c>
      <c r="Q16" s="1">
        <v>2299.4109442505001</v>
      </c>
      <c r="R16" s="1">
        <v>4063.93286830427</v>
      </c>
      <c r="S16" s="1">
        <v>1855.09938463353</v>
      </c>
      <c r="T16" s="1">
        <v>12</v>
      </c>
      <c r="U16" s="9">
        <f>D16/$C16*100</f>
        <v>16.905791026715825</v>
      </c>
      <c r="V16" s="9">
        <f>E16/$C16*100</f>
        <v>14.790223128790569</v>
      </c>
      <c r="W16" s="9">
        <f>F16/$C16*100</f>
        <v>19.944053019434982</v>
      </c>
      <c r="X16" s="9">
        <f>G16/$C16*100</f>
        <v>23.046849019373138</v>
      </c>
      <c r="Y16" s="9">
        <f>H16/$C16*100</f>
        <v>16.420879398570147</v>
      </c>
      <c r="Z16" s="9">
        <f>I16/$C16*100</f>
        <v>7.9050755197020299</v>
      </c>
      <c r="AA16" s="9">
        <f>J16/$C16*100</f>
        <v>0.98712888741338412</v>
      </c>
      <c r="AB16" s="9">
        <f>L16/$K16*100</f>
        <v>0.41526499175830456</v>
      </c>
      <c r="AC16" s="9">
        <f>M16/$K16*100</f>
        <v>7.2376838151742113</v>
      </c>
      <c r="AD16" s="9">
        <f>N16/$K16*100</f>
        <v>4.522594063509441</v>
      </c>
      <c r="AE16" s="9">
        <f>O16/$K16*100</f>
        <v>16.715677646251223</v>
      </c>
      <c r="AF16" s="9">
        <f>P16/$K16*100</f>
        <v>18.401458806580191</v>
      </c>
      <c r="AG16" s="9">
        <f>Q16/$K16*100</f>
        <v>14.746806310914126</v>
      </c>
      <c r="AH16" s="9">
        <f>R16/$K16*100</f>
        <v>26.063210240557993</v>
      </c>
      <c r="AI16" s="9">
        <f>S16/$K16*100</f>
        <v>11.897304125254427</v>
      </c>
    </row>
    <row r="17" spans="1:35" x14ac:dyDescent="0.25">
      <c r="A17" t="s">
        <v>33</v>
      </c>
      <c r="B17" t="s">
        <v>56</v>
      </c>
      <c r="C17" s="1">
        <v>23722</v>
      </c>
      <c r="D17" s="1">
        <v>3903.74445015331</v>
      </c>
      <c r="E17" s="1">
        <v>3222.9901187422702</v>
      </c>
      <c r="F17" s="1">
        <v>4092.9195615680101</v>
      </c>
      <c r="G17" s="1">
        <v>5241.4390691261096</v>
      </c>
      <c r="H17" s="1">
        <v>4502.9034514353498</v>
      </c>
      <c r="I17" s="1">
        <v>2442.69976762448</v>
      </c>
      <c r="J17" s="1">
        <v>315.30358135045998</v>
      </c>
      <c r="K17" s="1">
        <v>19826.5936847511</v>
      </c>
      <c r="L17" s="1">
        <v>98.978233168722994</v>
      </c>
      <c r="M17" s="1">
        <v>849.41087398049501</v>
      </c>
      <c r="N17" s="1">
        <v>955.931284986219</v>
      </c>
      <c r="O17" s="1">
        <v>2915.0727155212098</v>
      </c>
      <c r="P17" s="1">
        <v>3117.01272985593</v>
      </c>
      <c r="Q17" s="1">
        <v>3161.1139330926999</v>
      </c>
      <c r="R17" s="1">
        <v>6522.5857678108896</v>
      </c>
      <c r="S17" s="1">
        <v>2206.4881463349702</v>
      </c>
      <c r="T17" s="1">
        <v>29</v>
      </c>
      <c r="U17" s="9">
        <f>D17/$C17*100</f>
        <v>16.456219754461301</v>
      </c>
      <c r="V17" s="9">
        <f>E17/$C17*100</f>
        <v>13.586502481840782</v>
      </c>
      <c r="W17" s="9">
        <f>F17/$C17*100</f>
        <v>17.253686710935039</v>
      </c>
      <c r="X17" s="9">
        <f>G17/$C17*100</f>
        <v>22.095266289208794</v>
      </c>
      <c r="Y17" s="9">
        <f>H17/$C17*100</f>
        <v>18.981972225930992</v>
      </c>
      <c r="Z17" s="9">
        <f>I17/$C17*100</f>
        <v>10.29719149997673</v>
      </c>
      <c r="AA17" s="9">
        <f>J17/$C17*100</f>
        <v>1.3291610376463199</v>
      </c>
      <c r="AB17" s="9">
        <f>L17/$K17*100</f>
        <v>0.49921955703792165</v>
      </c>
      <c r="AC17" s="9">
        <f>M17/$K17*100</f>
        <v>4.284199734389011</v>
      </c>
      <c r="AD17" s="9">
        <f>N17/$K17*100</f>
        <v>4.8214600056157835</v>
      </c>
      <c r="AE17" s="9">
        <f>O17/$K17*100</f>
        <v>14.70284185913</v>
      </c>
      <c r="AF17" s="9">
        <f>P17/$K17*100</f>
        <v>15.721372916686475</v>
      </c>
      <c r="AG17" s="9">
        <f>Q17/$K17*100</f>
        <v>15.943807511039857</v>
      </c>
      <c r="AH17" s="9">
        <f>R17/$K17*100</f>
        <v>32.898166329133474</v>
      </c>
      <c r="AI17" s="9">
        <f>S17/$K17*100</f>
        <v>11.128932086967666</v>
      </c>
    </row>
    <row r="18" spans="1:35" x14ac:dyDescent="0.25">
      <c r="A18" t="s">
        <v>34</v>
      </c>
      <c r="B18" t="s">
        <v>57</v>
      </c>
      <c r="C18" s="1">
        <v>4769</v>
      </c>
      <c r="D18" s="1">
        <v>744.32473214300205</v>
      </c>
      <c r="E18" s="1">
        <v>726.72265467690499</v>
      </c>
      <c r="F18" s="1">
        <v>829.68031465858803</v>
      </c>
      <c r="G18" s="1">
        <v>1021.37960528137</v>
      </c>
      <c r="H18" s="1">
        <v>863.56097852740697</v>
      </c>
      <c r="I18" s="1">
        <v>518.35311513683303</v>
      </c>
      <c r="J18" s="1">
        <v>64.978599575884502</v>
      </c>
      <c r="K18" s="1">
        <v>4026.1904225253002</v>
      </c>
      <c r="L18" s="1">
        <v>20.268597958813402</v>
      </c>
      <c r="M18" s="1">
        <v>232.88906437333</v>
      </c>
      <c r="N18" s="1">
        <v>190.037098382784</v>
      </c>
      <c r="O18" s="1">
        <v>609.79833157092196</v>
      </c>
      <c r="P18" s="1">
        <v>808.07392132214204</v>
      </c>
      <c r="Q18" s="1">
        <v>435.74052720614901</v>
      </c>
      <c r="R18" s="1">
        <v>1245.3067736953701</v>
      </c>
      <c r="S18" s="1">
        <v>484.07610801579199</v>
      </c>
      <c r="T18" s="1">
        <v>5</v>
      </c>
      <c r="U18" s="9">
        <f>D18/$C18*100</f>
        <v>15.607564104487356</v>
      </c>
      <c r="V18" s="9">
        <f>E18/$C18*100</f>
        <v>15.238470427278362</v>
      </c>
      <c r="W18" s="9">
        <f>F18/$C18*100</f>
        <v>17.397364534673684</v>
      </c>
      <c r="X18" s="9">
        <f>G18/$C18*100</f>
        <v>21.417060291075067</v>
      </c>
      <c r="Y18" s="9">
        <f>H18/$C18*100</f>
        <v>18.107799927184043</v>
      </c>
      <c r="Z18" s="9">
        <f>I18/$C18*100</f>
        <v>10.869220279656805</v>
      </c>
      <c r="AA18" s="9">
        <f>J18/$C18*100</f>
        <v>1.3625204356444642</v>
      </c>
      <c r="AB18" s="9">
        <f>L18/$K18*100</f>
        <v>0.50341876145293118</v>
      </c>
      <c r="AC18" s="9">
        <f>M18/$K18*100</f>
        <v>5.784352947401274</v>
      </c>
      <c r="AD18" s="9">
        <f>N18/$K18*100</f>
        <v>4.7200226129292036</v>
      </c>
      <c r="AE18" s="9">
        <f>O18/$K18*100</f>
        <v>15.145789631789084</v>
      </c>
      <c r="AF18" s="9">
        <f>P18/$K18*100</f>
        <v>20.070434741516856</v>
      </c>
      <c r="AG18" s="9">
        <f>Q18/$K18*100</f>
        <v>10.822650731279735</v>
      </c>
      <c r="AH18" s="9">
        <f>R18/$K18*100</f>
        <v>30.93015091209449</v>
      </c>
      <c r="AI18" s="9">
        <f>S18/$K18*100</f>
        <v>12.02317966153649</v>
      </c>
    </row>
    <row r="19" spans="1:35" x14ac:dyDescent="0.25">
      <c r="A19" t="s">
        <v>35</v>
      </c>
      <c r="B19" t="s">
        <v>58</v>
      </c>
      <c r="C19" s="1">
        <v>17454</v>
      </c>
      <c r="D19" s="1">
        <v>3269.43563390593</v>
      </c>
      <c r="E19" s="1">
        <v>2583.3813446691402</v>
      </c>
      <c r="F19" s="1">
        <v>3615.1464401716398</v>
      </c>
      <c r="G19" s="1">
        <v>3631.36764012597</v>
      </c>
      <c r="H19" s="1">
        <v>2900.97911253847</v>
      </c>
      <c r="I19" s="1">
        <v>1235.9546480264701</v>
      </c>
      <c r="J19" s="1">
        <v>217.73518056240201</v>
      </c>
      <c r="K19" s="1">
        <v>14047.3226521876</v>
      </c>
      <c r="L19" s="1">
        <v>188.60650387000001</v>
      </c>
      <c r="M19" s="1">
        <v>643.49519278046102</v>
      </c>
      <c r="N19" s="1">
        <v>931.27800643145497</v>
      </c>
      <c r="O19" s="1">
        <v>2211.8453062967601</v>
      </c>
      <c r="P19" s="1">
        <v>2017.51234601689</v>
      </c>
      <c r="Q19" s="1">
        <v>2111.2815438652801</v>
      </c>
      <c r="R19" s="1">
        <v>3978.0923856989498</v>
      </c>
      <c r="S19" s="1">
        <v>1965.2113672278299</v>
      </c>
      <c r="T19" s="1">
        <v>26</v>
      </c>
      <c r="U19" s="9">
        <f>D19/$C19*100</f>
        <v>18.731727019055402</v>
      </c>
      <c r="V19" s="9">
        <f>E19/$C19*100</f>
        <v>14.801084821067606</v>
      </c>
      <c r="W19" s="9">
        <f>F19/$C19*100</f>
        <v>20.712423743392002</v>
      </c>
      <c r="X19" s="9">
        <f>G19/$C19*100</f>
        <v>20.805360605740635</v>
      </c>
      <c r="Y19" s="9">
        <f>H19/$C19*100</f>
        <v>16.620712229508822</v>
      </c>
      <c r="Z19" s="9">
        <f>I19/$C19*100</f>
        <v>7.0812114588430735</v>
      </c>
      <c r="AA19" s="9">
        <f>J19/$C19*100</f>
        <v>1.2474801223925862</v>
      </c>
      <c r="AB19" s="9">
        <f>L19/$K19*100</f>
        <v>1.3426508989642105</v>
      </c>
      <c r="AC19" s="9">
        <f>M19/$K19*100</f>
        <v>4.5809098908983135</v>
      </c>
      <c r="AD19" s="9">
        <f>N19/$K19*100</f>
        <v>6.6295765356142535</v>
      </c>
      <c r="AE19" s="9">
        <f>O19/$K19*100</f>
        <v>15.745671691767596</v>
      </c>
      <c r="AF19" s="9">
        <f>P19/$K19*100</f>
        <v>14.36225532772753</v>
      </c>
      <c r="AG19" s="9">
        <f>Q19/$K19*100</f>
        <v>15.029778956038205</v>
      </c>
      <c r="AH19" s="9">
        <f>R19/$K19*100</f>
        <v>28.319221279362001</v>
      </c>
      <c r="AI19" s="9">
        <f>S19/$K19*100</f>
        <v>13.989935419628067</v>
      </c>
    </row>
    <row r="20" spans="1:35" x14ac:dyDescent="0.25">
      <c r="A20" t="s">
        <v>36</v>
      </c>
      <c r="B20" t="s">
        <v>59</v>
      </c>
      <c r="C20" s="1">
        <v>8877</v>
      </c>
      <c r="D20" s="1">
        <v>1488.4893644102101</v>
      </c>
      <c r="E20" s="1">
        <v>1314.9902409783799</v>
      </c>
      <c r="F20" s="1">
        <v>1604.0510697284101</v>
      </c>
      <c r="G20" s="1">
        <v>1895.43479906364</v>
      </c>
      <c r="H20" s="1">
        <v>1558.54022657836</v>
      </c>
      <c r="I20" s="1">
        <v>906.881755961355</v>
      </c>
      <c r="J20" s="1">
        <v>108.612543279642</v>
      </c>
      <c r="K20" s="1">
        <v>7427.9662972358901</v>
      </c>
      <c r="L20" s="1">
        <v>35.054569246679797</v>
      </c>
      <c r="M20" s="1">
        <v>174.55946538634299</v>
      </c>
      <c r="N20" s="1">
        <v>284.346112426697</v>
      </c>
      <c r="O20" s="1">
        <v>1133.16638834082</v>
      </c>
      <c r="P20" s="1">
        <v>1257.2953981073999</v>
      </c>
      <c r="Q20" s="1">
        <v>1306.6473091779001</v>
      </c>
      <c r="R20" s="1">
        <v>2186.2929475842002</v>
      </c>
      <c r="S20" s="1">
        <v>1050.60410696585</v>
      </c>
      <c r="T20" s="1">
        <v>4</v>
      </c>
      <c r="U20" s="9">
        <f>D20/$C20*100</f>
        <v>16.767932459279152</v>
      </c>
      <c r="V20" s="9">
        <f>E20/$C20*100</f>
        <v>14.813453204668017</v>
      </c>
      <c r="W20" s="9">
        <f>F20/$C20*100</f>
        <v>18.069742815460291</v>
      </c>
      <c r="X20" s="9">
        <f>G20/$C20*100</f>
        <v>21.352200057042246</v>
      </c>
      <c r="Y20" s="9">
        <f>H20/$C20*100</f>
        <v>17.557060116912922</v>
      </c>
      <c r="Z20" s="9">
        <f>I20/$C20*100</f>
        <v>10.216083766603075</v>
      </c>
      <c r="AA20" s="9">
        <f>J20/$C20*100</f>
        <v>1.2235275800342682</v>
      </c>
      <c r="AB20" s="9">
        <f>L20/$K20*100</f>
        <v>0.47192687532419708</v>
      </c>
      <c r="AC20" s="9">
        <f>M20/$K20*100</f>
        <v>2.3500303905700326</v>
      </c>
      <c r="AD20" s="9">
        <f>N20/$K20*100</f>
        <v>3.8280479615599288</v>
      </c>
      <c r="AE20" s="9">
        <f>O20/$K20*100</f>
        <v>15.255405625123746</v>
      </c>
      <c r="AF20" s="9">
        <f>P20/$K20*100</f>
        <v>16.926509192364904</v>
      </c>
      <c r="AG20" s="9">
        <f>Q20/$K20*100</f>
        <v>17.59091596395816</v>
      </c>
      <c r="AH20" s="9">
        <f>R20/$K20*100</f>
        <v>29.433264235431007</v>
      </c>
      <c r="AI20" s="9">
        <f>S20/$K20*100</f>
        <v>14.143899755668022</v>
      </c>
    </row>
    <row r="21" spans="1:35" x14ac:dyDescent="0.25">
      <c r="A21" t="s">
        <v>37</v>
      </c>
      <c r="B21" t="s">
        <v>60</v>
      </c>
      <c r="C21" s="1">
        <v>6944</v>
      </c>
      <c r="D21" s="1">
        <v>1369.4850866412601</v>
      </c>
      <c r="E21" s="1">
        <v>976.50833036886399</v>
      </c>
      <c r="F21" s="1">
        <v>1401.89774672867</v>
      </c>
      <c r="G21" s="1">
        <v>1438.3788579659099</v>
      </c>
      <c r="H21" s="1">
        <v>1108.7835288353499</v>
      </c>
      <c r="I21" s="1">
        <v>554.90835189224902</v>
      </c>
      <c r="J21" s="1">
        <v>94.038097567698003</v>
      </c>
      <c r="K21" s="1">
        <v>5543.0171044703102</v>
      </c>
      <c r="L21" s="1">
        <v>114.909683437623</v>
      </c>
      <c r="M21" s="1">
        <v>294.452533892823</v>
      </c>
      <c r="N21" s="1">
        <v>426.91142952599103</v>
      </c>
      <c r="O21" s="1">
        <v>948.57538614482701</v>
      </c>
      <c r="P21" s="1">
        <v>852.50059141707004</v>
      </c>
      <c r="Q21" s="1">
        <v>748.60075451978298</v>
      </c>
      <c r="R21" s="1">
        <v>1593.0091758746601</v>
      </c>
      <c r="S21" s="1">
        <v>564.05754965754102</v>
      </c>
      <c r="T21" s="1">
        <v>12</v>
      </c>
      <c r="U21" s="9">
        <f>D21/$C21*100</f>
        <v>19.721847445870679</v>
      </c>
      <c r="V21" s="9">
        <f>E21/$C21*100</f>
        <v>14.0626199649894</v>
      </c>
      <c r="W21" s="9">
        <f>F21/$C21*100</f>
        <v>20.188619624548817</v>
      </c>
      <c r="X21" s="9">
        <f>G21/$C21*100</f>
        <v>20.713981249509072</v>
      </c>
      <c r="Y21" s="9">
        <f>H21/$C21*100</f>
        <v>15.967504735532112</v>
      </c>
      <c r="Z21" s="9">
        <f>I21/$C21*100</f>
        <v>7.9911917035174111</v>
      </c>
      <c r="AA21" s="9">
        <f>J21/$C21*100</f>
        <v>1.3542352760325174</v>
      </c>
      <c r="AB21" s="9">
        <f>L21/$K21*100</f>
        <v>2.073053019175263</v>
      </c>
      <c r="AC21" s="9">
        <f>M21/$K21*100</f>
        <v>5.3121346794213231</v>
      </c>
      <c r="AD21" s="9">
        <f>N21/$K21*100</f>
        <v>7.7017880601829143</v>
      </c>
      <c r="AE21" s="9">
        <f>O21/$K21*100</f>
        <v>17.112979596974789</v>
      </c>
      <c r="AF21" s="9">
        <f>P21/$K21*100</f>
        <v>15.379721464859792</v>
      </c>
      <c r="AG21" s="9">
        <f>Q21/$K21*100</f>
        <v>13.505293965556312</v>
      </c>
      <c r="AH21" s="9">
        <f>R21/$K21*100</f>
        <v>28.739026884653423</v>
      </c>
      <c r="AI21" s="9">
        <f>S21/$K21*100</f>
        <v>10.176002329176329</v>
      </c>
    </row>
    <row r="22" spans="1:35" x14ac:dyDescent="0.25">
      <c r="A22" t="s">
        <v>38</v>
      </c>
      <c r="B22" t="s">
        <v>61</v>
      </c>
      <c r="C22" s="1">
        <v>3042</v>
      </c>
      <c r="D22" s="1">
        <v>585.26224916208002</v>
      </c>
      <c r="E22" s="1">
        <v>392.21146740830301</v>
      </c>
      <c r="F22" s="1">
        <v>604.54493363357005</v>
      </c>
      <c r="G22" s="1">
        <v>701.12297242673799</v>
      </c>
      <c r="H22" s="1">
        <v>493.07784239653802</v>
      </c>
      <c r="I22" s="1">
        <v>237.12061337145099</v>
      </c>
      <c r="J22" s="1">
        <v>28.6599216013202</v>
      </c>
      <c r="K22" s="1">
        <v>2455.7708691059102</v>
      </c>
      <c r="L22" s="1">
        <v>73.977193189793894</v>
      </c>
      <c r="M22" s="1">
        <v>160.61714132187601</v>
      </c>
      <c r="N22" s="1">
        <v>189.93205505026799</v>
      </c>
      <c r="O22" s="1">
        <v>389.196418254207</v>
      </c>
      <c r="P22" s="1">
        <v>340.18915574441502</v>
      </c>
      <c r="Q22" s="1">
        <v>304.79160960546898</v>
      </c>
      <c r="R22" s="1">
        <v>668.16934486869195</v>
      </c>
      <c r="S22" s="1">
        <v>328.89795107118601</v>
      </c>
      <c r="T22" s="1">
        <v>5</v>
      </c>
      <c r="U22" s="9">
        <f>D22/$C22*100</f>
        <v>19.239390176268245</v>
      </c>
      <c r="V22" s="9">
        <f>E22/$C22*100</f>
        <v>12.893210631436656</v>
      </c>
      <c r="W22" s="9">
        <f>F22/$C22*100</f>
        <v>19.873271980064761</v>
      </c>
      <c r="X22" s="9">
        <f>G22/$C22*100</f>
        <v>23.048092453212952</v>
      </c>
      <c r="Y22" s="9">
        <f>H22/$C22*100</f>
        <v>16.209002051168245</v>
      </c>
      <c r="Z22" s="9">
        <f>I22/$C22*100</f>
        <v>7.7948919582988498</v>
      </c>
      <c r="AA22" s="9">
        <f>J22/$C22*100</f>
        <v>0.94214074955030236</v>
      </c>
      <c r="AB22" s="9">
        <f>L22/$K22*100</f>
        <v>3.0123817380701845</v>
      </c>
      <c r="AC22" s="9">
        <f>M22/$K22*100</f>
        <v>6.5403960663623719</v>
      </c>
      <c r="AD22" s="9">
        <f>N22/$K22*100</f>
        <v>7.7341114124143795</v>
      </c>
      <c r="AE22" s="9">
        <f>O22/$K22*100</f>
        <v>15.848238251800115</v>
      </c>
      <c r="AF22" s="9">
        <f>P22/$K22*100</f>
        <v>13.852642362692007</v>
      </c>
      <c r="AG22" s="9">
        <f>Q22/$K22*100</f>
        <v>12.41123972272041</v>
      </c>
      <c r="AH22" s="9">
        <f>R22/$K22*100</f>
        <v>27.208130582311092</v>
      </c>
      <c r="AI22" s="9">
        <f>S22/$K22*100</f>
        <v>13.392859863629306</v>
      </c>
    </row>
    <row r="23" spans="1:35" x14ac:dyDescent="0.25">
      <c r="A23" t="s">
        <v>39</v>
      </c>
      <c r="B23" t="s">
        <v>62</v>
      </c>
      <c r="C23" s="1">
        <v>2487</v>
      </c>
      <c r="D23" s="1">
        <v>379.61447238212702</v>
      </c>
      <c r="E23" s="1">
        <v>333.38012018636499</v>
      </c>
      <c r="F23" s="1">
        <v>461.94669832445499</v>
      </c>
      <c r="G23" s="1">
        <v>569.89681662840997</v>
      </c>
      <c r="H23" s="1">
        <v>480.99109155617703</v>
      </c>
      <c r="I23" s="1">
        <v>227.99083583652799</v>
      </c>
      <c r="J23" s="1">
        <v>33.179965085936402</v>
      </c>
      <c r="K23" s="1">
        <v>2132.8736561384499</v>
      </c>
      <c r="L23" s="1">
        <v>44.4863841072562</v>
      </c>
      <c r="M23" s="1">
        <v>255.311206469025</v>
      </c>
      <c r="N23" s="1">
        <v>39.4863841072562</v>
      </c>
      <c r="O23" s="1">
        <v>384.38262283845103</v>
      </c>
      <c r="P23" s="1">
        <v>300.06407051706299</v>
      </c>
      <c r="Q23" s="1">
        <v>289.90736204043901</v>
      </c>
      <c r="R23" s="1">
        <v>599.54584289747902</v>
      </c>
      <c r="S23" s="1">
        <v>219.689783161485</v>
      </c>
      <c r="T23" s="1">
        <v>5</v>
      </c>
      <c r="U23" s="9">
        <f>D23/$C23*100</f>
        <v>15.263951442787576</v>
      </c>
      <c r="V23" s="9">
        <f>E23/$C23*100</f>
        <v>13.404910341228989</v>
      </c>
      <c r="W23" s="9">
        <f>F23/$C23*100</f>
        <v>18.574455099495577</v>
      </c>
      <c r="X23" s="9">
        <f>G23/$C23*100</f>
        <v>22.91503082542863</v>
      </c>
      <c r="Y23" s="9">
        <f>H23/$C23*100</f>
        <v>19.340212768644029</v>
      </c>
      <c r="Z23" s="9">
        <f>I23/$C23*100</f>
        <v>9.1673034111993559</v>
      </c>
      <c r="AA23" s="9">
        <f>J23/$C23*100</f>
        <v>1.3341361112157781</v>
      </c>
      <c r="AB23" s="9">
        <f>L23/$K23*100</f>
        <v>2.0857486789816906</v>
      </c>
      <c r="AC23" s="9">
        <f>M23/$K23*100</f>
        <v>11.9702920861831</v>
      </c>
      <c r="AD23" s="9">
        <f>N23/$K23*100</f>
        <v>1.8513231664526237</v>
      </c>
      <c r="AE23" s="9">
        <f>O23/$K23*100</f>
        <v>18.021818673234147</v>
      </c>
      <c r="AF23" s="9">
        <f>P23/$K23*100</f>
        <v>14.068534704504088</v>
      </c>
      <c r="AG23" s="9">
        <f>Q23/$K23*100</f>
        <v>13.592336386455909</v>
      </c>
      <c r="AH23" s="9">
        <f>R23/$K23*100</f>
        <v>28.109768301182537</v>
      </c>
      <c r="AI23" s="9">
        <f>S23/$K23*100</f>
        <v>10.300178003006119</v>
      </c>
    </row>
    <row r="24" spans="1:35" x14ac:dyDescent="0.25">
      <c r="A24" t="s">
        <v>40</v>
      </c>
      <c r="B24" t="s">
        <v>63</v>
      </c>
      <c r="C24" s="1">
        <v>2482.00000000001</v>
      </c>
      <c r="D24" s="1">
        <v>481.293664383563</v>
      </c>
      <c r="E24" s="1">
        <v>320.36951047542402</v>
      </c>
      <c r="F24" s="1">
        <v>493.05413980660899</v>
      </c>
      <c r="G24" s="1">
        <v>574.93991740531999</v>
      </c>
      <c r="H24" s="1">
        <v>423.03379331184698</v>
      </c>
      <c r="I24" s="1">
        <v>171.949083400484</v>
      </c>
      <c r="J24" s="1">
        <v>17.359891216760701</v>
      </c>
      <c r="K24" s="1">
        <v>1978.4505942788101</v>
      </c>
      <c r="L24" s="1">
        <v>5</v>
      </c>
      <c r="M24" s="1">
        <v>102.485394842869</v>
      </c>
      <c r="N24" s="1">
        <v>158.85626510878299</v>
      </c>
      <c r="O24" s="1">
        <v>311.89690773569799</v>
      </c>
      <c r="P24" s="1">
        <v>363.86860394842898</v>
      </c>
      <c r="Q24" s="1">
        <v>303.64977840451201</v>
      </c>
      <c r="R24" s="1">
        <v>563.36724415793799</v>
      </c>
      <c r="S24" s="1">
        <v>169.32640008057999</v>
      </c>
      <c r="T24" s="1">
        <v>3</v>
      </c>
      <c r="U24" s="9">
        <f>D24/$C24*100</f>
        <v>19.391364399015355</v>
      </c>
      <c r="V24" s="9">
        <f>E24/$C24*100</f>
        <v>12.907715974029923</v>
      </c>
      <c r="W24" s="9">
        <f>F24/$C24*100</f>
        <v>19.865194996237186</v>
      </c>
      <c r="X24" s="9">
        <f>G24/$C24*100</f>
        <v>23.164380233896765</v>
      </c>
      <c r="Y24" s="9">
        <f>H24/$C24*100</f>
        <v>17.04406902948611</v>
      </c>
      <c r="Z24" s="9">
        <f>I24/$C24*100</f>
        <v>6.9278438114618579</v>
      </c>
      <c r="AA24" s="9">
        <f>J24/$C24*100</f>
        <v>0.69943155587270878</v>
      </c>
      <c r="AB24" s="9">
        <f>L24/$K24*100</f>
        <v>0.25272301539693554</v>
      </c>
      <c r="AC24" s="9">
        <f>M24/$K24*100</f>
        <v>5.1800836037670797</v>
      </c>
      <c r="AD24" s="9">
        <f>N24/$K24*100</f>
        <v>8.0293268665973283</v>
      </c>
      <c r="AE24" s="9">
        <f>O24/$K24*100</f>
        <v>15.764705403189078</v>
      </c>
      <c r="AF24" s="9">
        <f>P24/$K24*100</f>
        <v>18.391594159624052</v>
      </c>
      <c r="AG24" s="9">
        <f>Q24/$K24*100</f>
        <v>15.347857524599911</v>
      </c>
      <c r="AH24" s="9">
        <f>R24/$K24*100</f>
        <v>28.475173743891141</v>
      </c>
      <c r="AI24" s="9">
        <f>S24/$K24*100</f>
        <v>8.5585356829344157</v>
      </c>
    </row>
  </sheetData>
  <sortState ref="A2:AI24">
    <sortCondition ref="A2:A24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BV2012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2020-08-02T08:33:12Z</dcterms:created>
  <dcterms:modified xsi:type="dcterms:W3CDTF">2020-08-27T09:44:06Z</dcterms:modified>
</cp:coreProperties>
</file>