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3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<sst xmlns="http://schemas.openxmlformats.org/spreadsheetml/2006/main" count="49" uniqueCount="49">
  <si>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</si>
  <si>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</si>
  <si>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</si>
  <si>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</si>
  <si>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</si>
  <si>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</si>
  <si>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</si>
  <si>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</si>
  <si>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</si>
  <si>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</si>
  <si>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</si>
  <si>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</si>
  <si>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</si>
  <si>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</si>
  <si>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</si>
  <si>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</si>
  <si>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</si>
  <si>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</si>
  <si>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8210</t>
  </si>
  <si>
    <t>8215</t>
  </si>
  <si>
    <t>8216</t>
  </si>
  <si>
    <t>8217</t>
  </si>
  <si>
    <t>8218</t>
  </si>
  <si>
    <t>8219</t>
  </si>
  <si>
    <t>8221</t>
  </si>
  <si>
    <t>Grenoble</t>
  </si>
  <si>
    <t>La Tarentaise</t>
  </si>
  <si>
    <t>Chambéry</t>
  </si>
  <si>
    <t>La Maurienne</t>
  </si>
  <si>
    <t>Annecy</t>
  </si>
  <si>
    <t>Le Genevois Français</t>
  </si>
  <si>
    <t>Le Mont Blanc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</si>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</sst>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11150</v>
      </c>
      <c r="D2" s="1">
        <v>2275.4951917830899</v>
      </c>
      <c r="E2" s="1">
        <v>1520.0995531824401</v>
      </c>
      <c r="F2" s="1">
        <v>2194.9824624052299</v>
      </c>
      <c r="G2" s="1">
        <v>2286.2987529131601</v>
      </c>
      <c r="H2" s="1">
        <v>1830.2367622126401</v>
      </c>
      <c r="I2" s="1">
        <v>899.58583372775695</v>
      </c>
      <c r="J2" s="1">
        <v>143.301443775672</v>
      </c>
      <c r="K2" s="1">
        <v>8970.5002841630303</v>
      </c>
      <c r="L2" s="1">
        <v>59.277586148134702</v>
      </c>
      <c r="M2" s="1">
        <v>370.15369023975302</v>
      </c>
      <c r="N2" s="1">
        <v>504.18059594792101</v>
      </c>
      <c r="O2" s="1">
        <v>1357.5849047817201</v>
      </c>
      <c r="P2" s="1">
        <v>1426.4269283726401</v>
      </c>
      <c r="Q2" s="1">
        <v>1397.95804754036</v>
      </c>
      <c r="R2" s="1">
        <v>2766.26329169878</v>
      </c>
      <c r="S2" s="1">
        <v>1088.65523943372</v>
      </c>
      <c r="T2" s="1">
        <v>17</v>
      </c>
      <c r="U2" s="9">
        <f>D2/$C2*100</f>
        <v>20.408028625857309</v>
      </c>
      <c r="V2" s="9">
        <f>E2/$C2*100</f>
        <v>13.633179849169865</v>
      </c>
      <c r="W2" s="9">
        <f>F2/$C2*100</f>
        <v>19.685941366863048</v>
      </c>
      <c r="X2" s="9">
        <f>G2/$C2*100</f>
        <v>20.504921550790673</v>
      </c>
      <c r="Y2" s="9">
        <f>H2/$C2*100</f>
        <v>16.414679481727713</v>
      </c>
      <c r="Z2" s="9">
        <f>I2/$C2*100</f>
        <v>8.0680343832085821</v>
      </c>
      <c r="AA2" s="9">
        <f>J2/$C2*100</f>
        <v>1.2852147423827085</v>
      </c>
      <c r="AB2" s="9">
        <f>L2/$K2*100</f>
        <v>0.66080579979230725</v>
      </c>
      <c r="AC2" s="9">
        <f>M2/$K2*100</f>
        <v>4.1263438884589396</v>
      </c>
      <c r="AD2" s="9">
        <f>N2/$K2*100</f>
        <v>5.6204289613370459</v>
      </c>
      <c r="AE2" s="9">
        <f>O2/$K2*100</f>
        <v>15.133881743234189</v>
      </c>
      <c r="AF2" s="9">
        <f>P2/$K2*100</f>
        <v>15.90130854675882</v>
      </c>
      <c r="AG2" s="9">
        <f>Q2/$K2*100</f>
        <v>15.583947419391814</v>
      </c>
      <c r="AH2" s="9">
        <f>R2/$K2*100</f>
        <v>30.837335756875007</v>
      </c>
      <c r="AI2" s="9">
        <f>S2/$K2*100</f>
        <v>12.135947884151861</v>
      </c>
    </row>
    <row r="3" spans="1:35" x14ac:dyDescent="0.25">
      <c r="A3" t="s">
        <v>19</v>
      </c>
      <c r="B3" t="s">
        <v>26</v>
      </c>
      <c r="C3" s="1">
        <v>108798</v>
      </c>
      <c r="D3" s="1">
        <v>19284.866945629699</v>
      </c>
      <c r="E3" s="1">
        <v>16201.3834241681</v>
      </c>
      <c r="F3" s="1">
        <v>21639.661352515101</v>
      </c>
      <c r="G3" s="1">
        <v>24074.952099324801</v>
      </c>
      <c r="H3" s="1">
        <v>17802.710210747398</v>
      </c>
      <c r="I3" s="1">
        <v>8646.5135165021802</v>
      </c>
      <c r="J3" s="1">
        <v>1147.91245111273</v>
      </c>
      <c r="K3" s="1">
        <v>89415.121201167305</v>
      </c>
      <c r="L3" s="1">
        <v>548.53359171257205</v>
      </c>
      <c r="M3" s="1">
        <v>5208.2050919737603</v>
      </c>
      <c r="N3" s="1">
        <v>4841.2395972756703</v>
      </c>
      <c r="O3" s="1">
        <v>15184.1822486537</v>
      </c>
      <c r="P3" s="1">
        <v>15939.949455444101</v>
      </c>
      <c r="Q3" s="1">
        <v>13151.461193048701</v>
      </c>
      <c r="R3" s="1">
        <v>23577.3411932136</v>
      </c>
      <c r="S3" s="1">
        <v>10964.2088298452</v>
      </c>
      <c r="T3" s="1">
        <v>63</v>
      </c>
      <c r="U3" s="9">
        <f>D3/$C3*100</f>
        <v>17.725387365236216</v>
      </c>
      <c r="V3" s="9">
        <f>E3/$C3*100</f>
        <v>14.89125114815355</v>
      </c>
      <c r="W3" s="9">
        <f>F3/$C3*100</f>
        <v>19.889760246066196</v>
      </c>
      <c r="X3" s="9">
        <f>G3/$C3*100</f>
        <v>22.128120093498779</v>
      </c>
      <c r="Y3" s="9">
        <f>H3/$C3*100</f>
        <v>16.363085912192684</v>
      </c>
      <c r="Z3" s="9">
        <f>I3/$C3*100</f>
        <v>7.9473092487933421</v>
      </c>
      <c r="AA3" s="9">
        <f>J3/$C3*100</f>
        <v>1.0550859860592381</v>
      </c>
      <c r="AB3" s="9">
        <f>L3/$K3*100</f>
        <v>0.61346848759336137</v>
      </c>
      <c r="AC3" s="9">
        <f>M3/$K3*100</f>
        <v>5.824747561719759</v>
      </c>
      <c r="AD3" s="9">
        <f>N3/$K3*100</f>
        <v>5.4143410334184825</v>
      </c>
      <c r="AE3" s="9">
        <f>O3/$K3*100</f>
        <v>16.981671606184072</v>
      </c>
      <c r="AF3" s="9">
        <f>P3/$K3*100</f>
        <v>17.826905831265602</v>
      </c>
      <c r="AG3" s="9">
        <f>Q3/$K3*100</f>
        <v>14.70831892455905</v>
      </c>
      <c r="AH3" s="9">
        <f>R3/$K3*100</f>
        <v>26.368404892242992</v>
      </c>
      <c r="AI3" s="9">
        <f>S3/$K3*100</f>
        <v>12.262141663016683</v>
      </c>
    </row>
    <row r="4" spans="1:35" x14ac:dyDescent="0.25">
      <c r="A4" t="s">
        <v>20</v>
      </c>
      <c r="B4" t="s">
        <v>27</v>
      </c>
      <c r="C4" s="1">
        <v>253580</v>
      </c>
      <c r="D4" s="1">
        <v>44111.508971334202</v>
      </c>
      <c r="E4" s="1">
        <v>44673.549967251798</v>
      </c>
      <c r="F4" s="1">
        <v>46880.485321462198</v>
      </c>
      <c r="G4" s="1">
        <v>51016.425081395697</v>
      </c>
      <c r="H4" s="1">
        <v>41995.101181387698</v>
      </c>
      <c r="I4" s="1">
        <v>21447.6812653575</v>
      </c>
      <c r="J4" s="1">
        <v>3455.2482118108401</v>
      </c>
      <c r="K4" s="1">
        <v>209166.13522984899</v>
      </c>
      <c r="L4" s="1">
        <v>1033.9570899974599</v>
      </c>
      <c r="M4" s="1">
        <v>8291.1963895676199</v>
      </c>
      <c r="N4" s="1">
        <v>19468.621120182099</v>
      </c>
      <c r="O4" s="1">
        <v>34140.260840375602</v>
      </c>
      <c r="P4" s="1">
        <v>32950.603679350097</v>
      </c>
      <c r="Q4" s="1">
        <v>23277.026146507698</v>
      </c>
      <c r="R4" s="1">
        <v>59186.029460875703</v>
      </c>
      <c r="S4" s="1">
        <v>30818.440502992202</v>
      </c>
      <c r="T4" s="1">
        <v>120</v>
      </c>
      <c r="U4" s="9">
        <f>D4/$C4*100</f>
        <v>17.395500028130847</v>
      </c>
      <c r="V4" s="9">
        <f>E4/$C4*100</f>
        <v>17.617142506211767</v>
      </c>
      <c r="W4" s="9">
        <f>F4/$C4*100</f>
        <v>18.487453790307672</v>
      </c>
      <c r="X4" s="9">
        <f>G4/$C4*100</f>
        <v>20.118473492150681</v>
      </c>
      <c r="Y4" s="9">
        <f>H4/$C4*100</f>
        <v>16.560888548539985</v>
      </c>
      <c r="Z4" s="9">
        <f>I4/$C4*100</f>
        <v>8.4579545963236455</v>
      </c>
      <c r="AA4" s="9">
        <f>J4/$C4*100</f>
        <v>1.3625870383353733</v>
      </c>
      <c r="AB4" s="9">
        <f>L4/$K4*100</f>
        <v>0.49432337068391236</v>
      </c>
      <c r="AC4" s="9">
        <f>M4/$K4*100</f>
        <v>3.9639286639094662</v>
      </c>
      <c r="AD4" s="9">
        <f>N4/$K4*100</f>
        <v>9.3077309569201407</v>
      </c>
      <c r="AE4" s="9">
        <f>O4/$K4*100</f>
        <v>16.322078525216078</v>
      </c>
      <c r="AF4" s="9">
        <f>P4/$K4*100</f>
        <v>15.753316684434246</v>
      </c>
      <c r="AG4" s="9">
        <f>Q4/$K4*100</f>
        <v>11.12848698998477</v>
      </c>
      <c r="AH4" s="9">
        <f>R4/$K4*100</f>
        <v>28.296181595475396</v>
      </c>
      <c r="AI4" s="9">
        <f>S4/$K4*100</f>
        <v>14.73395321337575</v>
      </c>
    </row>
    <row r="5" spans="1:35" x14ac:dyDescent="0.25">
      <c r="A5" t="s">
        <v>21</v>
      </c>
      <c r="B5" t="s">
        <v>28</v>
      </c>
      <c r="C5" s="1">
        <v>39005</v>
      </c>
      <c r="D5" s="1">
        <v>6394.1775218244502</v>
      </c>
      <c r="E5" s="1">
        <v>5335.8974505832402</v>
      </c>
      <c r="F5" s="1">
        <v>6864.2941445758797</v>
      </c>
      <c r="G5" s="1">
        <v>8541.8665979612906</v>
      </c>
      <c r="H5" s="1">
        <v>7410.5799050835103</v>
      </c>
      <c r="I5" s="1">
        <v>3950.42917050186</v>
      </c>
      <c r="J5" s="1">
        <v>507.75520946976599</v>
      </c>
      <c r="K5" s="1">
        <v>32626.069018585898</v>
      </c>
      <c r="L5" s="1">
        <v>281.02788415206697</v>
      </c>
      <c r="M5" s="1">
        <v>1628.63426915113</v>
      </c>
      <c r="N5" s="1">
        <v>1581.26904457356</v>
      </c>
      <c r="O5" s="1">
        <v>4870.3518317139897</v>
      </c>
      <c r="P5" s="1">
        <v>5452.6869818064297</v>
      </c>
      <c r="Q5" s="1">
        <v>4698.5758399178103</v>
      </c>
      <c r="R5" s="1">
        <v>10509.7972298287</v>
      </c>
      <c r="S5" s="1">
        <v>3603.7259374422301</v>
      </c>
      <c r="T5" s="1">
        <v>49</v>
      </c>
      <c r="U5" s="9">
        <f>D5/$C5*100</f>
        <v>16.393225283487887</v>
      </c>
      <c r="V5" s="9">
        <f>E5/$C5*100</f>
        <v>13.680034484253916</v>
      </c>
      <c r="W5" s="9">
        <f>F5/$C5*100</f>
        <v>17.59849799916903</v>
      </c>
      <c r="X5" s="9">
        <f>G5/$C5*100</f>
        <v>21.899414428820126</v>
      </c>
      <c r="Y5" s="9">
        <f>H5/$C5*100</f>
        <v>18.99905116032178</v>
      </c>
      <c r="Z5" s="9">
        <f>I5/$C5*100</f>
        <v>10.128007102940289</v>
      </c>
      <c r="AA5" s="9">
        <f>J5/$C5*100</f>
        <v>1.3017695410069632</v>
      </c>
      <c r="AB5" s="9">
        <f>L5/$K5*100</f>
        <v>0.86135992660340255</v>
      </c>
      <c r="AC5" s="9">
        <f>M5/$K5*100</f>
        <v>4.9918188679836222</v>
      </c>
      <c r="AD5" s="9">
        <f>N5/$K5*100</f>
        <v>4.8466428599558462</v>
      </c>
      <c r="AE5" s="9">
        <f>O5/$K5*100</f>
        <v>14.927792339737668</v>
      </c>
      <c r="AF5" s="9">
        <f>P5/$K5*100</f>
        <v>16.712669180894057</v>
      </c>
      <c r="AG5" s="9">
        <f>Q5/$K5*100</f>
        <v>14.401293141509633</v>
      </c>
      <c r="AH5" s="9">
        <f>R5/$K5*100</f>
        <v>32.212882354419243</v>
      </c>
      <c r="AI5" s="9">
        <f>S5/$K5*100</f>
        <v>11.045541328896585</v>
      </c>
    </row>
    <row r="6" spans="1:35" x14ac:dyDescent="0.25">
      <c r="A6" t="s">
        <v>22</v>
      </c>
      <c r="B6" t="s">
        <v>29</v>
      </c>
      <c r="C6" s="1">
        <v>15556</v>
      </c>
      <c r="D6" s="1">
        <v>3177.71466481792</v>
      </c>
      <c r="E6" s="1">
        <v>2231.27748677208</v>
      </c>
      <c r="F6" s="1">
        <v>3272.6536423626699</v>
      </c>
      <c r="G6" s="1">
        <v>3480.9674537710898</v>
      </c>
      <c r="H6" s="1">
        <v>2331.4072114313299</v>
      </c>
      <c r="I6" s="1">
        <v>962.47994207517695</v>
      </c>
      <c r="J6" s="1">
        <v>99.4995987697625</v>
      </c>
      <c r="K6" s="1">
        <v>12361.948145557701</v>
      </c>
      <c r="L6" s="1">
        <v>262.95702118487299</v>
      </c>
      <c r="M6" s="1">
        <v>618.78856907787701</v>
      </c>
      <c r="N6" s="1">
        <v>1176.1318958371901</v>
      </c>
      <c r="O6" s="1">
        <v>2251.39071674759</v>
      </c>
      <c r="P6" s="1">
        <v>1831.0139726478101</v>
      </c>
      <c r="Q6" s="1">
        <v>1777.6178385430401</v>
      </c>
      <c r="R6" s="1">
        <v>3031.1458766784899</v>
      </c>
      <c r="S6" s="1">
        <v>1412.90225484088</v>
      </c>
      <c r="T6" s="1">
        <v>17</v>
      </c>
      <c r="U6" s="9">
        <f>D6/$C6*100</f>
        <v>20.427582057199281</v>
      </c>
      <c r="V6" s="9">
        <f>E6/$C6*100</f>
        <v>14.343516885909487</v>
      </c>
      <c r="W6" s="9">
        <f>F6/$C6*100</f>
        <v>21.037886618428065</v>
      </c>
      <c r="X6" s="9">
        <f>G6/$C6*100</f>
        <v>22.377008573997749</v>
      </c>
      <c r="Y6" s="9">
        <f>H6/$C6*100</f>
        <v>14.987189582356198</v>
      </c>
      <c r="Z6" s="9">
        <f>I6/$C6*100</f>
        <v>6.1871942792181596</v>
      </c>
      <c r="AA6" s="9">
        <f>J6/$C6*100</f>
        <v>0.63962200289124782</v>
      </c>
      <c r="AB6" s="9">
        <f>L6/$K6*100</f>
        <v>2.1271487154665607</v>
      </c>
      <c r="AC6" s="9">
        <f>M6/$K6*100</f>
        <v>5.0055910427050314</v>
      </c>
      <c r="AD6" s="9">
        <f>N6/$K6*100</f>
        <v>9.5141306369242162</v>
      </c>
      <c r="AE6" s="9">
        <f>O6/$K6*100</f>
        <v>18.212264687072267</v>
      </c>
      <c r="AF6" s="9">
        <f>P6/$K6*100</f>
        <v>14.811694330766059</v>
      </c>
      <c r="AG6" s="9">
        <f>Q6/$K6*100</f>
        <v>14.379754854268919</v>
      </c>
      <c r="AH6" s="9">
        <f>R6/$K6*100</f>
        <v>24.519969190841014</v>
      </c>
      <c r="AI6" s="9">
        <f>S6/$K6*100</f>
        <v>11.429446541956336</v>
      </c>
    </row>
    <row r="7" spans="1:35" x14ac:dyDescent="0.25">
      <c r="A7" t="s">
        <v>23</v>
      </c>
      <c r="B7" t="s">
        <v>30</v>
      </c>
      <c r="C7" s="1">
        <v>437</v>
      </c>
      <c r="D7" s="1">
        <v>72</v>
      </c>
      <c r="E7" s="1">
        <v>44</v>
      </c>
      <c r="F7" s="1">
        <v>90</v>
      </c>
      <c r="G7" s="1">
        <v>104</v>
      </c>
      <c r="H7" s="1">
        <v>80</v>
      </c>
      <c r="I7" s="1">
        <v>42</v>
      </c>
      <c r="J7" s="1">
        <v>5</v>
      </c>
      <c r="K7" s="1">
        <v>345</v>
      </c>
      <c r="L7" s="1">
        <v>5</v>
      </c>
      <c r="M7" s="1">
        <v>15</v>
      </c>
      <c r="N7" s="1">
        <v>25</v>
      </c>
      <c r="O7" s="1">
        <v>80</v>
      </c>
      <c r="P7" s="1">
        <v>60</v>
      </c>
      <c r="Q7" s="1">
        <v>30</v>
      </c>
      <c r="R7" s="1">
        <v>105</v>
      </c>
      <c r="S7" s="1">
        <v>25</v>
      </c>
      <c r="T7" s="1">
        <v>1</v>
      </c>
      <c r="U7" s="9">
        <f>D7/$C7*100</f>
        <v>16.475972540045767</v>
      </c>
      <c r="V7" s="9">
        <f>E7/$C7*100</f>
        <v>10.068649885583524</v>
      </c>
      <c r="W7" s="9">
        <f>F7/$C7*100</f>
        <v>20.59496567505721</v>
      </c>
      <c r="X7" s="9">
        <f>G7/$C7*100</f>
        <v>23.798627002288331</v>
      </c>
      <c r="Y7" s="9">
        <f>H7/$C7*100</f>
        <v>18.306636155606405</v>
      </c>
      <c r="Z7" s="9">
        <f>I7/$C7*100</f>
        <v>9.610983981693364</v>
      </c>
      <c r="AA7" s="9">
        <f>J7/$C7*100</f>
        <v>1.1441647597254003</v>
      </c>
      <c r="AB7" s="9">
        <f>L7/$K7*100</f>
        <v>1.4492753623188406</v>
      </c>
      <c r="AC7" s="9">
        <f>M7/$K7*100</f>
        <v>4.3478260869565215</v>
      </c>
      <c r="AD7" s="9">
        <f>N7/$K7*100</f>
        <v>7.2463768115942031</v>
      </c>
      <c r="AE7" s="9">
        <f>O7/$K7*100</f>
        <v>23.188405797101449</v>
      </c>
      <c r="AF7" s="9">
        <f>P7/$K7*100</f>
        <v>17.391304347826086</v>
      </c>
      <c r="AG7" s="9">
        <f>Q7/$K7*100</f>
        <v>8.695652173913043</v>
      </c>
      <c r="AH7" s="9">
        <f>R7/$K7*100</f>
        <v>30.434782608695656</v>
      </c>
      <c r="AI7" s="9">
        <f>S7/$K7*100</f>
        <v>7.2463768115942031</v>
      </c>
    </row>
    <row r="8" spans="1:35" x14ac:dyDescent="0.25">
      <c r="A8" t="s">
        <v>24</v>
      </c>
      <c r="B8" t="s">
        <v>31</v>
      </c>
      <c r="C8" s="1">
        <v>2648</v>
      </c>
      <c r="D8" s="1">
        <v>392.54320217278502</v>
      </c>
      <c r="E8" s="1">
        <v>359.21716957699198</v>
      </c>
      <c r="F8" s="1">
        <v>485.79628237734198</v>
      </c>
      <c r="G8" s="1">
        <v>619.58855261959604</v>
      </c>
      <c r="H8" s="1">
        <v>507.82187361567497</v>
      </c>
      <c r="I8" s="1">
        <v>249.852954551674</v>
      </c>
      <c r="J8" s="1">
        <v>33.179965085936402</v>
      </c>
      <c r="K8" s="1">
        <v>2271.9962297802899</v>
      </c>
      <c r="L8" s="1">
        <v>49.455047451607598</v>
      </c>
      <c r="M8" s="1">
        <v>265.24853315772799</v>
      </c>
      <c r="N8" s="1">
        <v>44.455047451607598</v>
      </c>
      <c r="O8" s="1">
        <v>404.257276215856</v>
      </c>
      <c r="P8" s="1">
        <v>314.97006055011701</v>
      </c>
      <c r="Q8" s="1">
        <v>324.688005450898</v>
      </c>
      <c r="R8" s="1">
        <v>644.26381299664104</v>
      </c>
      <c r="S8" s="1">
        <v>224.658446505836</v>
      </c>
      <c r="T8" s="1">
        <v>6</v>
      </c>
      <c r="U8" s="9">
        <f>D8/$C8*100</f>
        <v>14.824139054863483</v>
      </c>
      <c r="V8" s="9">
        <f>E8/$C8*100</f>
        <v>13.565603080702113</v>
      </c>
      <c r="W8" s="9">
        <f>F8/$C8*100</f>
        <v>18.345781056546148</v>
      </c>
      <c r="X8" s="9">
        <f>G8/$C8*100</f>
        <v>23.398359237900152</v>
      </c>
      <c r="Y8" s="9">
        <f>H8/$C8*100</f>
        <v>19.177563203008873</v>
      </c>
      <c r="Z8" s="9">
        <f>I8/$C8*100</f>
        <v>9.4355345374499251</v>
      </c>
      <c r="AA8" s="9">
        <f>J8/$C8*100</f>
        <v>1.2530198295293202</v>
      </c>
      <c r="AB8" s="9">
        <f>L8/$K8*100</f>
        <v>2.176722249948015</v>
      </c>
      <c r="AC8" s="9">
        <f>M8/$K8*100</f>
        <v>11.674690727078294</v>
      </c>
      <c r="AD8" s="9">
        <f>N8/$K8*100</f>
        <v>1.9566514622212448</v>
      </c>
      <c r="AE8" s="9">
        <f>O8/$K8*100</f>
        <v>17.793043444220377</v>
      </c>
      <c r="AF8" s="9">
        <f>P8/$K8*100</f>
        <v>13.863141867122541</v>
      </c>
      <c r="AG8" s="9">
        <f>Q8/$K8*100</f>
        <v>14.290869025002584</v>
      </c>
      <c r="AH8" s="9">
        <f>R8/$K8*100</f>
        <v>28.356728966004653</v>
      </c>
      <c r="AI8" s="9">
        <f>S8/$K8*100</f>
        <v>9.8881522584023518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2020-08-02T08:32:35Z</dcterms:created>
  <dcterms:modified xsi:type="dcterms:W3CDTF">2020-08-27T09:43:09Z</dcterms:modified>
</cp:coreProperties>
</file>