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<sst xmlns="http://schemas.openxmlformats.org/spreadsheetml/2006/main" count="71" uniqueCount="71">
  <si>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</si>
  <si>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</si>
  <si>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</si>
  <si>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</si>
  <si>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</si>
  <si>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</si>
  <si>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</si>
  <si>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</si>
  <si>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</si>
  <si>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</si>
  <si>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</si>
  <si>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</si>
  <si>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</si>
  <si>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</si>
  <si>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</si>
  <si>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</si>
  <si>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</si>
  <si>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</si>
  <si>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200023299</t>
  </si>
  <si>
    <t>200040111</t>
  </si>
  <si>
    <t>200040798</t>
  </si>
  <si>
    <t>200041010</t>
  </si>
  <si>
    <t>200068674</t>
  </si>
  <si>
    <t>200068997</t>
  </si>
  <si>
    <t>200069110</t>
  </si>
  <si>
    <t>200070340</t>
  </si>
  <si>
    <t>200070464</t>
  </si>
  <si>
    <t>247300015</t>
  </si>
  <si>
    <t>247300254</t>
  </si>
  <si>
    <t>247300262</t>
  </si>
  <si>
    <t>247300361</t>
  </si>
  <si>
    <t>247300452</t>
  </si>
  <si>
    <t>247300528</t>
  </si>
  <si>
    <t>247300668</t>
  </si>
  <si>
    <t>247300676</t>
  </si>
  <si>
    <t>247300817</t>
  </si>
  <si>
    <t>CC Cœur de Tarentaise</t>
  </si>
  <si>
    <t>CC Cœur de Chartreuse</t>
  </si>
  <si>
    <t>CC Val Vanoise</t>
  </si>
  <si>
    <t>CC Cœur de Savoie</t>
  </si>
  <si>
    <t>CA Grand Lac</t>
  </si>
  <si>
    <t>CA Arlysère</t>
  </si>
  <si>
    <t>CA du Grand Chambéry</t>
  </si>
  <si>
    <t>CC Haute-Maurienne Vanoise</t>
  </si>
  <si>
    <t>CC Cœur de Maurienne Arvan</t>
  </si>
  <si>
    <t>CC des Vallées d'Aigueblanche</t>
  </si>
  <si>
    <t>CC de Haute-Tarentaise</t>
  </si>
  <si>
    <t>CC de Yenne</t>
  </si>
  <si>
    <t>CC du Canton de la Chambre</t>
  </si>
  <si>
    <t>CC Maurienne Galibier</t>
  </si>
  <si>
    <t>CC Val Guiers</t>
  </si>
  <si>
    <t>CC du Lac d'Aiguebelette (CCLA)</t>
  </si>
  <si>
    <t>CC Porte de Maurienne</t>
  </si>
  <si>
    <t>CC Les Versants d'Aime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</si>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</sst>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9169</v>
      </c>
      <c r="D2" s="1">
        <v>1568.2670447912601</v>
      </c>
      <c r="E2" s="1">
        <v>1427.3883293733199</v>
      </c>
      <c r="F2" s="1">
        <v>1842.1551706816001</v>
      </c>
      <c r="G2" s="1">
        <v>2027.87970092408</v>
      </c>
      <c r="H2" s="1">
        <v>1459.77223128221</v>
      </c>
      <c r="I2" s="1">
        <v>738.71980338863705</v>
      </c>
      <c r="J2" s="1">
        <v>104.817719558882</v>
      </c>
      <c r="K2" s="1">
        <v>7478.2878053675804</v>
      </c>
      <c r="L2" s="1">
        <v>24.9060135067628</v>
      </c>
      <c r="M2" s="1">
        <v>483.62862274340898</v>
      </c>
      <c r="N2" s="1">
        <v>339.51033344106003</v>
      </c>
      <c r="O2" s="1">
        <v>1226.2836162762701</v>
      </c>
      <c r="P2" s="1">
        <v>1391.3988942642</v>
      </c>
      <c r="Q2" s="1">
        <v>1147.8144707450899</v>
      </c>
      <c r="R2" s="1">
        <v>1963.2933747302</v>
      </c>
      <c r="S2" s="1">
        <v>901.45247966058901</v>
      </c>
      <c r="T2" s="1">
        <v>6</v>
      </c>
      <c r="U2" s="9">
        <f>D2/$C2*100</f>
        <v>17.104014012337878</v>
      </c>
      <c r="V2" s="9">
        <f>E2/$C2*100</f>
        <v>15.567546399534518</v>
      </c>
      <c r="W2" s="9">
        <f>F2/$C2*100</f>
        <v>20.091124121295671</v>
      </c>
      <c r="X2" s="9">
        <f>G2/$C2*100</f>
        <v>22.11669430607569</v>
      </c>
      <c r="Y2" s="9">
        <f>H2/$C2*100</f>
        <v>15.920735426788198</v>
      </c>
      <c r="Z2" s="9">
        <f>I2/$C2*100</f>
        <v>8.0567106924270586</v>
      </c>
      <c r="AA2" s="9">
        <f>J2/$C2*100</f>
        <v>1.1431750415408659</v>
      </c>
      <c r="AB2" s="9">
        <f>L2/$K2*100</f>
        <v>0.33304432986500437</v>
      </c>
      <c r="AC2" s="9">
        <f>M2/$K2*100</f>
        <v>6.4671036382991574</v>
      </c>
      <c r="AD2" s="9">
        <f>N2/$K2*100</f>
        <v>4.5399474087821901</v>
      </c>
      <c r="AE2" s="9">
        <f>O2/$K2*100</f>
        <v>16.397919526393441</v>
      </c>
      <c r="AF2" s="9">
        <f>P2/$K2*100</f>
        <v>18.605848430512612</v>
      </c>
      <c r="AG2" s="9">
        <f>Q2/$K2*100</f>
        <v>15.348626592322912</v>
      </c>
      <c r="AH2" s="9">
        <f>R2/$K2*100</f>
        <v>26.253247077774084</v>
      </c>
      <c r="AI2" s="9">
        <f>S2/$K2*100</f>
        <v>12.054262996050603</v>
      </c>
    </row>
    <row r="3" spans="1:35" x14ac:dyDescent="0.25">
      <c r="A3" t="s">
        <v>19</v>
      </c>
      <c r="B3" t="s">
        <v>37</v>
      </c>
      <c r="C3" s="1">
        <v>5374</v>
      </c>
      <c r="D3" s="1">
        <v>1120.1912521493</v>
      </c>
      <c r="E3" s="1">
        <v>756.40528081822197</v>
      </c>
      <c r="F3" s="1">
        <v>1100.57933748245</v>
      </c>
      <c r="G3" s="1">
        <v>1146.1308147060599</v>
      </c>
      <c r="H3" s="1">
        <v>852.290040831228</v>
      </c>
      <c r="I3" s="1">
        <v>342.10296438159799</v>
      </c>
      <c r="J3" s="1">
        <v>56.300309631135903</v>
      </c>
      <c r="K3" s="1">
        <v>4227.0540079526299</v>
      </c>
      <c r="L3" s="1">
        <v>40.122212395313802</v>
      </c>
      <c r="M3" s="1">
        <v>251.879188357125</v>
      </c>
      <c r="N3" s="1">
        <v>225.892225347047</v>
      </c>
      <c r="O3" s="1">
        <v>618.41337268481402</v>
      </c>
      <c r="P3" s="1">
        <v>738.97876302711404</v>
      </c>
      <c r="Q3" s="1">
        <v>641.97090861996196</v>
      </c>
      <c r="R3" s="1">
        <v>1303.7421418931101</v>
      </c>
      <c r="S3" s="1">
        <v>406.05519562815101</v>
      </c>
      <c r="T3" s="1">
        <v>10</v>
      </c>
      <c r="U3" s="9">
        <f>D3/$C3*100</f>
        <v>20.844645555439151</v>
      </c>
      <c r="V3" s="9">
        <f>E3/$C3*100</f>
        <v>14.075275043137736</v>
      </c>
      <c r="W3" s="9">
        <f>F3/$C3*100</f>
        <v>20.479704828478788</v>
      </c>
      <c r="X3" s="9">
        <f>G3/$C3*100</f>
        <v>21.327331870228132</v>
      </c>
      <c r="Y3" s="9">
        <f>H3/$C3*100</f>
        <v>15.859509505605285</v>
      </c>
      <c r="Z3" s="9">
        <f>I3/$C3*100</f>
        <v>6.3658906658280241</v>
      </c>
      <c r="AA3" s="9">
        <f>J3/$C3*100</f>
        <v>1.0476425312827671</v>
      </c>
      <c r="AB3" s="9">
        <f>L3/$K3*100</f>
        <v>0.94917671550515537</v>
      </c>
      <c r="AC3" s="9">
        <f>M3/$K3*100</f>
        <v>5.9587407183170216</v>
      </c>
      <c r="AD3" s="9">
        <f>N3/$K3*100</f>
        <v>5.3439635481841812</v>
      </c>
      <c r="AE3" s="9">
        <f>O3/$K3*100</f>
        <v>14.629890498710282</v>
      </c>
      <c r="AF3" s="9">
        <f>P3/$K3*100</f>
        <v>17.482122576073682</v>
      </c>
      <c r="AG3" s="9">
        <f>Q3/$K3*100</f>
        <v>15.18719437727033</v>
      </c>
      <c r="AH3" s="9">
        <f>R3/$K3*100</f>
        <v>30.842807767307818</v>
      </c>
      <c r="AI3" s="9">
        <f>S3/$K3*100</f>
        <v>9.6061037986316968</v>
      </c>
    </row>
    <row r="4" spans="1:35" x14ac:dyDescent="0.25">
      <c r="A4" t="s">
        <v>20</v>
      </c>
      <c r="B4" t="s">
        <v>38</v>
      </c>
      <c r="C4" s="1">
        <v>9123.0000000000091</v>
      </c>
      <c r="D4" s="1">
        <v>1599.5662693546201</v>
      </c>
      <c r="E4" s="1">
        <v>1252.17322952418</v>
      </c>
      <c r="F4" s="1">
        <v>1867.2620451333</v>
      </c>
      <c r="G4" s="1">
        <v>2236.7943145895501</v>
      </c>
      <c r="H4" s="1">
        <v>1473.4985441429801</v>
      </c>
      <c r="I4" s="1">
        <v>620.59051696079098</v>
      </c>
      <c r="J4" s="1">
        <v>73.1150802945875</v>
      </c>
      <c r="K4" s="1">
        <v>7525.1482632860098</v>
      </c>
      <c r="L4" s="1">
        <v>55.698831661884199</v>
      </c>
      <c r="M4" s="1">
        <v>719.95332740544302</v>
      </c>
      <c r="N4" s="1">
        <v>380.45627972923302</v>
      </c>
      <c r="O4" s="1">
        <v>1528.42233290484</v>
      </c>
      <c r="P4" s="1">
        <v>1495.11817188327</v>
      </c>
      <c r="Q4" s="1">
        <v>840.04692024536496</v>
      </c>
      <c r="R4" s="1">
        <v>1839.20715381276</v>
      </c>
      <c r="S4" s="1">
        <v>666.24524564321302</v>
      </c>
      <c r="T4" s="1">
        <v>9</v>
      </c>
      <c r="U4" s="9">
        <f>D4/$C4*100</f>
        <v>17.533336285811888</v>
      </c>
      <c r="V4" s="9">
        <f>E4/$C4*100</f>
        <v>13.725454669781637</v>
      </c>
      <c r="W4" s="9">
        <f>F4/$C4*100</f>
        <v>20.467631756366305</v>
      </c>
      <c r="X4" s="9">
        <f>G4/$C4*100</f>
        <v>24.518188255941553</v>
      </c>
      <c r="Y4" s="9">
        <f>H4/$C4*100</f>
        <v>16.151469298947479</v>
      </c>
      <c r="Z4" s="9">
        <f>I4/$C4*100</f>
        <v>6.8024829218545468</v>
      </c>
      <c r="AA4" s="9">
        <f>J4/$C4*100</f>
        <v>0.80143681129658473</v>
      </c>
      <c r="AB4" s="9">
        <f>L4/$K4*100</f>
        <v>0.74016922608196112</v>
      </c>
      <c r="AC4" s="9">
        <f>M4/$K4*100</f>
        <v>9.5672975762880288</v>
      </c>
      <c r="AD4" s="9">
        <f>N4/$K4*100</f>
        <v>5.0557977918577111</v>
      </c>
      <c r="AE4" s="9">
        <f>O4/$K4*100</f>
        <v>20.310860057891048</v>
      </c>
      <c r="AF4" s="9">
        <f>P4/$K4*100</f>
        <v>19.868288564860727</v>
      </c>
      <c r="AG4" s="9">
        <f>Q4/$K4*100</f>
        <v>11.163194276766864</v>
      </c>
      <c r="AH4" s="9">
        <f>R4/$K4*100</f>
        <v>24.440809529108634</v>
      </c>
      <c r="AI4" s="9">
        <f>S4/$K4*100</f>
        <v>8.8535829771450043</v>
      </c>
    </row>
    <row r="5" spans="1:35" x14ac:dyDescent="0.25">
      <c r="A5" t="s">
        <v>21</v>
      </c>
      <c r="B5" t="s">
        <v>39</v>
      </c>
      <c r="C5" s="1">
        <v>36724</v>
      </c>
      <c r="D5" s="1">
        <v>7181.0225382095005</v>
      </c>
      <c r="E5" s="1">
        <v>5355.0961366988804</v>
      </c>
      <c r="F5" s="1">
        <v>7314.9742486438399</v>
      </c>
      <c r="G5" s="1">
        <v>7799.5425875601604</v>
      </c>
      <c r="H5" s="1">
        <v>5987.1603915342102</v>
      </c>
      <c r="I5" s="1">
        <v>2686.2586126987799</v>
      </c>
      <c r="J5" s="1">
        <v>399.94548465463703</v>
      </c>
      <c r="K5" s="1">
        <v>29520.595118118101</v>
      </c>
      <c r="L5" s="1">
        <v>402.43502556092699</v>
      </c>
      <c r="M5" s="1">
        <v>1309.21178392669</v>
      </c>
      <c r="N5" s="1">
        <v>2300.2611739500999</v>
      </c>
      <c r="O5" s="1">
        <v>4931.3136692492999</v>
      </c>
      <c r="P5" s="1">
        <v>4503.70033329738</v>
      </c>
      <c r="Q5" s="1">
        <v>4291.2571543301301</v>
      </c>
      <c r="R5" s="1">
        <v>8222.0281219158605</v>
      </c>
      <c r="S5" s="1">
        <v>3560.38785588768</v>
      </c>
      <c r="T5" s="1">
        <v>41</v>
      </c>
      <c r="U5" s="9">
        <f>D5/$C5*100</f>
        <v>19.554031527637243</v>
      </c>
      <c r="V5" s="9">
        <f>E5/$C5*100</f>
        <v>14.582006689627711</v>
      </c>
      <c r="W5" s="9">
        <f>F5/$C5*100</f>
        <v>19.918784033993685</v>
      </c>
      <c r="X5" s="9">
        <f>G5/$C5*100</f>
        <v>21.238270851650583</v>
      </c>
      <c r="Y5" s="9">
        <f>H5/$C5*100</f>
        <v>16.303127087284093</v>
      </c>
      <c r="Z5" s="9">
        <f>I5/$C5*100</f>
        <v>7.3147222870569104</v>
      </c>
      <c r="AA5" s="9">
        <f>J5/$C5*100</f>
        <v>1.0890575227498014</v>
      </c>
      <c r="AB5" s="9">
        <f>L5/$K5*100</f>
        <v>1.3632347991315892</v>
      </c>
      <c r="AC5" s="9">
        <f>M5/$K5*100</f>
        <v>4.4349098610250195</v>
      </c>
      <c r="AD5" s="9">
        <f>N5/$K5*100</f>
        <v>7.7920555623837249</v>
      </c>
      <c r="AE5" s="9">
        <f>O5/$K5*100</f>
        <v>16.704655341527086</v>
      </c>
      <c r="AF5" s="9">
        <f>P5/$K5*100</f>
        <v>15.256129882467237</v>
      </c>
      <c r="AG5" s="9">
        <f>Q5/$K5*100</f>
        <v>14.536485925029318</v>
      </c>
      <c r="AH5" s="9">
        <f>R5/$K5*100</f>
        <v>27.851837298732629</v>
      </c>
      <c r="AI5" s="9">
        <f>S5/$K5*100</f>
        <v>12.060691329703282</v>
      </c>
    </row>
    <row r="6" spans="1:35" x14ac:dyDescent="0.25">
      <c r="A6" t="s">
        <v>22</v>
      </c>
      <c r="B6" t="s">
        <v>40</v>
      </c>
      <c r="C6" s="1">
        <v>75046</v>
      </c>
      <c r="D6" s="1">
        <v>12474.745981124001</v>
      </c>
      <c r="E6" s="1">
        <v>12234.699017838901</v>
      </c>
      <c r="F6" s="1">
        <v>13315.673834895901</v>
      </c>
      <c r="G6" s="1">
        <v>15899.8240307461</v>
      </c>
      <c r="H6" s="1">
        <v>13254.4630520193</v>
      </c>
      <c r="I6" s="1">
        <v>6853.7288046296298</v>
      </c>
      <c r="J6" s="1">
        <v>1012.86527874622</v>
      </c>
      <c r="K6" s="1">
        <v>62482.179798281002</v>
      </c>
      <c r="L6" s="1">
        <v>272.57688250110903</v>
      </c>
      <c r="M6" s="1">
        <v>2905.1125120443999</v>
      </c>
      <c r="N6" s="1">
        <v>6320.7750432882904</v>
      </c>
      <c r="O6" s="1">
        <v>10168.708354786801</v>
      </c>
      <c r="P6" s="1">
        <v>9306.1532492960905</v>
      </c>
      <c r="Q6" s="1">
        <v>6702.8043153332501</v>
      </c>
      <c r="R6" s="1">
        <v>18463.548822969999</v>
      </c>
      <c r="S6" s="1">
        <v>8342.5006180608907</v>
      </c>
      <c r="T6" s="1">
        <v>28</v>
      </c>
      <c r="U6" s="9">
        <f>D6/$C6*100</f>
        <v>16.622799324579592</v>
      </c>
      <c r="V6" s="9">
        <f>E6/$C6*100</f>
        <v>16.302932891611679</v>
      </c>
      <c r="W6" s="9">
        <f>F6/$C6*100</f>
        <v>17.743349192356554</v>
      </c>
      <c r="X6" s="9">
        <f>G6/$C6*100</f>
        <v>21.18677082155758</v>
      </c>
      <c r="Y6" s="9">
        <f>H6/$C6*100</f>
        <v>17.661784841323055</v>
      </c>
      <c r="Z6" s="9">
        <f>I6/$C6*100</f>
        <v>9.1327036812483406</v>
      </c>
      <c r="AA6" s="9">
        <f>J6/$C6*100</f>
        <v>1.3496592473232685</v>
      </c>
      <c r="AB6" s="9">
        <f>L6/$K6*100</f>
        <v>0.4362473962673884</v>
      </c>
      <c r="AC6" s="9">
        <f>M6/$K6*100</f>
        <v>4.6495057013429051</v>
      </c>
      <c r="AD6" s="9">
        <f>N6/$K6*100</f>
        <v>10.116124411303247</v>
      </c>
      <c r="AE6" s="9">
        <f>O6/$K6*100</f>
        <v>16.274573626617553</v>
      </c>
      <c r="AF6" s="9">
        <f>P6/$K6*100</f>
        <v>14.894091850412874</v>
      </c>
      <c r="AG6" s="9">
        <f>Q6/$K6*100</f>
        <v>10.727545576951297</v>
      </c>
      <c r="AH6" s="9">
        <f>R6/$K6*100</f>
        <v>29.550103537645729</v>
      </c>
      <c r="AI6" s="9">
        <f>S6/$K6*100</f>
        <v>13.351807899458731</v>
      </c>
    </row>
    <row r="7" spans="1:35" x14ac:dyDescent="0.25">
      <c r="A7" t="s">
        <v>23</v>
      </c>
      <c r="B7" t="s">
        <v>41</v>
      </c>
      <c r="C7" s="1">
        <v>60597</v>
      </c>
      <c r="D7" s="1">
        <v>10697.866116855101</v>
      </c>
      <c r="E7" s="1">
        <v>8974.3032789693807</v>
      </c>
      <c r="F7" s="1">
        <v>11222.968885836801</v>
      </c>
      <c r="G7" s="1">
        <v>12979.592738794699</v>
      </c>
      <c r="H7" s="1">
        <v>10564.2636768169</v>
      </c>
      <c r="I7" s="1">
        <v>5403.3198223032696</v>
      </c>
      <c r="J7" s="1">
        <v>754.68548042378802</v>
      </c>
      <c r="K7" s="1">
        <v>49900.999558400101</v>
      </c>
      <c r="L7" s="1">
        <v>372.48605614669799</v>
      </c>
      <c r="M7" s="1">
        <v>2365.72721444221</v>
      </c>
      <c r="N7" s="1">
        <v>2789.2592107944502</v>
      </c>
      <c r="O7" s="1">
        <v>7255.9884640464697</v>
      </c>
      <c r="P7" s="1">
        <v>8160.0797536028804</v>
      </c>
      <c r="Q7" s="1">
        <v>7643.5159707387902</v>
      </c>
      <c r="R7" s="1">
        <v>14392.2796603439</v>
      </c>
      <c r="S7" s="1">
        <v>6921.6632282846804</v>
      </c>
      <c r="T7" s="1">
        <v>39</v>
      </c>
      <c r="U7" s="9">
        <f>D7/$C7*100</f>
        <v>17.65411838350925</v>
      </c>
      <c r="V7" s="9">
        <f>E7/$C7*100</f>
        <v>14.809814477563874</v>
      </c>
      <c r="W7" s="9">
        <f>F7/$C7*100</f>
        <v>18.520667501422182</v>
      </c>
      <c r="X7" s="9">
        <f>G7/$C7*100</f>
        <v>21.419530238781952</v>
      </c>
      <c r="Y7" s="9">
        <f>H7/$C7*100</f>
        <v>17.433641396136608</v>
      </c>
      <c r="Z7" s="9">
        <f>I7/$C7*100</f>
        <v>8.9168107700105104</v>
      </c>
      <c r="AA7" s="9">
        <f>J7/$C7*100</f>
        <v>1.2454172325755204</v>
      </c>
      <c r="AB7" s="9">
        <f>L7/$K7*100</f>
        <v>0.74645009006436913</v>
      </c>
      <c r="AC7" s="9">
        <f>M7/$K7*100</f>
        <v>4.740841336601993</v>
      </c>
      <c r="AD7" s="9">
        <f>N7/$K7*100</f>
        <v>5.5895858509409742</v>
      </c>
      <c r="AE7" s="9">
        <f>O7/$K7*100</f>
        <v>14.540767776714866</v>
      </c>
      <c r="AF7" s="9">
        <f>P7/$K7*100</f>
        <v>16.352537676230277</v>
      </c>
      <c r="AG7" s="9">
        <f>Q7/$K7*100</f>
        <v>15.317360450452371</v>
      </c>
      <c r="AH7" s="9">
        <f>R7/$K7*100</f>
        <v>28.841666074244344</v>
      </c>
      <c r="AI7" s="9">
        <f>S7/$K7*100</f>
        <v>13.870790744750764</v>
      </c>
    </row>
    <row r="8" spans="1:35" x14ac:dyDescent="0.25">
      <c r="A8" t="s">
        <v>24</v>
      </c>
      <c r="B8" t="s">
        <v>42</v>
      </c>
      <c r="C8" s="1">
        <v>134377</v>
      </c>
      <c r="D8" s="1">
        <v>23243.361712338501</v>
      </c>
      <c r="E8" s="1">
        <v>26000.066805616199</v>
      </c>
      <c r="F8" s="1">
        <v>24946.558826672499</v>
      </c>
      <c r="G8" s="1">
        <v>25910.066685133999</v>
      </c>
      <c r="H8" s="1">
        <v>21302.611340306201</v>
      </c>
      <c r="I8" s="1">
        <v>11173.7348783089</v>
      </c>
      <c r="J8" s="1">
        <v>1800.5997516238001</v>
      </c>
      <c r="K8" s="1">
        <v>111111.32047059</v>
      </c>
      <c r="L8" s="1">
        <v>338.65794068725802</v>
      </c>
      <c r="M8" s="1">
        <v>3681.11669669393</v>
      </c>
      <c r="N8" s="1">
        <v>10667.699388872899</v>
      </c>
      <c r="O8" s="1">
        <v>18266.2083648769</v>
      </c>
      <c r="P8" s="1">
        <v>18234.145630915598</v>
      </c>
      <c r="Q8" s="1">
        <v>11718.526894480499</v>
      </c>
      <c r="R8" s="1">
        <v>30153.233707902298</v>
      </c>
      <c r="S8" s="1">
        <v>18051.731846160299</v>
      </c>
      <c r="T8" s="1">
        <v>38</v>
      </c>
      <c r="U8" s="9">
        <f>D8/$C8*100</f>
        <v>17.297128014718666</v>
      </c>
      <c r="V8" s="9">
        <f>E8/$C8*100</f>
        <v>19.348598945962628</v>
      </c>
      <c r="W8" s="9">
        <f>F8/$C8*100</f>
        <v>18.564604676895971</v>
      </c>
      <c r="X8" s="9">
        <f>G8/$C8*100</f>
        <v>19.281623108965075</v>
      </c>
      <c r="Y8" s="9">
        <f>H8/$C8*100</f>
        <v>15.852870164020777</v>
      </c>
      <c r="Z8" s="9">
        <f>I8/$C8*100</f>
        <v>8.3152138225357763</v>
      </c>
      <c r="AA8" s="9">
        <f>J8/$C8*100</f>
        <v>1.3399612669011811</v>
      </c>
      <c r="AB8" s="9">
        <f>L8/$K8*100</f>
        <v>0.30479157231948945</v>
      </c>
      <c r="AC8" s="9">
        <f>M8/$K8*100</f>
        <v>3.3129987845552455</v>
      </c>
      <c r="AD8" s="9">
        <f>N8/$K8*100</f>
        <v>9.6009113596094178</v>
      </c>
      <c r="AE8" s="9">
        <f>O8/$K8*100</f>
        <v>16.439556552396272</v>
      </c>
      <c r="AF8" s="9">
        <f>P8/$K8*100</f>
        <v>16.410700146203361</v>
      </c>
      <c r="AG8" s="9">
        <f>Q8/$K8*100</f>
        <v>10.546654332653954</v>
      </c>
      <c r="AH8" s="9">
        <f>R8/$K8*100</f>
        <v>27.137859202999522</v>
      </c>
      <c r="AI8" s="9">
        <f>S8/$K8*100</f>
        <v>16.246528049262455</v>
      </c>
    </row>
    <row r="9" spans="1:35" x14ac:dyDescent="0.25">
      <c r="A9" t="s">
        <v>25</v>
      </c>
      <c r="B9" t="s">
        <v>43</v>
      </c>
      <c r="C9" s="1">
        <v>8631.0000000000091</v>
      </c>
      <c r="D9" s="1">
        <v>1431.6549118907801</v>
      </c>
      <c r="E9" s="1">
        <v>1174.3785513795899</v>
      </c>
      <c r="F9" s="1">
        <v>1592.5495528558899</v>
      </c>
      <c r="G9" s="1">
        <v>1848.7189312457699</v>
      </c>
      <c r="H9" s="1">
        <v>1638.89317424922</v>
      </c>
      <c r="I9" s="1">
        <v>834.19130299827702</v>
      </c>
      <c r="J9" s="1">
        <v>110.61357538047599</v>
      </c>
      <c r="K9" s="1">
        <v>7230.2777985125804</v>
      </c>
      <c r="L9" s="1">
        <v>141.56948620776799</v>
      </c>
      <c r="M9" s="1">
        <v>477.00738912386203</v>
      </c>
      <c r="N9" s="1">
        <v>355.22010074378699</v>
      </c>
      <c r="O9" s="1">
        <v>1171.31283825944</v>
      </c>
      <c r="P9" s="1">
        <v>1298.4131556555501</v>
      </c>
      <c r="Q9" s="1">
        <v>837.22904989106996</v>
      </c>
      <c r="R9" s="1">
        <v>2184.5696357933698</v>
      </c>
      <c r="S9" s="1">
        <v>764.95614283773295</v>
      </c>
      <c r="T9" s="1">
        <v>10</v>
      </c>
      <c r="U9" s="9">
        <f>D9/$C9*100</f>
        <v>16.587358497170417</v>
      </c>
      <c r="V9" s="9">
        <f>E9/$C9*100</f>
        <v>13.606517800713574</v>
      </c>
      <c r="W9" s="9">
        <f>F9/$C9*100</f>
        <v>18.451506810982369</v>
      </c>
      <c r="X9" s="9">
        <f>G9/$C9*100</f>
        <v>21.41952185431315</v>
      </c>
      <c r="Y9" s="9">
        <f>H9/$C9*100</f>
        <v>18.988450634332271</v>
      </c>
      <c r="Z9" s="9">
        <f>I9/$C9*100</f>
        <v>9.6650597033747676</v>
      </c>
      <c r="AA9" s="9">
        <f>J9/$C9*100</f>
        <v>1.2815846991133806</v>
      </c>
      <c r="AB9" s="9">
        <f>L9/$K9*100</f>
        <v>1.9580089472757436</v>
      </c>
      <c r="AC9" s="9">
        <f>M9/$K9*100</f>
        <v>6.5973590837960945</v>
      </c>
      <c r="AD9" s="9">
        <f>N9/$K9*100</f>
        <v>4.9129523186074984</v>
      </c>
      <c r="AE9" s="9">
        <f>O9/$K9*100</f>
        <v>16.200108362370301</v>
      </c>
      <c r="AF9" s="9">
        <f>P9/$K9*100</f>
        <v>17.957998182623921</v>
      </c>
      <c r="AG9" s="9">
        <f>Q9/$K9*100</f>
        <v>11.579486614792387</v>
      </c>
      <c r="AH9" s="9">
        <f>R9/$K9*100</f>
        <v>30.214186739032094</v>
      </c>
      <c r="AI9" s="9">
        <f>S9/$K9*100</f>
        <v>10.579899751501948</v>
      </c>
    </row>
    <row r="10" spans="1:35" x14ac:dyDescent="0.25">
      <c r="A10" t="s">
        <v>26</v>
      </c>
      <c r="B10" t="s">
        <v>44</v>
      </c>
      <c r="C10" s="1">
        <v>14670</v>
      </c>
      <c r="D10" s="1">
        <v>2338.7794789176701</v>
      </c>
      <c r="E10" s="1">
        <v>2035.7406954032001</v>
      </c>
      <c r="F10" s="1">
        <v>2456.88900906558</v>
      </c>
      <c r="G10" s="1">
        <v>3262.6935717442798</v>
      </c>
      <c r="H10" s="1">
        <v>2817.5392692209998</v>
      </c>
      <c r="I10" s="1">
        <v>1563.1060932261501</v>
      </c>
      <c r="J10" s="1">
        <v>195.25188242208799</v>
      </c>
      <c r="K10" s="1">
        <v>12313.7603559899</v>
      </c>
      <c r="L10" s="1">
        <v>64.651469732138096</v>
      </c>
      <c r="M10" s="1">
        <v>547.66544309580001</v>
      </c>
      <c r="N10" s="1">
        <v>679.57852742333796</v>
      </c>
      <c r="O10" s="1">
        <v>1701.63476940897</v>
      </c>
      <c r="P10" s="1">
        <v>1989.2866412353001</v>
      </c>
      <c r="Q10" s="1">
        <v>1937.3355280928099</v>
      </c>
      <c r="R10" s="1">
        <v>3990.0167846007098</v>
      </c>
      <c r="S10" s="1">
        <v>1403.5911924008401</v>
      </c>
      <c r="T10" s="1">
        <v>14</v>
      </c>
      <c r="U10" s="9">
        <f>D10/$C10*100</f>
        <v>15.94260040162011</v>
      </c>
      <c r="V10" s="9">
        <f>E10/$C10*100</f>
        <v>13.876896355850036</v>
      </c>
      <c r="W10" s="9">
        <f>F10/$C10*100</f>
        <v>16.747709673248671</v>
      </c>
      <c r="X10" s="9">
        <f>G10/$C10*100</f>
        <v>22.240583311140284</v>
      </c>
      <c r="Y10" s="9">
        <f>H10/$C10*100</f>
        <v>19.206129987873211</v>
      </c>
      <c r="Z10" s="9">
        <f>I10/$C10*100</f>
        <v>10.655119926558623</v>
      </c>
      <c r="AA10" s="9">
        <f>J10/$C10*100</f>
        <v>1.330960343708848</v>
      </c>
      <c r="AB10" s="9">
        <f>L10/$K10*100</f>
        <v>0.5250343344605457</v>
      </c>
      <c r="AC10" s="9">
        <f>M10/$K10*100</f>
        <v>4.4475889351654789</v>
      </c>
      <c r="AD10" s="9">
        <f>N10/$K10*100</f>
        <v>5.5188545803781546</v>
      </c>
      <c r="AE10" s="9">
        <f>O10/$K10*100</f>
        <v>13.818969349856053</v>
      </c>
      <c r="AF10" s="9">
        <f>P10/$K10*100</f>
        <v>16.154989083149019</v>
      </c>
      <c r="AG10" s="9">
        <f>Q10/$K10*100</f>
        <v>15.733094295199706</v>
      </c>
      <c r="AH10" s="9">
        <f>R10/$K10*100</f>
        <v>32.402910802627467</v>
      </c>
      <c r="AI10" s="9">
        <f>S10/$K10*100</f>
        <v>11.398558619163625</v>
      </c>
    </row>
    <row r="11" spans="1:35" x14ac:dyDescent="0.25">
      <c r="A11" t="s">
        <v>27</v>
      </c>
      <c r="B11" t="s">
        <v>45</v>
      </c>
      <c r="C11" s="1">
        <v>7220</v>
      </c>
      <c r="D11" s="1">
        <v>1188.69162414323</v>
      </c>
      <c r="E11" s="1">
        <v>1027.0457453669701</v>
      </c>
      <c r="F11" s="1">
        <v>1374.91055522291</v>
      </c>
      <c r="G11" s="1">
        <v>1708.1553236550801</v>
      </c>
      <c r="H11" s="1">
        <v>1214.76701629322</v>
      </c>
      <c r="I11" s="1">
        <v>630.52024633117298</v>
      </c>
      <c r="J11" s="1">
        <v>75.909488987422193</v>
      </c>
      <c r="K11" s="1">
        <v>6043.7679355123801</v>
      </c>
      <c r="L11" s="1">
        <v>34.732247970798902</v>
      </c>
      <c r="M11" s="1">
        <v>428.50844930390701</v>
      </c>
      <c r="N11" s="1">
        <v>214.69851973312001</v>
      </c>
      <c r="O11" s="1">
        <v>907.27882967389803</v>
      </c>
      <c r="P11" s="1">
        <v>1101.4790150742499</v>
      </c>
      <c r="Q11" s="1">
        <v>910.075680613656</v>
      </c>
      <c r="R11" s="1">
        <v>1654.5615581894699</v>
      </c>
      <c r="S11" s="1">
        <v>792.43363495328197</v>
      </c>
      <c r="T11" s="1">
        <v>3</v>
      </c>
      <c r="U11" s="9">
        <f>D11/$C11*100</f>
        <v>16.463872910571055</v>
      </c>
      <c r="V11" s="9">
        <f>E11/$C11*100</f>
        <v>14.225010323642245</v>
      </c>
      <c r="W11" s="9">
        <f>F11/$C11*100</f>
        <v>19.043082482311775</v>
      </c>
      <c r="X11" s="9">
        <f>G11/$C11*100</f>
        <v>23.658660992452631</v>
      </c>
      <c r="Y11" s="9">
        <f>H11/$C11*100</f>
        <v>16.82502792649889</v>
      </c>
      <c r="Z11" s="9">
        <f>I11/$C11*100</f>
        <v>8.7329674007087679</v>
      </c>
      <c r="AA11" s="9">
        <f>J11/$C11*100</f>
        <v>1.0513779638147118</v>
      </c>
      <c r="AB11" s="9">
        <f>L11/$K11*100</f>
        <v>0.5746787160161595</v>
      </c>
      <c r="AC11" s="9">
        <f>M11/$K11*100</f>
        <v>7.0900877379167406</v>
      </c>
      <c r="AD11" s="9">
        <f>N11/$K11*100</f>
        <v>3.5523951618257867</v>
      </c>
      <c r="AE11" s="9">
        <f>O11/$K11*100</f>
        <v>15.011807854878869</v>
      </c>
      <c r="AF11" s="9">
        <f>P11/$K11*100</f>
        <v>18.225038201783114</v>
      </c>
      <c r="AG11" s="9">
        <f>Q11/$K11*100</f>
        <v>15.058084465258368</v>
      </c>
      <c r="AH11" s="9">
        <f>R11/$K11*100</f>
        <v>27.37632509791591</v>
      </c>
      <c r="AI11" s="9">
        <f>S11/$K11*100</f>
        <v>13.11158276440508</v>
      </c>
    </row>
    <row r="12" spans="1:35" x14ac:dyDescent="0.25">
      <c r="A12" t="s">
        <v>28</v>
      </c>
      <c r="B12" t="s">
        <v>46</v>
      </c>
      <c r="C12" s="1">
        <v>15789</v>
      </c>
      <c r="D12" s="1">
        <v>2813.3899781672399</v>
      </c>
      <c r="E12" s="1">
        <v>2570.2609334005601</v>
      </c>
      <c r="F12" s="1">
        <v>3704.9432887654398</v>
      </c>
      <c r="G12" s="1">
        <v>3550.4356791045202</v>
      </c>
      <c r="H12" s="1">
        <v>2181.8532545349299</v>
      </c>
      <c r="I12" s="1">
        <v>865.565824792017</v>
      </c>
      <c r="J12" s="1">
        <v>102.551041235296</v>
      </c>
      <c r="K12" s="1">
        <v>12964.150524566499</v>
      </c>
      <c r="L12" s="1">
        <v>34.8067547235201</v>
      </c>
      <c r="M12" s="1">
        <v>937.89002473748997</v>
      </c>
      <c r="N12" s="1">
        <v>688.147660080322</v>
      </c>
      <c r="O12" s="1">
        <v>2994.8288209643301</v>
      </c>
      <c r="P12" s="1">
        <v>2834.6265977953499</v>
      </c>
      <c r="Q12" s="1">
        <v>1847.54550475974</v>
      </c>
      <c r="R12" s="1">
        <v>2447.6175842636499</v>
      </c>
      <c r="S12" s="1">
        <v>1178.6875772421199</v>
      </c>
      <c r="T12" s="1">
        <v>8</v>
      </c>
      <c r="U12" s="9">
        <f>D12/$C12*100</f>
        <v>17.818671088525175</v>
      </c>
      <c r="V12" s="9">
        <f>E12/$C12*100</f>
        <v>16.278807609098486</v>
      </c>
      <c r="W12" s="9">
        <f>F12/$C12*100</f>
        <v>23.465344789191462</v>
      </c>
      <c r="X12" s="9">
        <f>G12/$C12*100</f>
        <v>22.486767237345749</v>
      </c>
      <c r="Y12" s="9">
        <f>H12/$C12*100</f>
        <v>13.818818509943187</v>
      </c>
      <c r="Z12" s="9">
        <f>I12/$C12*100</f>
        <v>5.4820813527900247</v>
      </c>
      <c r="AA12" s="9">
        <f>J12/$C12*100</f>
        <v>0.64950941310593446</v>
      </c>
      <c r="AB12" s="9">
        <f>L12/$K12*100</f>
        <v>0.26848465433630087</v>
      </c>
      <c r="AC12" s="9">
        <f>M12/$K12*100</f>
        <v>7.2344888541692676</v>
      </c>
      <c r="AD12" s="9">
        <f>N12/$K12*100</f>
        <v>5.3080813800820366</v>
      </c>
      <c r="AE12" s="9">
        <f>O12/$K12*100</f>
        <v>23.10084887775146</v>
      </c>
      <c r="AF12" s="9">
        <f>P12/$K12*100</f>
        <v>21.865116363959647</v>
      </c>
      <c r="AG12" s="9">
        <f>Q12/$K12*100</f>
        <v>14.251188315491415</v>
      </c>
      <c r="AH12" s="9">
        <f>R12/$K12*100</f>
        <v>18.879891741657286</v>
      </c>
      <c r="AI12" s="9">
        <f>S12/$K12*100</f>
        <v>9.0918998125527661</v>
      </c>
    </row>
    <row r="13" spans="1:35" x14ac:dyDescent="0.25">
      <c r="A13" t="s">
        <v>29</v>
      </c>
      <c r="B13" t="s">
        <v>47</v>
      </c>
      <c r="C13" s="1">
        <v>7180</v>
      </c>
      <c r="D13" s="1">
        <v>1408.64984212133</v>
      </c>
      <c r="E13" s="1">
        <v>954.43949385978306</v>
      </c>
      <c r="F13" s="1">
        <v>1446.2032281285899</v>
      </c>
      <c r="G13" s="1">
        <v>1502.29181084775</v>
      </c>
      <c r="H13" s="1">
        <v>1182.1594276692699</v>
      </c>
      <c r="I13" s="1">
        <v>583.26420644464599</v>
      </c>
      <c r="J13" s="1">
        <v>102.99199092862401</v>
      </c>
      <c r="K13" s="1">
        <v>5807.5767478510897</v>
      </c>
      <c r="L13" s="1">
        <v>119.673281789846</v>
      </c>
      <c r="M13" s="1">
        <v>299.23537038220701</v>
      </c>
      <c r="N13" s="1">
        <v>460.76561345102499</v>
      </c>
      <c r="O13" s="1">
        <v>979.04131898559501</v>
      </c>
      <c r="P13" s="1">
        <v>881.820243679481</v>
      </c>
      <c r="Q13" s="1">
        <v>743.07284537371595</v>
      </c>
      <c r="R13" s="1">
        <v>1750.4855440235899</v>
      </c>
      <c r="S13" s="1">
        <v>573.48253016563501</v>
      </c>
      <c r="T13" s="1">
        <v>13</v>
      </c>
      <c r="U13" s="9">
        <f>D13/$C13*100</f>
        <v>19.619078581077019</v>
      </c>
      <c r="V13" s="9">
        <f>E13/$C13*100</f>
        <v>13.293029162392521</v>
      </c>
      <c r="W13" s="9">
        <f>F13/$C13*100</f>
        <v>20.142106241345264</v>
      </c>
      <c r="X13" s="9">
        <f>G13/$C13*100</f>
        <v>20.923284273645542</v>
      </c>
      <c r="Y13" s="9">
        <f>H13/$C13*100</f>
        <v>16.464615984251672</v>
      </c>
      <c r="Z13" s="9">
        <f>I13/$C13*100</f>
        <v>8.1234569142708359</v>
      </c>
      <c r="AA13" s="9">
        <f>J13/$C13*100</f>
        <v>1.4344288430170473</v>
      </c>
      <c r="AB13" s="9">
        <f>L13/$K13*100</f>
        <v>2.0606405560482233</v>
      </c>
      <c r="AC13" s="9">
        <f>M13/$K13*100</f>
        <v>5.1524996289188874</v>
      </c>
      <c r="AD13" s="9">
        <f>N13/$K13*100</f>
        <v>7.933870415427859</v>
      </c>
      <c r="AE13" s="9">
        <f>O13/$K13*100</f>
        <v>16.858000530907461</v>
      </c>
      <c r="AF13" s="9">
        <f>P13/$K13*100</f>
        <v>15.183961951183353</v>
      </c>
      <c r="AG13" s="9">
        <f>Q13/$K13*100</f>
        <v>12.794886363725913</v>
      </c>
      <c r="AH13" s="9">
        <f>R13/$K13*100</f>
        <v>30.141410437172471</v>
      </c>
      <c r="AI13" s="9">
        <f>S13/$K13*100</f>
        <v>9.87473011661592</v>
      </c>
    </row>
    <row r="14" spans="1:35" x14ac:dyDescent="0.25">
      <c r="A14" t="s">
        <v>30</v>
      </c>
      <c r="B14" t="s">
        <v>48</v>
      </c>
      <c r="C14" s="1">
        <v>7390</v>
      </c>
      <c r="D14" s="1">
        <v>1272.4303585683499</v>
      </c>
      <c r="E14" s="1">
        <v>957.55131768170497</v>
      </c>
      <c r="F14" s="1">
        <v>1330.6377076001399</v>
      </c>
      <c r="G14" s="1">
        <v>1638.6270113147</v>
      </c>
      <c r="H14" s="1">
        <v>1381.17966911555</v>
      </c>
      <c r="I14" s="1">
        <v>708.56753963985602</v>
      </c>
      <c r="J14" s="1">
        <v>101.0063960797</v>
      </c>
      <c r="K14" s="1">
        <v>6137.18063548399</v>
      </c>
      <c r="L14" s="1">
        <v>34.326763436584898</v>
      </c>
      <c r="M14" s="1">
        <v>266.78368452237902</v>
      </c>
      <c r="N14" s="1">
        <v>251.513403101031</v>
      </c>
      <c r="O14" s="1">
        <v>991.245595658345</v>
      </c>
      <c r="P14" s="1">
        <v>895.69763499418298</v>
      </c>
      <c r="Q14" s="1">
        <v>955.226027602503</v>
      </c>
      <c r="R14" s="1">
        <v>2093.2252223733199</v>
      </c>
      <c r="S14" s="1">
        <v>649.16230379564195</v>
      </c>
      <c r="T14" s="1">
        <v>12</v>
      </c>
      <c r="U14" s="9">
        <f>D14/$C14*100</f>
        <v>17.218272781709743</v>
      </c>
      <c r="V14" s="9">
        <f>E14/$C14*100</f>
        <v>12.957392661457442</v>
      </c>
      <c r="W14" s="9">
        <f>F14/$C14*100</f>
        <v>18.005922971585115</v>
      </c>
      <c r="X14" s="9">
        <f>G14/$C14*100</f>
        <v>22.173572548236805</v>
      </c>
      <c r="Y14" s="9">
        <f>H14/$C14*100</f>
        <v>18.689846672740867</v>
      </c>
      <c r="Z14" s="9">
        <f>I14/$C14*100</f>
        <v>9.5881940411347237</v>
      </c>
      <c r="AA14" s="9">
        <f>J14/$C14*100</f>
        <v>1.366798323135318</v>
      </c>
      <c r="AB14" s="9">
        <f>L14/$K14*100</f>
        <v>0.55932463903888041</v>
      </c>
      <c r="AC14" s="9">
        <f>M14/$K14*100</f>
        <v>4.3470072068579411</v>
      </c>
      <c r="AD14" s="9">
        <f>N14/$K14*100</f>
        <v>4.0981913037858</v>
      </c>
      <c r="AE14" s="9">
        <f>O14/$K14*100</f>
        <v>16.151481511349932</v>
      </c>
      <c r="AF14" s="9">
        <f>P14/$K14*100</f>
        <v>14.59461091654094</v>
      </c>
      <c r="AG14" s="9">
        <f>Q14/$K14*100</f>
        <v>15.564574099050809</v>
      </c>
      <c r="AH14" s="9">
        <f>R14/$K14*100</f>
        <v>34.107277375391185</v>
      </c>
      <c r="AI14" s="9">
        <f>S14/$K14*100</f>
        <v>10.577532947984473</v>
      </c>
    </row>
    <row r="15" spans="1:35" x14ac:dyDescent="0.25">
      <c r="A15" t="s">
        <v>31</v>
      </c>
      <c r="B15" t="s">
        <v>49</v>
      </c>
      <c r="C15" s="1">
        <v>5448</v>
      </c>
      <c r="D15" s="1">
        <v>849.76843571938002</v>
      </c>
      <c r="E15" s="1">
        <v>817.32985124336096</v>
      </c>
      <c r="F15" s="1">
        <v>945.16406865178396</v>
      </c>
      <c r="G15" s="1">
        <v>1158.3768792272799</v>
      </c>
      <c r="H15" s="1">
        <v>1002.29094617165</v>
      </c>
      <c r="I15" s="1">
        <v>602.98531050136796</v>
      </c>
      <c r="J15" s="1">
        <v>72.084508485163099</v>
      </c>
      <c r="K15" s="1">
        <v>4593.0552370146497</v>
      </c>
      <c r="L15" s="1">
        <v>20.268597958813402</v>
      </c>
      <c r="M15" s="1">
        <v>243.00232588716099</v>
      </c>
      <c r="N15" s="1">
        <v>194.876452844634</v>
      </c>
      <c r="O15" s="1">
        <v>727.59674263087697</v>
      </c>
      <c r="P15" s="1">
        <v>891.46601131222599</v>
      </c>
      <c r="Q15" s="1">
        <v>511.111086421717</v>
      </c>
      <c r="R15" s="1">
        <v>1456.62023150192</v>
      </c>
      <c r="S15" s="1">
        <v>548.11378845730803</v>
      </c>
      <c r="T15" s="1">
        <v>6</v>
      </c>
      <c r="U15" s="9">
        <f>D15/$C15*100</f>
        <v>15.597805354614172</v>
      </c>
      <c r="V15" s="9">
        <f>E15/$C15*100</f>
        <v>15.00238346628783</v>
      </c>
      <c r="W15" s="9">
        <f>F15/$C15*100</f>
        <v>17.34882651710323</v>
      </c>
      <c r="X15" s="9">
        <f>G15/$C15*100</f>
        <v>21.262424361734215</v>
      </c>
      <c r="Y15" s="9">
        <f>H15/$C15*100</f>
        <v>18.397410906234398</v>
      </c>
      <c r="Z15" s="9">
        <f>I15/$C15*100</f>
        <v>11.068012307293831</v>
      </c>
      <c r="AA15" s="9">
        <f>J15/$C15*100</f>
        <v>1.3231370867320686</v>
      </c>
      <c r="AB15" s="9">
        <f>L15/$K15*100</f>
        <v>0.4412879208478101</v>
      </c>
      <c r="AC15" s="9">
        <f>M15/$K15*100</f>
        <v>5.290646712211224</v>
      </c>
      <c r="AD15" s="9">
        <f>N15/$K15*100</f>
        <v>4.2428501898726987</v>
      </c>
      <c r="AE15" s="9">
        <f>O15/$K15*100</f>
        <v>15.841236499123692</v>
      </c>
      <c r="AF15" s="9">
        <f>P15/$K15*100</f>
        <v>19.408998266079042</v>
      </c>
      <c r="AG15" s="9">
        <f>Q15/$K15*100</f>
        <v>11.127910727107304</v>
      </c>
      <c r="AH15" s="9">
        <f>R15/$K15*100</f>
        <v>31.713536117816865</v>
      </c>
      <c r="AI15" s="9">
        <f>S15/$K15*100</f>
        <v>11.933533566941508</v>
      </c>
    </row>
    <row r="16" spans="1:35" x14ac:dyDescent="0.25">
      <c r="A16" t="s">
        <v>32</v>
      </c>
      <c r="B16" t="s">
        <v>50</v>
      </c>
      <c r="C16" s="1">
        <v>12239</v>
      </c>
      <c r="D16" s="1">
        <v>2381.58304175893</v>
      </c>
      <c r="E16" s="1">
        <v>1717.3417156949899</v>
      </c>
      <c r="F16" s="1">
        <v>2292.2360287810002</v>
      </c>
      <c r="G16" s="1">
        <v>2536.4182691708102</v>
      </c>
      <c r="H16" s="1">
        <v>2090.98379242285</v>
      </c>
      <c r="I16" s="1">
        <v>1032.88391244493</v>
      </c>
      <c r="J16" s="1">
        <v>187.55323972647699</v>
      </c>
      <c r="K16" s="1">
        <v>9809.6827938860097</v>
      </c>
      <c r="L16" s="1">
        <v>99.825346387411102</v>
      </c>
      <c r="M16" s="1">
        <v>450.052606100292</v>
      </c>
      <c r="N16" s="1">
        <v>576.49355042410002</v>
      </c>
      <c r="O16" s="1">
        <v>1503.1668867748799</v>
      </c>
      <c r="P16" s="1">
        <v>1531.47149079872</v>
      </c>
      <c r="Q16" s="1">
        <v>1492.00573675539</v>
      </c>
      <c r="R16" s="1">
        <v>2944.9990446820402</v>
      </c>
      <c r="S16" s="1">
        <v>1211.66813196319</v>
      </c>
      <c r="T16" s="1">
        <v>11</v>
      </c>
      <c r="U16" s="9">
        <f>D16/$C16*100</f>
        <v>19.458967577080887</v>
      </c>
      <c r="V16" s="9">
        <f>E16/$C16*100</f>
        <v>14.031715954693929</v>
      </c>
      <c r="W16" s="9">
        <f>F16/$C16*100</f>
        <v>18.728948678658387</v>
      </c>
      <c r="X16" s="9">
        <f>G16/$C16*100</f>
        <v>20.724064622688214</v>
      </c>
      <c r="Y16" s="9">
        <f>H16/$C16*100</f>
        <v>17.084596718872866</v>
      </c>
      <c r="Z16" s="9">
        <f>I16/$C16*100</f>
        <v>8.4392835398719672</v>
      </c>
      <c r="AA16" s="9">
        <f>J16/$C16*100</f>
        <v>1.5324229081336465</v>
      </c>
      <c r="AB16" s="9">
        <f>L16/$K16*100</f>
        <v>1.0176205335571944</v>
      </c>
      <c r="AC16" s="9">
        <f>M16/$K16*100</f>
        <v>4.587840560765045</v>
      </c>
      <c r="AD16" s="9">
        <f>N16/$K16*100</f>
        <v>5.8767807536386991</v>
      </c>
      <c r="AE16" s="9">
        <f>O16/$K16*100</f>
        <v>15.323297586255743</v>
      </c>
      <c r="AF16" s="9">
        <f>P16/$K16*100</f>
        <v>15.611834989743256</v>
      </c>
      <c r="AG16" s="9">
        <f>Q16/$K16*100</f>
        <v>15.209520716462906</v>
      </c>
      <c r="AH16" s="9">
        <f>R16/$K16*100</f>
        <v>30.021348361208407</v>
      </c>
      <c r="AI16" s="9">
        <f>S16/$K16*100</f>
        <v>12.351756498368889</v>
      </c>
    </row>
    <row r="17" spans="1:35" x14ac:dyDescent="0.25">
      <c r="A17" t="s">
        <v>33</v>
      </c>
      <c r="B17" t="s">
        <v>51</v>
      </c>
      <c r="C17" s="1">
        <v>5842</v>
      </c>
      <c r="D17" s="1">
        <v>1133.89527499012</v>
      </c>
      <c r="E17" s="1">
        <v>736.697307912577</v>
      </c>
      <c r="F17" s="1">
        <v>1154.47877820502</v>
      </c>
      <c r="G17" s="1">
        <v>1340.9222684511201</v>
      </c>
      <c r="H17" s="1">
        <v>1010.91292599129</v>
      </c>
      <c r="I17" s="1">
        <v>411.26739868901598</v>
      </c>
      <c r="J17" s="1">
        <v>53.826045760859301</v>
      </c>
      <c r="K17" s="1">
        <v>4646.3361945814104</v>
      </c>
      <c r="L17" s="1">
        <v>77.901008008604407</v>
      </c>
      <c r="M17" s="1">
        <v>288.75415482516098</v>
      </c>
      <c r="N17" s="1">
        <v>457.37976912913501</v>
      </c>
      <c r="O17" s="1">
        <v>913.53462277685799</v>
      </c>
      <c r="P17" s="1">
        <v>553.11216468052498</v>
      </c>
      <c r="Q17" s="1">
        <v>473.61223451415299</v>
      </c>
      <c r="R17" s="1">
        <v>1417.2359272627</v>
      </c>
      <c r="S17" s="1">
        <v>464.80631338426701</v>
      </c>
      <c r="T17" s="1">
        <v>10</v>
      </c>
      <c r="U17" s="9">
        <f>D17/$C17*100</f>
        <v>19.409367938892846</v>
      </c>
      <c r="V17" s="9">
        <f>E17/$C17*100</f>
        <v>12.610361313121823</v>
      </c>
      <c r="W17" s="9">
        <f>F17/$C17*100</f>
        <v>19.761704522509756</v>
      </c>
      <c r="X17" s="9">
        <f>G17/$C17*100</f>
        <v>22.953137084065734</v>
      </c>
      <c r="Y17" s="9">
        <f>H17/$C17*100</f>
        <v>17.304226737269598</v>
      </c>
      <c r="Z17" s="9">
        <f>I17/$C17*100</f>
        <v>7.0398390737592607</v>
      </c>
      <c r="AA17" s="9">
        <f>J17/$C17*100</f>
        <v>0.92136333038102192</v>
      </c>
      <c r="AB17" s="9">
        <f>L17/$K17*100</f>
        <v>1.6766115224174503</v>
      </c>
      <c r="AC17" s="9">
        <f>M17/$K17*100</f>
        <v>6.2146633978382386</v>
      </c>
      <c r="AD17" s="9">
        <f>N17/$K17*100</f>
        <v>9.8438802095839399</v>
      </c>
      <c r="AE17" s="9">
        <f>O17/$K17*100</f>
        <v>19.661397378911762</v>
      </c>
      <c r="AF17" s="9">
        <f>P17/$K17*100</f>
        <v>11.904264812468117</v>
      </c>
      <c r="AG17" s="9">
        <f>Q17/$K17*100</f>
        <v>10.193240753144012</v>
      </c>
      <c r="AH17" s="9">
        <f>R17/$K17*100</f>
        <v>30.502225149258255</v>
      </c>
      <c r="AI17" s="9">
        <f>S17/$K17*100</f>
        <v>10.003716776378072</v>
      </c>
    </row>
    <row r="18" spans="1:35" x14ac:dyDescent="0.25">
      <c r="A18" t="s">
        <v>34</v>
      </c>
      <c r="B18" t="s">
        <v>52</v>
      </c>
      <c r="C18" s="1">
        <v>6807</v>
      </c>
      <c r="D18" s="1">
        <v>1194.8135219718699</v>
      </c>
      <c r="E18" s="1">
        <v>1065.0782836421999</v>
      </c>
      <c r="F18" s="1">
        <v>1406.4709498232901</v>
      </c>
      <c r="G18" s="1">
        <v>1385.94502589322</v>
      </c>
      <c r="H18" s="1">
        <v>1126.84103058346</v>
      </c>
      <c r="I18" s="1">
        <v>510.08518769912001</v>
      </c>
      <c r="J18" s="1">
        <v>117.766000386858</v>
      </c>
      <c r="K18" s="1">
        <v>5590.6335198940897</v>
      </c>
      <c r="L18" s="1">
        <v>30.211566816763</v>
      </c>
      <c r="M18" s="1">
        <v>203.951763077359</v>
      </c>
      <c r="N18" s="1">
        <v>264.7474079653</v>
      </c>
      <c r="O18" s="1">
        <v>727.41175752613003</v>
      </c>
      <c r="P18" s="1">
        <v>896.48624328472499</v>
      </c>
      <c r="Q18" s="1">
        <v>877.02609109367904</v>
      </c>
      <c r="R18" s="1">
        <v>1618.5306741627301</v>
      </c>
      <c r="S18" s="1">
        <v>972.26801596739904</v>
      </c>
      <c r="T18" s="1">
        <v>11</v>
      </c>
      <c r="U18" s="9">
        <f>D18/$C18*100</f>
        <v>17.552718113293224</v>
      </c>
      <c r="V18" s="9">
        <f>E18/$C18*100</f>
        <v>15.646808926725427</v>
      </c>
      <c r="W18" s="9">
        <f>F18/$C18*100</f>
        <v>20.662126484843398</v>
      </c>
      <c r="X18" s="9">
        <f>G18/$C18*100</f>
        <v>20.360585072619656</v>
      </c>
      <c r="Y18" s="9">
        <f>H18/$C18*100</f>
        <v>16.554150588856469</v>
      </c>
      <c r="Z18" s="9">
        <f>I18/$C18*100</f>
        <v>7.4935388232572357</v>
      </c>
      <c r="AA18" s="9">
        <f>J18/$C18*100</f>
        <v>1.7300719904048478</v>
      </c>
      <c r="AB18" s="9">
        <f>L18/$K18*100</f>
        <v>0.54039612343138055</v>
      </c>
      <c r="AC18" s="9">
        <f>M18/$K18*100</f>
        <v>3.6480975251123726</v>
      </c>
      <c r="AD18" s="9">
        <f>N18/$K18*100</f>
        <v>4.7355529033195403</v>
      </c>
      <c r="AE18" s="9">
        <f>O18/$K18*100</f>
        <v>13.011258114803246</v>
      </c>
      <c r="AF18" s="9">
        <f>P18/$K18*100</f>
        <v>16.035503670462525</v>
      </c>
      <c r="AG18" s="9">
        <f>Q18/$K18*100</f>
        <v>15.687418750894865</v>
      </c>
      <c r="AH18" s="9">
        <f>R18/$K18*100</f>
        <v>28.950756088791024</v>
      </c>
      <c r="AI18" s="9">
        <f>S18/$K18*100</f>
        <v>17.39101682318497</v>
      </c>
    </row>
    <row r="19" spans="1:35" x14ac:dyDescent="0.25">
      <c r="A19" t="s">
        <v>35</v>
      </c>
      <c r="B19" t="s">
        <v>53</v>
      </c>
      <c r="C19" s="1">
        <v>9548</v>
      </c>
      <c r="D19" s="1">
        <v>1809.6291144909801</v>
      </c>
      <c r="E19" s="1">
        <v>1309.4290771106701</v>
      </c>
      <c r="F19" s="1">
        <v>2113.2176892523698</v>
      </c>
      <c r="G19" s="1">
        <v>2191.6828948764801</v>
      </c>
      <c r="H19" s="1">
        <v>1416.3773612928401</v>
      </c>
      <c r="I19" s="1">
        <v>637.65025727797001</v>
      </c>
      <c r="J19" s="1">
        <v>70.013605698693496</v>
      </c>
      <c r="K19" s="1">
        <v>7774.7633438149996</v>
      </c>
      <c r="L19" s="1">
        <v>75.3587351545156</v>
      </c>
      <c r="M19" s="1">
        <v>537.74598649902998</v>
      </c>
      <c r="N19" s="1">
        <v>473.62264094908801</v>
      </c>
      <c r="O19" s="1">
        <v>1675.6374610037799</v>
      </c>
      <c r="P19" s="1">
        <v>1272.21708337428</v>
      </c>
      <c r="Q19" s="1">
        <v>1087.15065139694</v>
      </c>
      <c r="R19" s="1">
        <v>1924.6456748702401</v>
      </c>
      <c r="S19" s="1">
        <v>728.38511056712002</v>
      </c>
      <c r="T19" s="1">
        <v>4</v>
      </c>
      <c r="U19" s="9">
        <f>D19/$C19*100</f>
        <v>18.952965170621912</v>
      </c>
      <c r="V19" s="9">
        <f>E19/$C19*100</f>
        <v>13.714171314523146</v>
      </c>
      <c r="W19" s="9">
        <f>F19/$C19*100</f>
        <v>22.132569011859758</v>
      </c>
      <c r="X19" s="9">
        <f>G19/$C19*100</f>
        <v>22.954366305786344</v>
      </c>
      <c r="Y19" s="9">
        <f>H19/$C19*100</f>
        <v>14.834283214210725</v>
      </c>
      <c r="Z19" s="9">
        <f>I19/$C19*100</f>
        <v>6.6783646551944909</v>
      </c>
      <c r="AA19" s="9">
        <f>J19/$C19*100</f>
        <v>0.73328032780366037</v>
      </c>
      <c r="AB19" s="9">
        <f>L19/$K19*100</f>
        <v>0.96927368489569765</v>
      </c>
      <c r="AC19" s="9">
        <f>M19/$K19*100</f>
        <v>6.9165576200698009</v>
      </c>
      <c r="AD19" s="9">
        <f>N19/$K19*100</f>
        <v>6.0917949525224531</v>
      </c>
      <c r="AE19" s="9">
        <f>O19/$K19*100</f>
        <v>21.55226322530817</v>
      </c>
      <c r="AF19" s="9">
        <f>P19/$K19*100</f>
        <v>16.363418757772962</v>
      </c>
      <c r="AG19" s="9">
        <f>Q19/$K19*100</f>
        <v>13.983070652070625</v>
      </c>
      <c r="AH19" s="9">
        <f>R19/$K19*100</f>
        <v>24.755038703542525</v>
      </c>
      <c r="AI19" s="9">
        <f>S19/$K19*100</f>
        <v>9.3685824038176921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2020-08-02T08:32:01Z</dcterms:created>
  <dcterms:modified xsi:type="dcterms:W3CDTF">2020-08-27T09:43:20Z</dcterms:modified>
</cp:coreProperties>
</file>