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<sst xmlns="http://schemas.openxmlformats.org/spreadsheetml/2006/main" count="71" uniqueCount="71">
  <si>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</si>
  <si>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</si>
  <si>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</si>
  <si>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</si>
  <si>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</si>
  <si>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</si>
  <si>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</si>
  <si>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</si>
  <si>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</si>
  <si>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</si>
  <si>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</si>
  <si>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</si>
  <si>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</si>
  <si>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</si>
  <si>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</si>
  <si>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</si>
  <si>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</si>
  <si>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</si>
  <si>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67281</t>
  </si>
  <si>
    <t>68004</t>
  </si>
  <si>
    <t>68063</t>
  </si>
  <si>
    <t>68066</t>
  </si>
  <si>
    <t>68068</t>
  </si>
  <si>
    <t>68082</t>
  </si>
  <si>
    <t>68112</t>
  </si>
  <si>
    <t>68162</t>
  </si>
  <si>
    <t>68201</t>
  </si>
  <si>
    <t>68224</t>
  </si>
  <si>
    <t>68226</t>
  </si>
  <si>
    <t>68269</t>
  </si>
  <si>
    <t>68287</t>
  </si>
  <si>
    <t>68292</t>
  </si>
  <si>
    <t>68297</t>
  </si>
  <si>
    <t>68298</t>
  </si>
  <si>
    <t>68309</t>
  </si>
  <si>
    <t>68352</t>
  </si>
  <si>
    <t>Marckolsheim</t>
  </si>
  <si>
    <t>Altkirch</t>
  </si>
  <si>
    <t>Thann - Cernay</t>
  </si>
  <si>
    <t>Colmar</t>
  </si>
  <si>
    <t>Dannemarie</t>
  </si>
  <si>
    <t>Ensisheim</t>
  </si>
  <si>
    <t>Guebwiller</t>
  </si>
  <si>
    <t>Kaysersberg</t>
  </si>
  <si>
    <t>Masevaux</t>
  </si>
  <si>
    <t>Mulhouse</t>
  </si>
  <si>
    <t>Munster</t>
  </si>
  <si>
    <t>Ribeauvillé</t>
  </si>
  <si>
    <t>Rouffach</t>
  </si>
  <si>
    <t>Saint-Amarin</t>
  </si>
  <si>
    <t>Saint-Louis</t>
  </si>
  <si>
    <t>Sainte-Marie-aux-Mines</t>
  </si>
  <si>
    <t>Sierentz</t>
  </si>
  <si>
    <t>Neuf-Brisach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</si>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</sst>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2378</v>
      </c>
      <c r="D2" s="1">
        <v>415.87191282654499</v>
      </c>
      <c r="E2" s="1">
        <v>384.70385056595097</v>
      </c>
      <c r="F2" s="1">
        <v>481.21711586285699</v>
      </c>
      <c r="G2" s="1">
        <v>576.34751103960798</v>
      </c>
      <c r="H2" s="1">
        <v>359.023076757475</v>
      </c>
      <c r="I2" s="1">
        <v>144.49833885227301</v>
      </c>
      <c r="J2" s="1">
        <v>16.3381940952927</v>
      </c>
      <c r="K2" s="1">
        <v>1901.7191480212</v>
      </c>
      <c r="L2" s="1">
        <v>30.39799010206</v>
      </c>
      <c r="M2" s="1">
        <v>55.6269844366238</v>
      </c>
      <c r="N2" s="1">
        <v>157.53688755312399</v>
      </c>
      <c r="O2" s="1">
        <v>328.945702912895</v>
      </c>
      <c r="P2" s="1">
        <v>283.97599976493302</v>
      </c>
      <c r="Q2" s="1">
        <v>319.54421903743298</v>
      </c>
      <c r="R2" s="1">
        <v>528.014933465593</v>
      </c>
      <c r="S2" s="1">
        <v>197.67643074853501</v>
      </c>
      <c r="T2" s="1">
        <v>3</v>
      </c>
      <c r="U2" s="9">
        <f>D2/$C2*100</f>
        <v>17.488305837953952</v>
      </c>
      <c r="V2" s="9">
        <f>E2/$C2*100</f>
        <v>16.177621975018962</v>
      </c>
      <c r="W2" s="9">
        <f>F2/$C2*100</f>
        <v>20.236211768833346</v>
      </c>
      <c r="X2" s="9">
        <f>G2/$C2*100</f>
        <v>24.236648908309839</v>
      </c>
      <c r="Y2" s="9">
        <f>H2/$C2*100</f>
        <v>15.097690359860177</v>
      </c>
      <c r="Z2" s="9">
        <f>I2/$C2*100</f>
        <v>6.0764650484555514</v>
      </c>
      <c r="AA2" s="9">
        <f>J2/$C2*100</f>
        <v>0.68705610156823793</v>
      </c>
      <c r="AB2" s="9">
        <f>L2/$K2*100</f>
        <v>1.5984479166490009</v>
      </c>
      <c r="AC2" s="9">
        <f>M2/$K2*100</f>
        <v>2.925089358988969</v>
      </c>
      <c r="AD2" s="9">
        <f>N2/$K2*100</f>
        <v>8.2839197216395597</v>
      </c>
      <c r="AE2" s="9">
        <f>O2/$K2*100</f>
        <v>17.297280897401365</v>
      </c>
      <c r="AF2" s="9">
        <f>P2/$K2*100</f>
        <v>14.932594019491216</v>
      </c>
      <c r="AG2" s="9">
        <f>Q2/$K2*100</f>
        <v>16.802913267709851</v>
      </c>
      <c r="AH2" s="9">
        <f>R2/$K2*100</f>
        <v>27.765137350329017</v>
      </c>
      <c r="AI2" s="9">
        <f>S2/$K2*100</f>
        <v>10.394617467790852</v>
      </c>
    </row>
    <row r="3" spans="1:35" x14ac:dyDescent="0.25">
      <c r="A3" t="s">
        <v>19</v>
      </c>
      <c r="B3" t="s">
        <v>37</v>
      </c>
      <c r="C3" s="1">
        <v>43089</v>
      </c>
      <c r="D3" s="1">
        <v>7553.7373487937803</v>
      </c>
      <c r="E3" s="1">
        <v>6619.8231220633097</v>
      </c>
      <c r="F3" s="1">
        <v>7974.6707932168601</v>
      </c>
      <c r="G3" s="1">
        <v>10089.3932424836</v>
      </c>
      <c r="H3" s="1">
        <v>7141.8861602221596</v>
      </c>
      <c r="I3" s="1">
        <v>3358.1267716929001</v>
      </c>
      <c r="J3" s="1">
        <v>351.36256152737201</v>
      </c>
      <c r="K3" s="1">
        <v>35344.263602985397</v>
      </c>
      <c r="L3" s="1">
        <v>291.43021307100003</v>
      </c>
      <c r="M3" s="1">
        <v>1123.06108958093</v>
      </c>
      <c r="N3" s="1">
        <v>2273.94786524965</v>
      </c>
      <c r="O3" s="1">
        <v>5474.94600137211</v>
      </c>
      <c r="P3" s="1">
        <v>5938.7406551374697</v>
      </c>
      <c r="Q3" s="1">
        <v>6639.2130069207597</v>
      </c>
      <c r="R3" s="1">
        <v>9178.2855170264902</v>
      </c>
      <c r="S3" s="1">
        <v>4424.6392546269699</v>
      </c>
      <c r="T3" s="1">
        <v>57</v>
      </c>
      <c r="U3" s="9">
        <f>D3/$C3*100</f>
        <v>17.530546888518604</v>
      </c>
      <c r="V3" s="9">
        <f>E3/$C3*100</f>
        <v>15.363139367502864</v>
      </c>
      <c r="W3" s="9">
        <f>F3/$C3*100</f>
        <v>18.507439934129035</v>
      </c>
      <c r="X3" s="9">
        <f>G3/$C3*100</f>
        <v>23.415241111382485</v>
      </c>
      <c r="Y3" s="9">
        <f>H3/$C3*100</f>
        <v>16.574731741795258</v>
      </c>
      <c r="Z3" s="9">
        <f>I3/$C3*100</f>
        <v>7.7934664802917215</v>
      </c>
      <c r="AA3" s="9">
        <f>J3/$C3*100</f>
        <v>0.81543447637998556</v>
      </c>
      <c r="AB3" s="9">
        <f>L3/$K3*100</f>
        <v>0.82454741834367717</v>
      </c>
      <c r="AC3" s="9">
        <f>M3/$K3*100</f>
        <v>3.1774918334585678</v>
      </c>
      <c r="AD3" s="9">
        <f>N3/$K3*100</f>
        <v>6.4337112545119712</v>
      </c>
      <c r="AE3" s="9">
        <f>O3/$K3*100</f>
        <v>15.490338298941564</v>
      </c>
      <c r="AF3" s="9">
        <f>P3/$K3*100</f>
        <v>16.802558745730515</v>
      </c>
      <c r="AG3" s="9">
        <f>Q3/$K3*100</f>
        <v>18.784414584209841</v>
      </c>
      <c r="AH3" s="9">
        <f>R3/$K3*100</f>
        <v>25.96824655939708</v>
      </c>
      <c r="AI3" s="9">
        <f>S3/$K3*100</f>
        <v>12.518691305406735</v>
      </c>
    </row>
    <row r="4" spans="1:35" x14ac:dyDescent="0.25">
      <c r="A4" t="s">
        <v>20</v>
      </c>
      <c r="B4" t="s">
        <v>38</v>
      </c>
      <c r="C4" s="1">
        <v>43644</v>
      </c>
      <c r="D4" s="1">
        <v>7757.8847285292804</v>
      </c>
      <c r="E4" s="1">
        <v>6772.8778164989599</v>
      </c>
      <c r="F4" s="1">
        <v>8246.6892003500307</v>
      </c>
      <c r="G4" s="1">
        <v>9532.2495826283393</v>
      </c>
      <c r="H4" s="1">
        <v>7266.3653328217697</v>
      </c>
      <c r="I4" s="1">
        <v>3693.1622524026802</v>
      </c>
      <c r="J4" s="1">
        <v>374.77108676895898</v>
      </c>
      <c r="K4" s="1">
        <v>35820.564657644201</v>
      </c>
      <c r="L4" s="1">
        <v>94.745012869745594</v>
      </c>
      <c r="M4" s="1">
        <v>958.13319306688504</v>
      </c>
      <c r="N4" s="1">
        <v>2681.3974157503098</v>
      </c>
      <c r="O4" s="1">
        <v>5801.47198767183</v>
      </c>
      <c r="P4" s="1">
        <v>5475.5678782421301</v>
      </c>
      <c r="Q4" s="1">
        <v>5743.9921337369997</v>
      </c>
      <c r="R4" s="1">
        <v>9690.7020664045594</v>
      </c>
      <c r="S4" s="1">
        <v>5374.5549699017201</v>
      </c>
      <c r="T4" s="1">
        <v>20</v>
      </c>
      <c r="U4" s="9">
        <f>D4/$C4*100</f>
        <v>17.77537514556246</v>
      </c>
      <c r="V4" s="9">
        <f>E4/$C4*100</f>
        <v>15.518462598522042</v>
      </c>
      <c r="W4" s="9">
        <f>F4/$C4*100</f>
        <v>18.895356063491043</v>
      </c>
      <c r="X4" s="9">
        <f>G4/$C4*100</f>
        <v>21.840916466474976</v>
      </c>
      <c r="Y4" s="9">
        <f>H4/$C4*100</f>
        <v>16.649173615667149</v>
      </c>
      <c r="Z4" s="9">
        <f>I4/$C4*100</f>
        <v>8.4620159756270734</v>
      </c>
      <c r="AA4" s="9">
        <f>J4/$C4*100</f>
        <v>0.85870013465529971</v>
      </c>
      <c r="AB4" s="9">
        <f>L4/$K4*100</f>
        <v>0.26449893734304036</v>
      </c>
      <c r="AC4" s="9">
        <f>M4/$K4*100</f>
        <v>2.6748132036003986</v>
      </c>
      <c r="AD4" s="9">
        <f>N4/$K4*100</f>
        <v>7.4856369277754879</v>
      </c>
      <c r="AE4" s="9">
        <f>O4/$K4*100</f>
        <v>16.195925561530146</v>
      </c>
      <c r="AF4" s="9">
        <f>P4/$K4*100</f>
        <v>15.286101518987724</v>
      </c>
      <c r="AG4" s="9">
        <f>Q4/$K4*100</f>
        <v>16.035459487127927</v>
      </c>
      <c r="AH4" s="9">
        <f>R4/$K4*100</f>
        <v>27.053459818469218</v>
      </c>
      <c r="AI4" s="9">
        <f>S4/$K4*100</f>
        <v>15.004104545166003</v>
      </c>
    </row>
    <row r="5" spans="1:35" x14ac:dyDescent="0.25">
      <c r="A5" t="s">
        <v>21</v>
      </c>
      <c r="B5" t="s">
        <v>39</v>
      </c>
      <c r="C5" s="1">
        <v>116157</v>
      </c>
      <c r="D5" s="1">
        <v>19530.8794922042</v>
      </c>
      <c r="E5" s="1">
        <v>20781.0337013809</v>
      </c>
      <c r="F5" s="1">
        <v>22205.186379489998</v>
      </c>
      <c r="G5" s="1">
        <v>23858.850127125599</v>
      </c>
      <c r="H5" s="1">
        <v>18545.280538955602</v>
      </c>
      <c r="I5" s="1">
        <v>9851.7564747953493</v>
      </c>
      <c r="J5" s="1">
        <v>1384.01328604844</v>
      </c>
      <c r="K5" s="1">
        <v>96626.611437043306</v>
      </c>
      <c r="L5" s="1">
        <v>445.50492892926502</v>
      </c>
      <c r="M5" s="1">
        <v>2859.71454425309</v>
      </c>
      <c r="N5" s="1">
        <v>8257.8694945636998</v>
      </c>
      <c r="O5" s="1">
        <v>14023.214177875399</v>
      </c>
      <c r="P5" s="1">
        <v>16717.029560723699</v>
      </c>
      <c r="Q5" s="1">
        <v>14172.532981603399</v>
      </c>
      <c r="R5" s="1">
        <v>26145.135836759699</v>
      </c>
      <c r="S5" s="1">
        <v>14005.6099123352</v>
      </c>
      <c r="T5" s="1">
        <v>24</v>
      </c>
      <c r="U5" s="9">
        <f>D5/$C5*100</f>
        <v>16.814207918768737</v>
      </c>
      <c r="V5" s="9">
        <f>E5/$C5*100</f>
        <v>17.890470399012457</v>
      </c>
      <c r="W5" s="9">
        <f>F5/$C5*100</f>
        <v>19.116528818314865</v>
      </c>
      <c r="X5" s="9">
        <f>G5/$C5*100</f>
        <v>20.540174184186576</v>
      </c>
      <c r="Y5" s="9">
        <f>H5/$C5*100</f>
        <v>15.965702057521804</v>
      </c>
      <c r="Z5" s="9">
        <f>I5/$C5*100</f>
        <v>8.4814143571160994</v>
      </c>
      <c r="AA5" s="9">
        <f>J5/$C5*100</f>
        <v>1.1915022650795388</v>
      </c>
      <c r="AB5" s="9">
        <f>L5/$K5*100</f>
        <v>0.46105821398852631</v>
      </c>
      <c r="AC5" s="9">
        <f>M5/$K5*100</f>
        <v>2.9595517236122122</v>
      </c>
      <c r="AD5" s="9">
        <f>N5/$K5*100</f>
        <v>8.5461648419121925</v>
      </c>
      <c r="AE5" s="9">
        <f>O5/$K5*100</f>
        <v>14.512786870325231</v>
      </c>
      <c r="AF5" s="9">
        <f>P5/$K5*100</f>
        <v>17.300647629163333</v>
      </c>
      <c r="AG5" s="9">
        <f>Q5/$K5*100</f>
        <v>14.667318630786777</v>
      </c>
      <c r="AH5" s="9">
        <f>R5/$K5*100</f>
        <v>27.05790407831331</v>
      </c>
      <c r="AI5" s="9">
        <f>S5/$K5*100</f>
        <v>14.494568011898565</v>
      </c>
    </row>
    <row r="6" spans="1:35" x14ac:dyDescent="0.25">
      <c r="A6" t="s">
        <v>22</v>
      </c>
      <c r="B6" t="s">
        <v>40</v>
      </c>
      <c r="C6" s="1">
        <v>16762</v>
      </c>
      <c r="D6" s="1">
        <v>3008.1832249547301</v>
      </c>
      <c r="E6" s="1">
        <v>2583.1974055503601</v>
      </c>
      <c r="F6" s="1">
        <v>3113.2339390890402</v>
      </c>
      <c r="G6" s="1">
        <v>3853.05100902187</v>
      </c>
      <c r="H6" s="1">
        <v>2684.5780868553802</v>
      </c>
      <c r="I6" s="1">
        <v>1369.0787927752799</v>
      </c>
      <c r="J6" s="1">
        <v>150.67754175335199</v>
      </c>
      <c r="K6" s="1">
        <v>13681.2787899215</v>
      </c>
      <c r="L6" s="1">
        <v>115.618142125316</v>
      </c>
      <c r="M6" s="1">
        <v>380.12694567980202</v>
      </c>
      <c r="N6" s="1">
        <v>884.65786333954998</v>
      </c>
      <c r="O6" s="1">
        <v>2117.45411691236</v>
      </c>
      <c r="P6" s="1">
        <v>2260.9716637285301</v>
      </c>
      <c r="Q6" s="1">
        <v>2614.3926039840899</v>
      </c>
      <c r="R6" s="1">
        <v>3707.3498814753598</v>
      </c>
      <c r="S6" s="1">
        <v>1600.7075726765299</v>
      </c>
      <c r="T6" s="1">
        <v>36</v>
      </c>
      <c r="U6" s="9">
        <f>D6/$C6*100</f>
        <v>17.946445680436284</v>
      </c>
      <c r="V6" s="9">
        <f>E6/$C6*100</f>
        <v>15.411033322696339</v>
      </c>
      <c r="W6" s="9">
        <f>F6/$C6*100</f>
        <v>18.573165129990691</v>
      </c>
      <c r="X6" s="9">
        <f>G6/$C6*100</f>
        <v>22.986821435520042</v>
      </c>
      <c r="Y6" s="9">
        <f>H6/$C6*100</f>
        <v>16.015857814433719</v>
      </c>
      <c r="Z6" s="9">
        <f>I6/$C6*100</f>
        <v>8.1677532083002014</v>
      </c>
      <c r="AA6" s="9">
        <f>J6/$C6*100</f>
        <v>0.89892340862278952</v>
      </c>
      <c r="AB6" s="9">
        <f>L6/$K6*100</f>
        <v>0.84508286031337709</v>
      </c>
      <c r="AC6" s="9">
        <f>M6/$K6*100</f>
        <v>2.7784460174865209</v>
      </c>
      <c r="AD6" s="9">
        <f>N6/$K6*100</f>
        <v>6.4661927947206603</v>
      </c>
      <c r="AE6" s="9">
        <f>O6/$K6*100</f>
        <v>15.477018993810807</v>
      </c>
      <c r="AF6" s="9">
        <f>P6/$K6*100</f>
        <v>16.526025808304599</v>
      </c>
      <c r="AG6" s="9">
        <f>Q6/$K6*100</f>
        <v>19.109270735057439</v>
      </c>
      <c r="AH6" s="9">
        <f>R6/$K6*100</f>
        <v>27.097977743180191</v>
      </c>
      <c r="AI6" s="9">
        <f>S6/$K6*100</f>
        <v>11.699985047126683</v>
      </c>
    </row>
    <row r="7" spans="1:35" x14ac:dyDescent="0.25">
      <c r="A7" t="s">
        <v>23</v>
      </c>
      <c r="B7" t="s">
        <v>41</v>
      </c>
      <c r="C7" s="1">
        <v>16473</v>
      </c>
      <c r="D7" s="1">
        <v>3015.0732899381401</v>
      </c>
      <c r="E7" s="1">
        <v>2911.7308566556299</v>
      </c>
      <c r="F7" s="1">
        <v>3342.7138298581399</v>
      </c>
      <c r="G7" s="1">
        <v>3463.33333344121</v>
      </c>
      <c r="H7" s="1">
        <v>2425.62850497007</v>
      </c>
      <c r="I7" s="1">
        <v>1197.9098803996101</v>
      </c>
      <c r="J7" s="1">
        <v>116.61030473720901</v>
      </c>
      <c r="K7" s="1">
        <v>13437.6330371026</v>
      </c>
      <c r="L7" s="1">
        <v>69.077822394382295</v>
      </c>
      <c r="M7" s="1">
        <v>343.23240463607101</v>
      </c>
      <c r="N7" s="1">
        <v>837.30949953952404</v>
      </c>
      <c r="O7" s="1">
        <v>2441.3552317272101</v>
      </c>
      <c r="P7" s="1">
        <v>2576.3130837809899</v>
      </c>
      <c r="Q7" s="1">
        <v>2091.5312865670198</v>
      </c>
      <c r="R7" s="1">
        <v>3377.5616363849199</v>
      </c>
      <c r="S7" s="1">
        <v>1701.2520720724899</v>
      </c>
      <c r="T7" s="1">
        <v>7</v>
      </c>
      <c r="U7" s="9">
        <f>D7/$C7*100</f>
        <v>18.303122017471864</v>
      </c>
      <c r="V7" s="9">
        <f>E7/$C7*100</f>
        <v>17.675777676535116</v>
      </c>
      <c r="W7" s="9">
        <f>F7/$C7*100</f>
        <v>20.292076912876464</v>
      </c>
      <c r="X7" s="9">
        <f>G7/$C7*100</f>
        <v>21.024302394471015</v>
      </c>
      <c r="Y7" s="9">
        <f>H7/$C7*100</f>
        <v>14.724874066472834</v>
      </c>
      <c r="Z7" s="9">
        <f>I7/$C7*100</f>
        <v>7.2719594512208472</v>
      </c>
      <c r="AA7" s="9">
        <f>J7/$C7*100</f>
        <v>0.70788748095191534</v>
      </c>
      <c r="AB7" s="9">
        <f>L7/$K7*100</f>
        <v>0.5140624260511637</v>
      </c>
      <c r="AC7" s="9">
        <f>M7/$K7*100</f>
        <v>2.5542623740979775</v>
      </c>
      <c r="AD7" s="9">
        <f>N7/$K7*100</f>
        <v>6.2310787712957474</v>
      </c>
      <c r="AE7" s="9">
        <f>O7/$K7*100</f>
        <v>18.168045108735988</v>
      </c>
      <c r="AF7" s="9">
        <f>P7/$K7*100</f>
        <v>19.172372669111752</v>
      </c>
      <c r="AG7" s="9">
        <f>Q7/$K7*100</f>
        <v>15.564729895451828</v>
      </c>
      <c r="AH7" s="9">
        <f>R7/$K7*100</f>
        <v>25.13509356193272</v>
      </c>
      <c r="AI7" s="9">
        <f>S7/$K7*100</f>
        <v>12.660355193322879</v>
      </c>
    </row>
    <row r="8" spans="1:35" x14ac:dyDescent="0.25">
      <c r="A8" t="s">
        <v>24</v>
      </c>
      <c r="B8" t="s">
        <v>42</v>
      </c>
      <c r="C8" s="1">
        <v>36951</v>
      </c>
      <c r="D8" s="1">
        <v>6302.6931159815504</v>
      </c>
      <c r="E8" s="1">
        <v>5891.4033116759001</v>
      </c>
      <c r="F8" s="1">
        <v>6485.74084344329</v>
      </c>
      <c r="G8" s="1">
        <v>8464.5795628067208</v>
      </c>
      <c r="H8" s="1">
        <v>6189.1331114271097</v>
      </c>
      <c r="I8" s="1">
        <v>3262.21071444277</v>
      </c>
      <c r="J8" s="1">
        <v>355.23934022268298</v>
      </c>
      <c r="K8" s="1">
        <v>30563.182077102501</v>
      </c>
      <c r="L8" s="1">
        <v>147.61070412145901</v>
      </c>
      <c r="M8" s="1">
        <v>1041.96352973952</v>
      </c>
      <c r="N8" s="1">
        <v>2011.07866983796</v>
      </c>
      <c r="O8" s="1">
        <v>4933.6153879912099</v>
      </c>
      <c r="P8" s="1">
        <v>4800.39522625675</v>
      </c>
      <c r="Q8" s="1">
        <v>4889.1227246224098</v>
      </c>
      <c r="R8" s="1">
        <v>8697.0115034865394</v>
      </c>
      <c r="S8" s="1">
        <v>4042.3843310467</v>
      </c>
      <c r="T8" s="1">
        <v>19</v>
      </c>
      <c r="U8" s="9">
        <f>D8/$C8*100</f>
        <v>17.056894579257804</v>
      </c>
      <c r="V8" s="9">
        <f>E8/$C8*100</f>
        <v>15.943826450369139</v>
      </c>
      <c r="W8" s="9">
        <f>F8/$C8*100</f>
        <v>17.552274210287379</v>
      </c>
      <c r="X8" s="9">
        <f>G8/$C8*100</f>
        <v>22.907579125887583</v>
      </c>
      <c r="Y8" s="9">
        <f>H8/$C8*100</f>
        <v>16.749568648824415</v>
      </c>
      <c r="Z8" s="9">
        <f>I8/$C8*100</f>
        <v>8.8284774821865994</v>
      </c>
      <c r="AA8" s="9">
        <f>J8/$C8*100</f>
        <v>0.96137950318714771</v>
      </c>
      <c r="AB8" s="9">
        <f>L8/$K8*100</f>
        <v>0.48296903034859989</v>
      </c>
      <c r="AC8" s="9">
        <f>M8/$K8*100</f>
        <v>3.4092115379574439</v>
      </c>
      <c r="AD8" s="9">
        <f>N8/$K8*100</f>
        <v>6.5800696562437828</v>
      </c>
      <c r="AE8" s="9">
        <f>O8/$K8*100</f>
        <v>16.142348579886267</v>
      </c>
      <c r="AF8" s="9">
        <f>P8/$K8*100</f>
        <v>15.706464117992274</v>
      </c>
      <c r="AG8" s="9">
        <f>Q8/$K8*100</f>
        <v>15.99677256212556</v>
      </c>
      <c r="AH8" s="9">
        <f>R8/$K8*100</f>
        <v>28.455844295094572</v>
      </c>
      <c r="AI8" s="9">
        <f>S8/$K8*100</f>
        <v>13.226320220351651</v>
      </c>
    </row>
    <row r="9" spans="1:35" x14ac:dyDescent="0.25">
      <c r="A9" t="s">
        <v>25</v>
      </c>
      <c r="B9" t="s">
        <v>43</v>
      </c>
      <c r="C9" s="1">
        <v>16022</v>
      </c>
      <c r="D9" s="1">
        <v>2495.97990842644</v>
      </c>
      <c r="E9" s="1">
        <v>2303.09885577061</v>
      </c>
      <c r="F9" s="1">
        <v>2641.8213117222299</v>
      </c>
      <c r="G9" s="1">
        <v>3812.909465703</v>
      </c>
      <c r="H9" s="1">
        <v>2867.4779784566099</v>
      </c>
      <c r="I9" s="1">
        <v>1668.2920532911701</v>
      </c>
      <c r="J9" s="1">
        <v>232.42042662991801</v>
      </c>
      <c r="K9" s="1">
        <v>13568.574707154899</v>
      </c>
      <c r="L9" s="1">
        <v>215.61168353880899</v>
      </c>
      <c r="M9" s="1">
        <v>609.29065211221098</v>
      </c>
      <c r="N9" s="1">
        <v>975.52507898420504</v>
      </c>
      <c r="O9" s="1">
        <v>1943.9374320552899</v>
      </c>
      <c r="P9" s="1">
        <v>1977.44402762808</v>
      </c>
      <c r="Q9" s="1">
        <v>2115.92424433526</v>
      </c>
      <c r="R9" s="1">
        <v>4227.9923802732401</v>
      </c>
      <c r="S9" s="1">
        <v>1502.8492082278201</v>
      </c>
      <c r="T9" s="1">
        <v>7</v>
      </c>
      <c r="U9" s="9">
        <f>D9/$C9*100</f>
        <v>15.578454053341906</v>
      </c>
      <c r="V9" s="9">
        <f>E9/$C9*100</f>
        <v>14.374602769757896</v>
      </c>
      <c r="W9" s="9">
        <f>F9/$C9*100</f>
        <v>16.488711220335976</v>
      </c>
      <c r="X9" s="9">
        <f>G9/$C9*100</f>
        <v>23.797961962944704</v>
      </c>
      <c r="Y9" s="9">
        <f>H9/$C9*100</f>
        <v>17.897128813235614</v>
      </c>
      <c r="Z9" s="9">
        <f>I9/$C9*100</f>
        <v>10.412508134385034</v>
      </c>
      <c r="AA9" s="9">
        <f>J9/$C9*100</f>
        <v>1.4506330459987393</v>
      </c>
      <c r="AB9" s="9">
        <f>L9/$K9*100</f>
        <v>1.5890518215234053</v>
      </c>
      <c r="AC9" s="9">
        <f>M9/$K9*100</f>
        <v>4.4904543422009056</v>
      </c>
      <c r="AD9" s="9">
        <f>N9/$K9*100</f>
        <v>7.1895913906845133</v>
      </c>
      <c r="AE9" s="9">
        <f>O9/$K9*100</f>
        <v>14.32676219876082</v>
      </c>
      <c r="AF9" s="9">
        <f>P9/$K9*100</f>
        <v>14.573704831247646</v>
      </c>
      <c r="AG9" s="9">
        <f>Q9/$K9*100</f>
        <v>15.5942999909895</v>
      </c>
      <c r="AH9" s="9">
        <f>R9/$K9*100</f>
        <v>31.160180575515867</v>
      </c>
      <c r="AI9" s="9">
        <f>S9/$K9*100</f>
        <v>11.075954849077455</v>
      </c>
    </row>
    <row r="10" spans="1:35" x14ac:dyDescent="0.25">
      <c r="A10" t="s">
        <v>26</v>
      </c>
      <c r="B10" t="s">
        <v>44</v>
      </c>
      <c r="C10" s="1">
        <v>12010</v>
      </c>
      <c r="D10" s="1">
        <v>2000.40499646682</v>
      </c>
      <c r="E10" s="1">
        <v>1767.0212515749699</v>
      </c>
      <c r="F10" s="1">
        <v>2132.4469435821202</v>
      </c>
      <c r="G10" s="1">
        <v>2771.0135476237301</v>
      </c>
      <c r="H10" s="1">
        <v>2116.6909051922498</v>
      </c>
      <c r="I10" s="1">
        <v>1078.9863950562899</v>
      </c>
      <c r="J10" s="1">
        <v>143.435960503828</v>
      </c>
      <c r="K10" s="1">
        <v>9938.0763972031691</v>
      </c>
      <c r="L10" s="1">
        <v>40.0286202582732</v>
      </c>
      <c r="M10" s="1">
        <v>340.16476568807502</v>
      </c>
      <c r="N10" s="1">
        <v>622.90012628529303</v>
      </c>
      <c r="O10" s="1">
        <v>1454.1201039548</v>
      </c>
      <c r="P10" s="1">
        <v>1477.89796699933</v>
      </c>
      <c r="Q10" s="1">
        <v>1928.53476900685</v>
      </c>
      <c r="R10" s="1">
        <v>3040.34453318637</v>
      </c>
      <c r="S10" s="1">
        <v>1034.08551182418</v>
      </c>
      <c r="T10" s="1">
        <v>14</v>
      </c>
      <c r="U10" s="9">
        <f>D10/$C10*100</f>
        <v>16.656161502637968</v>
      </c>
      <c r="V10" s="9">
        <f>E10/$C10*100</f>
        <v>14.712916332847376</v>
      </c>
      <c r="W10" s="9">
        <f>F10/$C10*100</f>
        <v>17.755594867461451</v>
      </c>
      <c r="X10" s="9">
        <f>G10/$C10*100</f>
        <v>23.072552436500668</v>
      </c>
      <c r="Y10" s="9">
        <f>H10/$C10*100</f>
        <v>17.62440387337427</v>
      </c>
      <c r="Z10" s="9">
        <f>I10/$C10*100</f>
        <v>8.9840665699940878</v>
      </c>
      <c r="AA10" s="9">
        <f>J10/$C10*100</f>
        <v>1.1943044171842463</v>
      </c>
      <c r="AB10" s="9">
        <f>L10/$K10*100</f>
        <v>0.40278036370839621</v>
      </c>
      <c r="AC10" s="9">
        <f>M10/$K10*100</f>
        <v>3.4228431347519748</v>
      </c>
      <c r="AD10" s="9">
        <f>N10/$K10*100</f>
        <v>6.2678138242184698</v>
      </c>
      <c r="AE10" s="9">
        <f>O10/$K10*100</f>
        <v>14.631806456670295</v>
      </c>
      <c r="AF10" s="9">
        <f>P10/$K10*100</f>
        <v>14.871066672573061</v>
      </c>
      <c r="AG10" s="9">
        <f>Q10/$K10*100</f>
        <v>19.405513621827151</v>
      </c>
      <c r="AH10" s="9">
        <f>R10/$K10*100</f>
        <v>30.592887513342131</v>
      </c>
      <c r="AI10" s="9">
        <f>S10/$K10*100</f>
        <v>10.405288412908542</v>
      </c>
    </row>
    <row r="11" spans="1:35" x14ac:dyDescent="0.25">
      <c r="A11" t="s">
        <v>27</v>
      </c>
      <c r="B11" t="s">
        <v>45</v>
      </c>
      <c r="C11" s="1">
        <v>275378</v>
      </c>
      <c r="D11" s="1">
        <v>52680.395134298502</v>
      </c>
      <c r="E11" s="1">
        <v>47485.946775272401</v>
      </c>
      <c r="F11" s="1">
        <v>52586.330024082898</v>
      </c>
      <c r="G11" s="1">
        <v>54398.661215539403</v>
      </c>
      <c r="H11" s="1">
        <v>43799.508533577296</v>
      </c>
      <c r="I11" s="1">
        <v>21723.7487471448</v>
      </c>
      <c r="J11" s="1">
        <v>2703.4095700846201</v>
      </c>
      <c r="K11" s="1">
        <v>222609.851955939</v>
      </c>
      <c r="L11" s="1">
        <v>284.46250163148397</v>
      </c>
      <c r="M11" s="1">
        <v>6093.0606983807502</v>
      </c>
      <c r="N11" s="1">
        <v>15522.2103378342</v>
      </c>
      <c r="O11" s="1">
        <v>29929.918426787201</v>
      </c>
      <c r="P11" s="1">
        <v>35142.090420094202</v>
      </c>
      <c r="Q11" s="1">
        <v>35128.746877808997</v>
      </c>
      <c r="R11" s="1">
        <v>57829.255683718002</v>
      </c>
      <c r="S11" s="1">
        <v>42680.107009684703</v>
      </c>
      <c r="T11" s="1">
        <v>41</v>
      </c>
      <c r="U11" s="9">
        <f>D11/$C11*100</f>
        <v>19.130211975647473</v>
      </c>
      <c r="V11" s="9">
        <f>E11/$C11*100</f>
        <v>17.243914464943604</v>
      </c>
      <c r="W11" s="9">
        <f>F11/$C11*100</f>
        <v>19.096053433492472</v>
      </c>
      <c r="X11" s="9">
        <f>G11/$C11*100</f>
        <v>19.754178335066491</v>
      </c>
      <c r="Y11" s="9">
        <f>H11/$C11*100</f>
        <v>15.905231548481469</v>
      </c>
      <c r="Z11" s="9">
        <f>I11/$C11*100</f>
        <v>7.8887016200076987</v>
      </c>
      <c r="AA11" s="9">
        <f>J11/$C11*100</f>
        <v>0.98170862236076228</v>
      </c>
      <c r="AB11" s="9">
        <f>L11/$K11*100</f>
        <v>0.12778522564571285</v>
      </c>
      <c r="AC11" s="9">
        <f>M11/$K11*100</f>
        <v>2.7371028931759702</v>
      </c>
      <c r="AD11" s="9">
        <f>N11/$K11*100</f>
        <v>6.9728317059868941</v>
      </c>
      <c r="AE11" s="9">
        <f>O11/$K11*100</f>
        <v>13.445010705416221</v>
      </c>
      <c r="AF11" s="9">
        <f>P11/$K11*100</f>
        <v>15.786403931057755</v>
      </c>
      <c r="AG11" s="9">
        <f>Q11/$K11*100</f>
        <v>15.780409792807376</v>
      </c>
      <c r="AH11" s="9">
        <f>R11/$K11*100</f>
        <v>25.977851014053101</v>
      </c>
      <c r="AI11" s="9">
        <f>S11/$K11*100</f>
        <v>19.172604731857216</v>
      </c>
    </row>
    <row r="12" spans="1:35" x14ac:dyDescent="0.25">
      <c r="A12" t="s">
        <v>28</v>
      </c>
      <c r="B12" t="s">
        <v>46</v>
      </c>
      <c r="C12" s="1">
        <v>16235</v>
      </c>
      <c r="D12" s="1">
        <v>2483.7465970835001</v>
      </c>
      <c r="E12" s="1">
        <v>2273.9655954756099</v>
      </c>
      <c r="F12" s="1">
        <v>2697.1807617221298</v>
      </c>
      <c r="G12" s="1">
        <v>3769.5328537871201</v>
      </c>
      <c r="H12" s="1">
        <v>3156.52316870296</v>
      </c>
      <c r="I12" s="1">
        <v>1648.2792296044299</v>
      </c>
      <c r="J12" s="1">
        <v>205.77179362424701</v>
      </c>
      <c r="K12" s="1">
        <v>13627.606174222199</v>
      </c>
      <c r="L12" s="1">
        <v>169.630465604525</v>
      </c>
      <c r="M12" s="1">
        <v>556.45258164195104</v>
      </c>
      <c r="N12" s="1">
        <v>750.68343746317896</v>
      </c>
      <c r="O12" s="1">
        <v>1931.90470339684</v>
      </c>
      <c r="P12" s="1">
        <v>2195.3316630217901</v>
      </c>
      <c r="Q12" s="1">
        <v>2077.0455712651101</v>
      </c>
      <c r="R12" s="1">
        <v>4472.91656565005</v>
      </c>
      <c r="S12" s="1">
        <v>1473.6411861787899</v>
      </c>
      <c r="T12" s="1">
        <v>16</v>
      </c>
      <c r="U12" s="9">
        <f>D12/$C12*100</f>
        <v>15.298716335592854</v>
      </c>
      <c r="V12" s="9">
        <f>E12/$C12*100</f>
        <v>14.006563569298491</v>
      </c>
      <c r="W12" s="9">
        <f>F12/$C12*100</f>
        <v>16.61337087602174</v>
      </c>
      <c r="X12" s="9">
        <f>G12/$C12*100</f>
        <v>23.218557768938219</v>
      </c>
      <c r="Y12" s="9">
        <f>H12/$C12*100</f>
        <v>19.442705073624637</v>
      </c>
      <c r="Z12" s="9">
        <f>I12/$C12*100</f>
        <v>10.152628454600739</v>
      </c>
      <c r="AA12" s="9">
        <f>J12/$C12*100</f>
        <v>1.2674579219232955</v>
      </c>
      <c r="AB12" s="9">
        <f>L12/$K12*100</f>
        <v>1.2447561474545379</v>
      </c>
      <c r="AC12" s="9">
        <f>M12/$K12*100</f>
        <v>4.0832746010412997</v>
      </c>
      <c r="AD12" s="9">
        <f>N12/$K12*100</f>
        <v>5.5085495417615009</v>
      </c>
      <c r="AE12" s="9">
        <f>O12/$K12*100</f>
        <v>14.176405442734364</v>
      </c>
      <c r="AF12" s="9">
        <f>P12/$K12*100</f>
        <v>16.109444571229616</v>
      </c>
      <c r="AG12" s="9">
        <f>Q12/$K12*100</f>
        <v>15.241455797233282</v>
      </c>
      <c r="AH12" s="9">
        <f>R12/$K12*100</f>
        <v>32.822467192447633</v>
      </c>
      <c r="AI12" s="9">
        <f>S12/$K12*100</f>
        <v>10.813646706098025</v>
      </c>
    </row>
    <row r="13" spans="1:35" x14ac:dyDescent="0.25">
      <c r="A13" t="s">
        <v>29</v>
      </c>
      <c r="B13" t="s">
        <v>47</v>
      </c>
      <c r="C13" s="1">
        <v>17478</v>
      </c>
      <c r="D13" s="1">
        <v>2788.1964423141599</v>
      </c>
      <c r="E13" s="1">
        <v>2611.83494582719</v>
      </c>
      <c r="F13" s="1">
        <v>3110.9779753585299</v>
      </c>
      <c r="G13" s="1">
        <v>3831.3142590669499</v>
      </c>
      <c r="H13" s="1">
        <v>3138.8178260517602</v>
      </c>
      <c r="I13" s="1">
        <v>1732.46429853789</v>
      </c>
      <c r="J13" s="1">
        <v>264.39425284350801</v>
      </c>
      <c r="K13" s="1">
        <v>14616.9839087726</v>
      </c>
      <c r="L13" s="1">
        <v>384.79199308930299</v>
      </c>
      <c r="M13" s="1">
        <v>616.94524259673506</v>
      </c>
      <c r="N13" s="1">
        <v>955.922861530006</v>
      </c>
      <c r="O13" s="1">
        <v>2109.3657733762302</v>
      </c>
      <c r="P13" s="1">
        <v>2340.6143204546602</v>
      </c>
      <c r="Q13" s="1">
        <v>2141.5150521360601</v>
      </c>
      <c r="R13" s="1">
        <v>4645.9493610689196</v>
      </c>
      <c r="S13" s="1">
        <v>1421.8793045206801</v>
      </c>
      <c r="T13" s="1">
        <v>15</v>
      </c>
      <c r="U13" s="9">
        <f>D13/$C13*100</f>
        <v>15.952605803376589</v>
      </c>
      <c r="V13" s="9">
        <f>E13/$C13*100</f>
        <v>14.943557305339228</v>
      </c>
      <c r="W13" s="9">
        <f>F13/$C13*100</f>
        <v>17.799393382300778</v>
      </c>
      <c r="X13" s="9">
        <f>G13/$C13*100</f>
        <v>21.920781891903822</v>
      </c>
      <c r="Y13" s="9">
        <f>H13/$C13*100</f>
        <v>17.958678487537245</v>
      </c>
      <c r="Z13" s="9">
        <f>I13/$C13*100</f>
        <v>9.9122571148752137</v>
      </c>
      <c r="AA13" s="9">
        <f>J13/$C13*100</f>
        <v>1.5127260146670558</v>
      </c>
      <c r="AB13" s="9">
        <f>L13/$K13*100</f>
        <v>2.6324992590185747</v>
      </c>
      <c r="AC13" s="9">
        <f>M13/$K13*100</f>
        <v>4.2207424352876677</v>
      </c>
      <c r="AD13" s="9">
        <f>N13/$K13*100</f>
        <v>6.5398092212189871</v>
      </c>
      <c r="AE13" s="9">
        <f>O13/$K13*100</f>
        <v>14.430923551268762</v>
      </c>
      <c r="AF13" s="9">
        <f>P13/$K13*100</f>
        <v>16.01297733556309</v>
      </c>
      <c r="AG13" s="9">
        <f>Q13/$K13*100</f>
        <v>14.650868233157171</v>
      </c>
      <c r="AH13" s="9">
        <f>R13/$K13*100</f>
        <v>31.784596535545095</v>
      </c>
      <c r="AI13" s="9">
        <f>S13/$K13*100</f>
        <v>9.7275834289406191</v>
      </c>
    </row>
    <row r="14" spans="1:35" x14ac:dyDescent="0.25">
      <c r="A14" t="s">
        <v>30</v>
      </c>
      <c r="B14" t="s">
        <v>48</v>
      </c>
      <c r="C14" s="1">
        <v>19853</v>
      </c>
      <c r="D14" s="1">
        <v>3466.1750730091899</v>
      </c>
      <c r="E14" s="1">
        <v>2909.0350726933798</v>
      </c>
      <c r="F14" s="1">
        <v>3943.4857369869001</v>
      </c>
      <c r="G14" s="1">
        <v>4369.3572878333298</v>
      </c>
      <c r="H14" s="1">
        <v>3386.3381411335499</v>
      </c>
      <c r="I14" s="1">
        <v>1584.3837100953999</v>
      </c>
      <c r="J14" s="1">
        <v>194.224978248285</v>
      </c>
      <c r="K14" s="1">
        <v>16429.317553823901</v>
      </c>
      <c r="L14" s="1">
        <v>310.77550064371701</v>
      </c>
      <c r="M14" s="1">
        <v>445.30290170199299</v>
      </c>
      <c r="N14" s="1">
        <v>1294.61674742286</v>
      </c>
      <c r="O14" s="1">
        <v>2926.7540196715099</v>
      </c>
      <c r="P14" s="1">
        <v>2315.10981585426</v>
      </c>
      <c r="Q14" s="1">
        <v>2260.6599740090101</v>
      </c>
      <c r="R14" s="1">
        <v>4678.3150086816504</v>
      </c>
      <c r="S14" s="1">
        <v>2197.7835858388698</v>
      </c>
      <c r="T14" s="1">
        <v>17</v>
      </c>
      <c r="U14" s="9">
        <f>D14/$C14*100</f>
        <v>17.459200488637435</v>
      </c>
      <c r="V14" s="9">
        <f>E14/$C14*100</f>
        <v>14.652873987273358</v>
      </c>
      <c r="W14" s="9">
        <f>F14/$C14*100</f>
        <v>19.86342485763814</v>
      </c>
      <c r="X14" s="9">
        <f>G14/$C14*100</f>
        <v>22.008549276347804</v>
      </c>
      <c r="Y14" s="9">
        <f>H14/$C14*100</f>
        <v>17.05706009738352</v>
      </c>
      <c r="Z14" s="9">
        <f>I14/$C14*100</f>
        <v>7.9805757824782146</v>
      </c>
      <c r="AA14" s="9">
        <f>J14/$C14*100</f>
        <v>0.9783155102417016</v>
      </c>
      <c r="AB14" s="9">
        <f>L14/$K14*100</f>
        <v>1.8915910513360576</v>
      </c>
      <c r="AC14" s="9">
        <f>M14/$K14*100</f>
        <v>2.710416304530856</v>
      </c>
      <c r="AD14" s="9">
        <f>N14/$K14*100</f>
        <v>7.8799179770041015</v>
      </c>
      <c r="AE14" s="9">
        <f>O14/$K14*100</f>
        <v>17.814215411463099</v>
      </c>
      <c r="AF14" s="9">
        <f>P14/$K14*100</f>
        <v>14.091332815679989</v>
      </c>
      <c r="AG14" s="9">
        <f>Q14/$K14*100</f>
        <v>13.75991404757311</v>
      </c>
      <c r="AH14" s="9">
        <f>R14/$K14*100</f>
        <v>28.475406804665354</v>
      </c>
      <c r="AI14" s="9">
        <f>S14/$K14*100</f>
        <v>13.377205587747246</v>
      </c>
    </row>
    <row r="15" spans="1:35" x14ac:dyDescent="0.25">
      <c r="A15" t="s">
        <v>31</v>
      </c>
      <c r="B15" t="s">
        <v>49</v>
      </c>
      <c r="C15" s="1">
        <v>12127</v>
      </c>
      <c r="D15" s="1">
        <v>1809.31728390896</v>
      </c>
      <c r="E15" s="1">
        <v>1614.2163140738201</v>
      </c>
      <c r="F15" s="1">
        <v>1944.7261668215399</v>
      </c>
      <c r="G15" s="1">
        <v>2776.9117267740598</v>
      </c>
      <c r="H15" s="1">
        <v>2527.89697393388</v>
      </c>
      <c r="I15" s="1">
        <v>1269.9754321114999</v>
      </c>
      <c r="J15" s="1">
        <v>183.95610237623501</v>
      </c>
      <c r="K15" s="1">
        <v>10286.4894626163</v>
      </c>
      <c r="L15" s="1">
        <v>45.124970974143402</v>
      </c>
      <c r="M15" s="1">
        <v>342.47869948833397</v>
      </c>
      <c r="N15" s="1">
        <v>336.65463448620898</v>
      </c>
      <c r="O15" s="1">
        <v>1096.0483077272299</v>
      </c>
      <c r="P15" s="1">
        <v>1689.9623479428101</v>
      </c>
      <c r="Q15" s="1">
        <v>2103.3098318419702</v>
      </c>
      <c r="R15" s="1">
        <v>3545.5898073099702</v>
      </c>
      <c r="S15" s="1">
        <v>1127.32086284568</v>
      </c>
      <c r="T15" s="1">
        <v>14</v>
      </c>
      <c r="U15" s="9">
        <f>D15/$C15*100</f>
        <v>14.919743414768369</v>
      </c>
      <c r="V15" s="9">
        <f>E15/$C15*100</f>
        <v>13.310928622691682</v>
      </c>
      <c r="W15" s="9">
        <f>F15/$C15*100</f>
        <v>16.036333527018552</v>
      </c>
      <c r="X15" s="9">
        <f>G15/$C15*100</f>
        <v>22.898587670273436</v>
      </c>
      <c r="Y15" s="9">
        <f>H15/$C15*100</f>
        <v>20.845196453647894</v>
      </c>
      <c r="Z15" s="9">
        <f>I15/$C15*100</f>
        <v>10.472296793201121</v>
      </c>
      <c r="AA15" s="9">
        <f>J15/$C15*100</f>
        <v>1.5169135183989035</v>
      </c>
      <c r="AB15" s="9">
        <f>L15/$K15*100</f>
        <v>0.43868193457193472</v>
      </c>
      <c r="AC15" s="9">
        <f>M15/$K15*100</f>
        <v>3.3294031042659213</v>
      </c>
      <c r="AD15" s="9">
        <f>N15/$K15*100</f>
        <v>3.2727845171056353</v>
      </c>
      <c r="AE15" s="9">
        <f>O15/$K15*100</f>
        <v>10.655222189363496</v>
      </c>
      <c r="AF15" s="9">
        <f>P15/$K15*100</f>
        <v>16.428951335482918</v>
      </c>
      <c r="AG15" s="9">
        <f>Q15/$K15*100</f>
        <v>20.447304588080602</v>
      </c>
      <c r="AH15" s="9">
        <f>R15/$K15*100</f>
        <v>34.468414323424319</v>
      </c>
      <c r="AI15" s="9">
        <f>S15/$K15*100</f>
        <v>10.959238007705627</v>
      </c>
    </row>
    <row r="16" spans="1:35" x14ac:dyDescent="0.25">
      <c r="A16" t="s">
        <v>32</v>
      </c>
      <c r="B16" t="s">
        <v>50</v>
      </c>
      <c r="C16" s="1">
        <v>62178</v>
      </c>
      <c r="D16" s="1">
        <v>11211.5412243392</v>
      </c>
      <c r="E16" s="1">
        <v>9189.6425238782795</v>
      </c>
      <c r="F16" s="1">
        <v>12742.3086024718</v>
      </c>
      <c r="G16" s="1">
        <v>13949.0867706217</v>
      </c>
      <c r="H16" s="1">
        <v>10309.055519826699</v>
      </c>
      <c r="I16" s="1">
        <v>4390.0098435914497</v>
      </c>
      <c r="J16" s="1">
        <v>386.35551527092298</v>
      </c>
      <c r="K16" s="1">
        <v>51059.177170237999</v>
      </c>
      <c r="L16" s="1">
        <v>174.475211831595</v>
      </c>
      <c r="M16" s="1">
        <v>1448.1029619824899</v>
      </c>
      <c r="N16" s="1">
        <v>4831.8788815548496</v>
      </c>
      <c r="O16" s="1">
        <v>7169.3588090005396</v>
      </c>
      <c r="P16" s="1">
        <v>8463.8063896252206</v>
      </c>
      <c r="Q16" s="1">
        <v>8947.2697165606496</v>
      </c>
      <c r="R16" s="1">
        <v>12256.555214571201</v>
      </c>
      <c r="S16" s="1">
        <v>7767.7299851114703</v>
      </c>
      <c r="T16" s="1">
        <v>33</v>
      </c>
      <c r="U16" s="9">
        <f>D16/$C16*100</f>
        <v>18.031363543921</v>
      </c>
      <c r="V16" s="9">
        <f>E16/$C16*100</f>
        <v>14.779572395185243</v>
      </c>
      <c r="W16" s="9">
        <f>F16/$C16*100</f>
        <v>20.493275117359516</v>
      </c>
      <c r="X16" s="9">
        <f>G16/$C16*100</f>
        <v>22.434119416227123</v>
      </c>
      <c r="Y16" s="9">
        <f>H16/$C16*100</f>
        <v>16.579908520419924</v>
      </c>
      <c r="Z16" s="9">
        <f>I16/$C16*100</f>
        <v>7.0603908835785152</v>
      </c>
      <c r="AA16" s="9">
        <f>J16/$C16*100</f>
        <v>0.62137012330876351</v>
      </c>
      <c r="AB16" s="9">
        <f>L16/$K16*100</f>
        <v>0.34171175780971119</v>
      </c>
      <c r="AC16" s="9">
        <f>M16/$K16*100</f>
        <v>2.836126710687727</v>
      </c>
      <c r="AD16" s="9">
        <f>N16/$K16*100</f>
        <v>9.4632917123688287</v>
      </c>
      <c r="AE16" s="9">
        <f>O16/$K16*100</f>
        <v>14.041273687386219</v>
      </c>
      <c r="AF16" s="9">
        <f>P16/$K16*100</f>
        <v>16.576464523519014</v>
      </c>
      <c r="AG16" s="9">
        <f>Q16/$K16*100</f>
        <v>17.523333144851271</v>
      </c>
      <c r="AH16" s="9">
        <f>R16/$K16*100</f>
        <v>24.004607778355371</v>
      </c>
      <c r="AI16" s="9">
        <f>S16/$K16*100</f>
        <v>15.213190685021887</v>
      </c>
    </row>
    <row r="17" spans="1:35" x14ac:dyDescent="0.25">
      <c r="A17" t="s">
        <v>33</v>
      </c>
      <c r="B17" t="s">
        <v>51</v>
      </c>
      <c r="C17" s="1">
        <v>9520.9999999999909</v>
      </c>
      <c r="D17" s="1">
        <v>1629.9862918423401</v>
      </c>
      <c r="E17" s="1">
        <v>1482.7116239935899</v>
      </c>
      <c r="F17" s="1">
        <v>1595.6207906090101</v>
      </c>
      <c r="G17" s="1">
        <v>2165.16118478096</v>
      </c>
      <c r="H17" s="1">
        <v>1526.96273022275</v>
      </c>
      <c r="I17" s="1">
        <v>986.55864231579301</v>
      </c>
      <c r="J17" s="1">
        <v>133.998736235546</v>
      </c>
      <c r="K17" s="1">
        <v>7857.5831010927805</v>
      </c>
      <c r="L17" s="1">
        <v>90.626945814954894</v>
      </c>
      <c r="M17" s="1">
        <v>230.84640802511399</v>
      </c>
      <c r="N17" s="1">
        <v>330.60198219015302</v>
      </c>
      <c r="O17" s="1">
        <v>892.27314870315695</v>
      </c>
      <c r="P17" s="1">
        <v>1215.42583891903</v>
      </c>
      <c r="Q17" s="1">
        <v>1421.0993337198499</v>
      </c>
      <c r="R17" s="1">
        <v>2453.2193394455599</v>
      </c>
      <c r="S17" s="1">
        <v>1223.49010427496</v>
      </c>
      <c r="T17" s="1">
        <v>4</v>
      </c>
      <c r="U17" s="9">
        <f>D17/$C17*100</f>
        <v>17.119906436743427</v>
      </c>
      <c r="V17" s="9">
        <f>E17/$C17*100</f>
        <v>15.573066106434108</v>
      </c>
      <c r="W17" s="9">
        <f>F17/$C17*100</f>
        <v>16.758962195242219</v>
      </c>
      <c r="X17" s="9">
        <f>G17/$C17*100</f>
        <v>22.740901005996868</v>
      </c>
      <c r="Y17" s="9">
        <f>H17/$C17*100</f>
        <v>16.037839830088764</v>
      </c>
      <c r="Z17" s="9">
        <f>I17/$C17*100</f>
        <v>10.361922511456715</v>
      </c>
      <c r="AA17" s="9">
        <f>J17/$C17*100</f>
        <v>1.4074019140378755</v>
      </c>
      <c r="AB17" s="9">
        <f>L17/$K17*100</f>
        <v>1.1533692313397372</v>
      </c>
      <c r="AC17" s="9">
        <f>M17/$K17*100</f>
        <v>2.9378805805185744</v>
      </c>
      <c r="AD17" s="9">
        <f>N17/$K17*100</f>
        <v>4.2074258450308353</v>
      </c>
      <c r="AE17" s="9">
        <f>O17/$K17*100</f>
        <v>11.35556744642084</v>
      </c>
      <c r="AF17" s="9">
        <f>P17/$K17*100</f>
        <v>15.468189432829499</v>
      </c>
      <c r="AG17" s="9">
        <f>Q17/$K17*100</f>
        <v>18.085705431765817</v>
      </c>
      <c r="AH17" s="9">
        <f>R17/$K17*100</f>
        <v>31.221042245221465</v>
      </c>
      <c r="AI17" s="9">
        <f>S17/$K17*100</f>
        <v>15.570819786873209</v>
      </c>
    </row>
    <row r="18" spans="1:35" x14ac:dyDescent="0.25">
      <c r="A18" t="s">
        <v>34</v>
      </c>
      <c r="B18" t="s">
        <v>52</v>
      </c>
      <c r="C18" s="1">
        <v>20168</v>
      </c>
      <c r="D18" s="1">
        <v>3490.2011410679002</v>
      </c>
      <c r="E18" s="1">
        <v>3211.7424304886899</v>
      </c>
      <c r="F18" s="1">
        <v>4194.1873870175205</v>
      </c>
      <c r="G18" s="1">
        <v>4780.76123595021</v>
      </c>
      <c r="H18" s="1">
        <v>3067.6343398288</v>
      </c>
      <c r="I18" s="1">
        <v>1288.7213926003401</v>
      </c>
      <c r="J18" s="1">
        <v>134.75207304652599</v>
      </c>
      <c r="K18" s="1">
        <v>16504.7537684583</v>
      </c>
      <c r="L18" s="1">
        <v>80.549787563592702</v>
      </c>
      <c r="M18" s="1">
        <v>569.92796051058701</v>
      </c>
      <c r="N18" s="1">
        <v>1715.1467195200401</v>
      </c>
      <c r="O18" s="1">
        <v>2728.9081617881502</v>
      </c>
      <c r="P18" s="1">
        <v>2928.8993023941298</v>
      </c>
      <c r="Q18" s="1">
        <v>2695.6653676607002</v>
      </c>
      <c r="R18" s="1">
        <v>3769.5828845399201</v>
      </c>
      <c r="S18" s="1">
        <v>2016.07358448113</v>
      </c>
      <c r="T18" s="1">
        <v>16</v>
      </c>
      <c r="U18" s="9">
        <f>D18/$C18*100</f>
        <v>17.305638343256149</v>
      </c>
      <c r="V18" s="9">
        <f>E18/$C18*100</f>
        <v>15.924942634315201</v>
      </c>
      <c r="W18" s="9">
        <f>F18/$C18*100</f>
        <v>20.796248448123368</v>
      </c>
      <c r="X18" s="9">
        <f>G18/$C18*100</f>
        <v>23.704686810542494</v>
      </c>
      <c r="Y18" s="9">
        <f>H18/$C18*100</f>
        <v>15.210404302998809</v>
      </c>
      <c r="Z18" s="9">
        <f>I18/$C18*100</f>
        <v>6.3899315380818136</v>
      </c>
      <c r="AA18" s="9">
        <f>J18/$C18*100</f>
        <v>0.66814792268210033</v>
      </c>
      <c r="AB18" s="9">
        <f>L18/$K18*100</f>
        <v>0.48803992288287751</v>
      </c>
      <c r="AC18" s="9">
        <f>M18/$K18*100</f>
        <v>3.4531139846494279</v>
      </c>
      <c r="AD18" s="9">
        <f>N18/$K18*100</f>
        <v>10.391834640985685</v>
      </c>
      <c r="AE18" s="9">
        <f>O18/$K18*100</f>
        <v>16.534073758817765</v>
      </c>
      <c r="AF18" s="9">
        <f>P18/$K18*100</f>
        <v>17.745792172867521</v>
      </c>
      <c r="AG18" s="9">
        <f>Q18/$K18*100</f>
        <v>16.332660307918673</v>
      </c>
      <c r="AH18" s="9">
        <f>R18/$K18*100</f>
        <v>22.839376687605288</v>
      </c>
      <c r="AI18" s="9">
        <f>S18/$K18*100</f>
        <v>12.215108524272459</v>
      </c>
    </row>
    <row r="19" spans="1:35" x14ac:dyDescent="0.25">
      <c r="A19" t="s">
        <v>35</v>
      </c>
      <c r="B19" t="s">
        <v>53</v>
      </c>
      <c r="C19" s="1">
        <v>27606</v>
      </c>
      <c r="D19" s="1">
        <v>5081.5712532295302</v>
      </c>
      <c r="E19" s="1">
        <v>4065.3272676521001</v>
      </c>
      <c r="F19" s="1">
        <v>5429.4339684914503</v>
      </c>
      <c r="G19" s="1">
        <v>6525.4776036597004</v>
      </c>
      <c r="H19" s="1">
        <v>4499.1759171368903</v>
      </c>
      <c r="I19" s="1">
        <v>1790.29006747016</v>
      </c>
      <c r="J19" s="1">
        <v>214.72392236016699</v>
      </c>
      <c r="K19" s="1">
        <v>22447.446914711902</v>
      </c>
      <c r="L19" s="1">
        <v>110.020850273554</v>
      </c>
      <c r="M19" s="1">
        <v>490.84705035144498</v>
      </c>
      <c r="N19" s="1">
        <v>1269.37483168576</v>
      </c>
      <c r="O19" s="1">
        <v>3556.9488490120002</v>
      </c>
      <c r="P19" s="1">
        <v>3754.8292738389</v>
      </c>
      <c r="Q19" s="1">
        <v>4780.0180283106201</v>
      </c>
      <c r="R19" s="1">
        <v>5563.2570582102298</v>
      </c>
      <c r="S19" s="1">
        <v>2922.1509730293701</v>
      </c>
      <c r="T19" s="1">
        <v>23</v>
      </c>
      <c r="U19" s="9">
        <f>D19/$C19*100</f>
        <v>18.407488420015685</v>
      </c>
      <c r="V19" s="9">
        <f>E19/$C19*100</f>
        <v>14.726245264261756</v>
      </c>
      <c r="W19" s="9">
        <f>F19/$C19*100</f>
        <v>19.66758664236561</v>
      </c>
      <c r="X19" s="9">
        <f>G19/$C19*100</f>
        <v>23.637896122798306</v>
      </c>
      <c r="Y19" s="9">
        <f>H19/$C19*100</f>
        <v>16.297819014478339</v>
      </c>
      <c r="Z19" s="9">
        <f>I19/$C19*100</f>
        <v>6.485148400601898</v>
      </c>
      <c r="AA19" s="9">
        <f>J19/$C19*100</f>
        <v>0.77781613547839956</v>
      </c>
      <c r="AB19" s="9">
        <f>L19/$K19*100</f>
        <v>0.4901263412786917</v>
      </c>
      <c r="AC19" s="9">
        <f>M19/$K19*100</f>
        <v>2.1866497879086069</v>
      </c>
      <c r="AD19" s="9">
        <f>N19/$K19*100</f>
        <v>5.6548739663298662</v>
      </c>
      <c r="AE19" s="9">
        <f>O19/$K19*100</f>
        <v>15.845672171657082</v>
      </c>
      <c r="AF19" s="9">
        <f>P19/$K19*100</f>
        <v>16.727199703846992</v>
      </c>
      <c r="AG19" s="9">
        <f>Q19/$K19*100</f>
        <v>21.294261420784689</v>
      </c>
      <c r="AH19" s="9">
        <f>R19/$K19*100</f>
        <v>24.783473503011649</v>
      </c>
      <c r="AI19" s="9">
        <f>S19/$K19*100</f>
        <v>13.017743105182319</v>
      </c>
    </row>
  </sheetData>
  <sortState ref="A2:AI19">
    <sortCondition ref="A2:A1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2020-07-31T09:34:21Z</dcterms:created>
  <dcterms:modified xsi:type="dcterms:W3CDTF">2020-08-27T09:35:34Z</dcterms:modified>
</cp:coreProperties>
</file>