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8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<sst xmlns="http://schemas.openxmlformats.org/spreadsheetml/2006/main" count="69" uniqueCount="69">
  <si>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</si>
  <si>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</si>
  <si>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</si>
  <si>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</si>
  <si>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</si>
  <si>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</si>
  <si>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</si>
  <si>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</si>
  <si>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</si>
  <si>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</si>
  <si>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</si>
  <si>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</si>
  <si>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</si>
  <si>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</si>
  <si>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</si>
  <si>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</si>
  <si>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</si>
  <si>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</si>
  <si>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200030526</t>
  </si>
  <si>
    <t>200036465</t>
  </si>
  <si>
    <t>200066009</t>
  </si>
  <si>
    <t>200066025</t>
  </si>
  <si>
    <t>200066033</t>
  </si>
  <si>
    <t>200066041</t>
  </si>
  <si>
    <t>200066058</t>
  </si>
  <si>
    <t>246800205</t>
  </si>
  <si>
    <t>246800395</t>
  </si>
  <si>
    <t>246800445</t>
  </si>
  <si>
    <t>246800494</t>
  </si>
  <si>
    <t>246800551</t>
  </si>
  <si>
    <t>246800569</t>
  </si>
  <si>
    <t>246800577</t>
  </si>
  <si>
    <t>246800585</t>
  </si>
  <si>
    <t>246800676</t>
  </si>
  <si>
    <t>246800726</t>
  </si>
  <si>
    <t>CC du Ried de Marckolsheim</t>
  </si>
  <si>
    <t>CC de Thann-Cernay</t>
  </si>
  <si>
    <t>CA Mulhouse Alsace Agglomération</t>
  </si>
  <si>
    <t>CC Pays Rhin - Brisach</t>
  </si>
  <si>
    <t>CC Sud Alsace Largue</t>
  </si>
  <si>
    <t>CC Sundgau</t>
  </si>
  <si>
    <t>CA Saint-Louis Agglomération</t>
  </si>
  <si>
    <t>CC de la Vallée de Saint-Amarin</t>
  </si>
  <si>
    <t>CC du Val d'Argent</t>
  </si>
  <si>
    <t>CC du Centre du Haut-Rhin</t>
  </si>
  <si>
    <t>CC du Pays de Rouffach, Vignobles et Châteaux</t>
  </si>
  <si>
    <t>CC de la Vallée de Kaysersberg</t>
  </si>
  <si>
    <t>CC de la Région de Guebwiller</t>
  </si>
  <si>
    <t>CC du Pays de Ribeauvillé</t>
  </si>
  <si>
    <t>CC de la Vallée de Munster</t>
  </si>
  <si>
    <t>CC de la Vallée de la Doller et du Soultzbach</t>
  </si>
  <si>
    <t>CA Colmar Agglomération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</si>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</sst>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830.00000000000205</v>
      </c>
      <c r="D2" s="1">
        <v>122.407034770496</v>
      </c>
      <c r="E2" s="1">
        <v>142.93553615228299</v>
      </c>
      <c r="F2" s="1">
        <v>156.260609472824</v>
      </c>
      <c r="G2" s="1">
        <v>215.64585913063999</v>
      </c>
      <c r="H2" s="1">
        <v>123.05476952017101</v>
      </c>
      <c r="I2" s="1">
        <v>62.5155021305589</v>
      </c>
      <c r="J2" s="1">
        <v>7.1806888230288797</v>
      </c>
      <c r="K2" s="1">
        <v>657.06991068175398</v>
      </c>
      <c r="L2" s="1">
        <v>10.259449579241201</v>
      </c>
      <c r="M2" s="1">
        <v>20.5473227124644</v>
      </c>
      <c r="N2" s="1">
        <v>77.0170094840975</v>
      </c>
      <c r="O2" s="1">
        <v>71.873046612066304</v>
      </c>
      <c r="P2" s="1">
        <v>102.784202007312</v>
      </c>
      <c r="Q2" s="1">
        <v>118.168589486508</v>
      </c>
      <c r="R2" s="1">
        <v>189.63423743018299</v>
      </c>
      <c r="S2" s="1">
        <v>66.786053369882495</v>
      </c>
      <c r="T2" s="1">
        <v>1</v>
      </c>
      <c r="U2" s="9">
        <f>D2/$C2*100</f>
        <v>14.747835514517554</v>
      </c>
      <c r="V2" s="9">
        <f>E2/$C2*100</f>
        <v>17.221148934009957</v>
      </c>
      <c r="W2" s="9">
        <f>F2/$C2*100</f>
        <v>18.826579454557063</v>
      </c>
      <c r="X2" s="9">
        <f>G2/$C2*100</f>
        <v>25.981428810920416</v>
      </c>
      <c r="Y2" s="9">
        <f>H2/$C2*100</f>
        <v>14.825875845803699</v>
      </c>
      <c r="Z2" s="9">
        <f>I2/$C2*100</f>
        <v>7.531988208501053</v>
      </c>
      <c r="AA2" s="9">
        <f>J2/$C2*100</f>
        <v>0.86514323169022433</v>
      </c>
      <c r="AB2" s="9">
        <f>L2/$K2*100</f>
        <v>1.5613939114327022</v>
      </c>
      <c r="AC2" s="9">
        <f>M2/$K2*100</f>
        <v>3.1271136264853734</v>
      </c>
      <c r="AD2" s="9">
        <f>N2/$K2*100</f>
        <v>11.721280830556859</v>
      </c>
      <c r="AE2" s="9">
        <f>O2/$K2*100</f>
        <v>10.938416969587484</v>
      </c>
      <c r="AF2" s="9">
        <f>P2/$K2*100</f>
        <v>15.642810656276518</v>
      </c>
      <c r="AG2" s="9">
        <f>Q2/$K2*100</f>
        <v>17.984173002824036</v>
      </c>
      <c r="AH2" s="9">
        <f>R2/$K2*100</f>
        <v>28.860587640274804</v>
      </c>
      <c r="AI2" s="9">
        <f>S2/$K2*100</f>
        <v>10.164223362562364</v>
      </c>
    </row>
    <row r="3" spans="1:35" x14ac:dyDescent="0.25">
      <c r="A3" t="s">
        <v>19</v>
      </c>
      <c r="B3" t="s">
        <v>36</v>
      </c>
      <c r="C3" s="1">
        <v>37616</v>
      </c>
      <c r="D3" s="1">
        <v>6619.9571377522898</v>
      </c>
      <c r="E3" s="1">
        <v>5854.5113612442101</v>
      </c>
      <c r="F3" s="1">
        <v>7016.3078393712703</v>
      </c>
      <c r="G3" s="1">
        <v>8196.4357071236609</v>
      </c>
      <c r="H3" s="1">
        <v>6258.6740658216204</v>
      </c>
      <c r="I3" s="1">
        <v>3324.3415601554798</v>
      </c>
      <c r="J3" s="1">
        <v>345.77232853148797</v>
      </c>
      <c r="K3" s="1">
        <v>30868.172583593601</v>
      </c>
      <c r="L3" s="1">
        <v>50.0241505008239</v>
      </c>
      <c r="M3" s="1">
        <v>797.44238616660698</v>
      </c>
      <c r="N3" s="1">
        <v>2322.4004568522901</v>
      </c>
      <c r="O3" s="1">
        <v>4714.2204266663502</v>
      </c>
      <c r="P3" s="1">
        <v>4644.0655847569196</v>
      </c>
      <c r="Q3" s="1">
        <v>5015.0868670813898</v>
      </c>
      <c r="R3" s="1">
        <v>8567.4659830120108</v>
      </c>
      <c r="S3" s="1">
        <v>4757.4667285572696</v>
      </c>
      <c r="T3" s="1">
        <v>16</v>
      </c>
      <c r="U3" s="9">
        <f>D3/$C3*100</f>
        <v>17.598780140770657</v>
      </c>
      <c r="V3" s="9">
        <f>E3/$C3*100</f>
        <v>15.563886009262577</v>
      </c>
      <c r="W3" s="9">
        <f>F3/$C3*100</f>
        <v>18.652455974508907</v>
      </c>
      <c r="X3" s="9">
        <f>G3/$C3*100</f>
        <v>21.789758898138189</v>
      </c>
      <c r="Y3" s="9">
        <f>H3/$C3*100</f>
        <v>16.638329609266325</v>
      </c>
      <c r="Z3" s="9">
        <f>I3/$C3*100</f>
        <v>8.8375732671083576</v>
      </c>
      <c r="AA3" s="9">
        <f>J3/$C3*100</f>
        <v>0.91921610094504469</v>
      </c>
      <c r="AB3" s="9">
        <f>L3/$K3*100</f>
        <v>0.16205737597635334</v>
      </c>
      <c r="AC3" s="9">
        <f>M3/$K3*100</f>
        <v>2.5833806131771038</v>
      </c>
      <c r="AD3" s="9">
        <f>N3/$K3*100</f>
        <v>7.5236085018088925</v>
      </c>
      <c r="AE3" s="9">
        <f>O3/$K3*100</f>
        <v>15.272107261613385</v>
      </c>
      <c r="AF3" s="9">
        <f>P3/$K3*100</f>
        <v>15.044834844629692</v>
      </c>
      <c r="AG3" s="9">
        <f>Q3/$K3*100</f>
        <v>16.246788997632152</v>
      </c>
      <c r="AH3" s="9">
        <f>R3/$K3*100</f>
        <v>27.75501516913771</v>
      </c>
      <c r="AI3" s="9">
        <f>S3/$K3*100</f>
        <v>15.412207236024908</v>
      </c>
    </row>
    <row r="4" spans="1:35" x14ac:dyDescent="0.25">
      <c r="A4" t="s">
        <v>20</v>
      </c>
      <c r="B4" t="s">
        <v>37</v>
      </c>
      <c r="C4" s="1">
        <v>273564</v>
      </c>
      <c r="D4" s="1">
        <v>52511.094822994499</v>
      </c>
      <c r="E4" s="1">
        <v>47337.545923782498</v>
      </c>
      <c r="F4" s="1">
        <v>52344.4166568773</v>
      </c>
      <c r="G4" s="1">
        <v>54025.764810308501</v>
      </c>
      <c r="H4" s="1">
        <v>43286.974987159403</v>
      </c>
      <c r="I4" s="1">
        <v>21406.767613489999</v>
      </c>
      <c r="J4" s="1">
        <v>2651.4351853876501</v>
      </c>
      <c r="K4" s="1">
        <v>220888.31099093301</v>
      </c>
      <c r="L4" s="1">
        <v>234.30332754305499</v>
      </c>
      <c r="M4" s="1">
        <v>6062.5412542357399</v>
      </c>
      <c r="N4" s="1">
        <v>15172.2658355652</v>
      </c>
      <c r="O4" s="1">
        <v>29642.102734076099</v>
      </c>
      <c r="P4" s="1">
        <v>34996.756944246801</v>
      </c>
      <c r="Q4" s="1">
        <v>35116.837702606499</v>
      </c>
      <c r="R4" s="1">
        <v>57078.629368756599</v>
      </c>
      <c r="S4" s="1">
        <v>42584.873823902999</v>
      </c>
      <c r="T4" s="1">
        <v>39</v>
      </c>
      <c r="U4" s="9">
        <f>D4/$C4*100</f>
        <v>19.195177297814954</v>
      </c>
      <c r="V4" s="9">
        <f>E4/$C4*100</f>
        <v>17.304011464879331</v>
      </c>
      <c r="W4" s="9">
        <f>F4/$C4*100</f>
        <v>19.134248898567538</v>
      </c>
      <c r="X4" s="9">
        <f>G4/$C4*100</f>
        <v>19.74885760199021</v>
      </c>
      <c r="Y4" s="9">
        <f>H4/$C4*100</f>
        <v>15.82334480675798</v>
      </c>
      <c r="Z4" s="9">
        <f>I4/$C4*100</f>
        <v>7.8251405936051528</v>
      </c>
      <c r="AA4" s="9">
        <f>J4/$C4*100</f>
        <v>0.96921933638477664</v>
      </c>
      <c r="AB4" s="9">
        <f>L4/$K4*100</f>
        <v>0.10607321251719501</v>
      </c>
      <c r="AC4" s="9">
        <f>M4/$K4*100</f>
        <v>2.7446184123724837</v>
      </c>
      <c r="AD4" s="9">
        <f>N4/$K4*100</f>
        <v>6.8687499883993368</v>
      </c>
      <c r="AE4" s="9">
        <f>O4/$K4*100</f>
        <v>13.419498116988565</v>
      </c>
      <c r="AF4" s="9">
        <f>P4/$K4*100</f>
        <v>15.843643689087441</v>
      </c>
      <c r="AG4" s="9">
        <f>Q4/$K4*100</f>
        <v>15.898006347673132</v>
      </c>
      <c r="AH4" s="9">
        <f>R4/$K4*100</f>
        <v>25.840493375450524</v>
      </c>
      <c r="AI4" s="9">
        <f>S4/$K4*100</f>
        <v>19.278916857511312</v>
      </c>
    </row>
    <row r="5" spans="1:35" x14ac:dyDescent="0.25">
      <c r="A5" t="s">
        <v>21</v>
      </c>
      <c r="B5" t="s">
        <v>38</v>
      </c>
      <c r="C5" s="1">
        <v>33254</v>
      </c>
      <c r="D5" s="1">
        <v>6142.7145522927503</v>
      </c>
      <c r="E5" s="1">
        <v>4866.2088738070397</v>
      </c>
      <c r="F5" s="1">
        <v>6579.2675277479502</v>
      </c>
      <c r="G5" s="1">
        <v>7920.9564274508102</v>
      </c>
      <c r="H5" s="1">
        <v>5415.6898770406397</v>
      </c>
      <c r="I5" s="1">
        <v>2096.3387254241602</v>
      </c>
      <c r="J5" s="1">
        <v>232.824016236657</v>
      </c>
      <c r="K5" s="1">
        <v>27001.0682791576</v>
      </c>
      <c r="L5" s="1">
        <v>165.39689899935999</v>
      </c>
      <c r="M5" s="1">
        <v>650.09900361041105</v>
      </c>
      <c r="N5" s="1">
        <v>1620.9622046309501</v>
      </c>
      <c r="O5" s="1">
        <v>4468.2297707293801</v>
      </c>
      <c r="P5" s="1">
        <v>4468.2594734488803</v>
      </c>
      <c r="Q5" s="1">
        <v>5460.7847106209601</v>
      </c>
      <c r="R5" s="1">
        <v>6739.8689688232998</v>
      </c>
      <c r="S5" s="1">
        <v>3427.4672482943802</v>
      </c>
      <c r="T5" s="1">
        <v>29</v>
      </c>
      <c r="U5" s="9">
        <f>D5/$C5*100</f>
        <v>18.472107272186054</v>
      </c>
      <c r="V5" s="9">
        <f>E5/$C5*100</f>
        <v>14.633454242518312</v>
      </c>
      <c r="W5" s="9">
        <f>F5/$C5*100</f>
        <v>19.784890622926415</v>
      </c>
      <c r="X5" s="9">
        <f>G5/$C5*100</f>
        <v>23.819559834759158</v>
      </c>
      <c r="Y5" s="9">
        <f>H5/$C5*100</f>
        <v>16.285829906298911</v>
      </c>
      <c r="Z5" s="9">
        <f>I5/$C5*100</f>
        <v>6.304019743261442</v>
      </c>
      <c r="AA5" s="9">
        <f>J5/$C5*100</f>
        <v>0.70013837804972934</v>
      </c>
      <c r="AB5" s="9">
        <f>L5/$K5*100</f>
        <v>0.61255687104436363</v>
      </c>
      <c r="AC5" s="9">
        <f>M5/$K5*100</f>
        <v>2.407678825479024</v>
      </c>
      <c r="AD5" s="9">
        <f>N5/$K5*100</f>
        <v>6.0033261938831783</v>
      </c>
      <c r="AE5" s="9">
        <f>O5/$K5*100</f>
        <v>16.548344400797106</v>
      </c>
      <c r="AF5" s="9">
        <f>P5/$K5*100</f>
        <v>16.548454406516854</v>
      </c>
      <c r="AG5" s="9">
        <f>Q5/$K5*100</f>
        <v>20.224328364208446</v>
      </c>
      <c r="AH5" s="9">
        <f>R5/$K5*100</f>
        <v>24.961490038621449</v>
      </c>
      <c r="AI5" s="9">
        <f>S5/$K5*100</f>
        <v>12.693820899449658</v>
      </c>
    </row>
    <row r="6" spans="1:35" x14ac:dyDescent="0.25">
      <c r="A6" t="s">
        <v>22</v>
      </c>
      <c r="B6" t="s">
        <v>39</v>
      </c>
      <c r="C6" s="1">
        <v>22297</v>
      </c>
      <c r="D6" s="1">
        <v>4125.225592062</v>
      </c>
      <c r="E6" s="1">
        <v>3424.1481088417599</v>
      </c>
      <c r="F6" s="1">
        <v>4238.31698645087</v>
      </c>
      <c r="G6" s="1">
        <v>5037.4099013785699</v>
      </c>
      <c r="H6" s="1">
        <v>3532.2451972620702</v>
      </c>
      <c r="I6" s="1">
        <v>1736.8830199352101</v>
      </c>
      <c r="J6" s="1">
        <v>202.771194069525</v>
      </c>
      <c r="K6" s="1">
        <v>18119.4938256645</v>
      </c>
      <c r="L6" s="1">
        <v>170.97896736636599</v>
      </c>
      <c r="M6" s="1">
        <v>520.25757145380396</v>
      </c>
      <c r="N6" s="1">
        <v>1118.5274333454399</v>
      </c>
      <c r="O6" s="1">
        <v>2796.1824104714001</v>
      </c>
      <c r="P6" s="1">
        <v>3015.8443319194498</v>
      </c>
      <c r="Q6" s="1">
        <v>3571.6568604644499</v>
      </c>
      <c r="R6" s="1">
        <v>4810.0549329237101</v>
      </c>
      <c r="S6" s="1">
        <v>2115.9913177199101</v>
      </c>
      <c r="T6" s="1">
        <v>44</v>
      </c>
      <c r="U6" s="9">
        <f>D6/$C6*100</f>
        <v>18.501258429663185</v>
      </c>
      <c r="V6" s="9">
        <f>E6/$C6*100</f>
        <v>15.356990217705341</v>
      </c>
      <c r="W6" s="9">
        <f>F6/$C6*100</f>
        <v>19.008462961164597</v>
      </c>
      <c r="X6" s="9">
        <f>G6/$C6*100</f>
        <v>22.592321394710364</v>
      </c>
      <c r="Y6" s="9">
        <f>H6/$C6*100</f>
        <v>15.8417957449974</v>
      </c>
      <c r="Z6" s="9">
        <f>I6/$C6*100</f>
        <v>7.7897610437960711</v>
      </c>
      <c r="AA6" s="9">
        <f>J6/$C6*100</f>
        <v>0.90941020796306682</v>
      </c>
      <c r="AB6" s="9">
        <f>L6/$K6*100</f>
        <v>0.94361889471874172</v>
      </c>
      <c r="AC6" s="9">
        <f>M6/$K6*100</f>
        <v>2.8712588577773057</v>
      </c>
      <c r="AD6" s="9">
        <f>N6/$K6*100</f>
        <v>6.1730611467807925</v>
      </c>
      <c r="AE6" s="9">
        <f>O6/$K6*100</f>
        <v>15.431901339930809</v>
      </c>
      <c r="AF6" s="9">
        <f>P6/$K6*100</f>
        <v>16.644197464543957</v>
      </c>
      <c r="AG6" s="9">
        <f>Q6/$K6*100</f>
        <v>19.711681213774003</v>
      </c>
      <c r="AH6" s="9">
        <f>R6/$K6*100</f>
        <v>26.546298584294529</v>
      </c>
      <c r="AI6" s="9">
        <f>S6/$K6*100</f>
        <v>11.677982498180024</v>
      </c>
    </row>
    <row r="7" spans="1:35" x14ac:dyDescent="0.25">
      <c r="A7" t="s">
        <v>23</v>
      </c>
      <c r="B7" t="s">
        <v>40</v>
      </c>
      <c r="C7" s="1">
        <v>47554</v>
      </c>
      <c r="D7" s="1">
        <v>8070.9236407094204</v>
      </c>
      <c r="E7" s="1">
        <v>7100.1540298424397</v>
      </c>
      <c r="F7" s="1">
        <v>8676.1278134091299</v>
      </c>
      <c r="G7" s="1">
        <v>11382.306027549401</v>
      </c>
      <c r="H7" s="1">
        <v>8118.5802101225199</v>
      </c>
      <c r="I7" s="1">
        <v>3821.5229633190702</v>
      </c>
      <c r="J7" s="1">
        <v>384.38531504806002</v>
      </c>
      <c r="K7" s="1">
        <v>39224.805912390097</v>
      </c>
      <c r="L7" s="1">
        <v>351.77876379946701</v>
      </c>
      <c r="M7" s="1">
        <v>1257.6885102784599</v>
      </c>
      <c r="N7" s="1">
        <v>2775.7506756266698</v>
      </c>
      <c r="O7" s="1">
        <v>6251.8747990565198</v>
      </c>
      <c r="P7" s="1">
        <v>6521.9597028439402</v>
      </c>
      <c r="Q7" s="1">
        <v>7046.1921932059304</v>
      </c>
      <c r="R7" s="1">
        <v>10176.135969385899</v>
      </c>
      <c r="S7" s="1">
        <v>4843.4252981932495</v>
      </c>
      <c r="T7" s="1">
        <v>64</v>
      </c>
      <c r="U7" s="9">
        <f>D7/$C7*100</f>
        <v>16.972123566281322</v>
      </c>
      <c r="V7" s="9">
        <f>E7/$C7*100</f>
        <v>14.930718824583506</v>
      </c>
      <c r="W7" s="9">
        <f>F7/$C7*100</f>
        <v>18.244790792381565</v>
      </c>
      <c r="X7" s="9">
        <f>G7/$C7*100</f>
        <v>23.935538603586242</v>
      </c>
      <c r="Y7" s="9">
        <f>H7/$C7*100</f>
        <v>17.072339256681921</v>
      </c>
      <c r="Z7" s="9">
        <f>I7/$C7*100</f>
        <v>8.0361756388927752</v>
      </c>
      <c r="AA7" s="9">
        <f>J7/$C7*100</f>
        <v>0.80831331759275771</v>
      </c>
      <c r="AB7" s="9">
        <f>L7/$K7*100</f>
        <v>0.89682728981547166</v>
      </c>
      <c r="AC7" s="9">
        <f>M7/$K7*100</f>
        <v>3.206360059722281</v>
      </c>
      <c r="AD7" s="9">
        <f>N7/$K7*100</f>
        <v>7.0765185730336082</v>
      </c>
      <c r="AE7" s="9">
        <f>O7/$K7*100</f>
        <v>15.93857420995349</v>
      </c>
      <c r="AF7" s="9">
        <f>P7/$K7*100</f>
        <v>16.627130590297764</v>
      </c>
      <c r="AG7" s="9">
        <f>Q7/$K7*100</f>
        <v>17.963612640796324</v>
      </c>
      <c r="AH7" s="9">
        <f>R7/$K7*100</f>
        <v>25.943113630988098</v>
      </c>
      <c r="AI7" s="9">
        <f>S7/$K7*100</f>
        <v>12.347863005393068</v>
      </c>
    </row>
    <row r="8" spans="1:35" x14ac:dyDescent="0.25">
      <c r="A8" t="s">
        <v>24</v>
      </c>
      <c r="B8" t="s">
        <v>41</v>
      </c>
      <c r="C8" s="1">
        <v>79253</v>
      </c>
      <c r="D8" s="1">
        <v>14234.6254554241</v>
      </c>
      <c r="E8" s="1">
        <v>11995.639049760999</v>
      </c>
      <c r="F8" s="1">
        <v>16389.446803160001</v>
      </c>
      <c r="G8" s="1">
        <v>17818.736738873198</v>
      </c>
      <c r="H8" s="1">
        <v>12867.237554159899</v>
      </c>
      <c r="I8" s="1">
        <v>5444.4014714054001</v>
      </c>
      <c r="J8" s="1">
        <v>502.91292721644902</v>
      </c>
      <c r="K8" s="1">
        <v>65029.5772476075</v>
      </c>
      <c r="L8" s="1">
        <v>209.37034183756199</v>
      </c>
      <c r="M8" s="1">
        <v>1958.1280200629001</v>
      </c>
      <c r="N8" s="1">
        <v>6454.55153754202</v>
      </c>
      <c r="O8" s="1">
        <v>9641.3772407251308</v>
      </c>
      <c r="P8" s="1">
        <v>10857.290489049199</v>
      </c>
      <c r="Q8" s="1">
        <v>10993.073274279401</v>
      </c>
      <c r="R8" s="1">
        <v>15512.9416981989</v>
      </c>
      <c r="S8" s="1">
        <v>9402.8446459123097</v>
      </c>
      <c r="T8" s="1">
        <v>40</v>
      </c>
      <c r="U8" s="9">
        <f>D8/$C8*100</f>
        <v>17.96099258756653</v>
      </c>
      <c r="V8" s="9">
        <f>E8/$C8*100</f>
        <v>15.135880092565579</v>
      </c>
      <c r="W8" s="9">
        <f>F8/$C8*100</f>
        <v>20.679907136840249</v>
      </c>
      <c r="X8" s="9">
        <f>G8/$C8*100</f>
        <v>22.483359290970938</v>
      </c>
      <c r="Y8" s="9">
        <f>H8/$C8*100</f>
        <v>16.235647299357623</v>
      </c>
      <c r="Z8" s="9">
        <f>I8/$C8*100</f>
        <v>6.8696471697038604</v>
      </c>
      <c r="AA8" s="9">
        <f>J8/$C8*100</f>
        <v>0.63456642299527977</v>
      </c>
      <c r="AB8" s="9">
        <f>L8/$K8*100</f>
        <v>0.32196171449855909</v>
      </c>
      <c r="AC8" s="9">
        <f>M8/$K8*100</f>
        <v>3.0111344759433161</v>
      </c>
      <c r="AD8" s="9">
        <f>N8/$K8*100</f>
        <v>9.9255628142338708</v>
      </c>
      <c r="AE8" s="9">
        <f>O8/$K8*100</f>
        <v>14.826141655533901</v>
      </c>
      <c r="AF8" s="9">
        <f>P8/$K8*100</f>
        <v>16.695926605379629</v>
      </c>
      <c r="AG8" s="9">
        <f>Q8/$K8*100</f>
        <v>16.90472818610219</v>
      </c>
      <c r="AH8" s="9">
        <f>R8/$K8*100</f>
        <v>23.855209206007309</v>
      </c>
      <c r="AI8" s="9">
        <f>S8/$K8*100</f>
        <v>14.459335342301106</v>
      </c>
    </row>
    <row r="9" spans="1:35" x14ac:dyDescent="0.25">
      <c r="A9" t="s">
        <v>25</v>
      </c>
      <c r="B9" t="s">
        <v>42</v>
      </c>
      <c r="C9" s="1">
        <v>12413</v>
      </c>
      <c r="D9" s="1">
        <v>1839.04488247527</v>
      </c>
      <c r="E9" s="1">
        <v>1659.3202567261501</v>
      </c>
      <c r="F9" s="1">
        <v>1983.6795718394601</v>
      </c>
      <c r="G9" s="1">
        <v>2866.0945224729899</v>
      </c>
      <c r="H9" s="1">
        <v>2585.3019918550299</v>
      </c>
      <c r="I9" s="1">
        <v>1295.60267225487</v>
      </c>
      <c r="J9" s="1">
        <v>183.95610237623501</v>
      </c>
      <c r="K9" s="1">
        <v>10542.76186405</v>
      </c>
      <c r="L9" s="1">
        <v>45.124970974143402</v>
      </c>
      <c r="M9" s="1">
        <v>362.98049160302901</v>
      </c>
      <c r="N9" s="1">
        <v>352.03097857223003</v>
      </c>
      <c r="O9" s="1">
        <v>1111.42465181325</v>
      </c>
      <c r="P9" s="1">
        <v>1741.2168282295499</v>
      </c>
      <c r="Q9" s="1">
        <v>2169.9406562147301</v>
      </c>
      <c r="R9" s="1">
        <v>3591.71883956803</v>
      </c>
      <c r="S9" s="1">
        <v>1168.3244470750701</v>
      </c>
      <c r="T9" s="1">
        <v>15</v>
      </c>
      <c r="U9" s="9">
        <f>D9/$C9*100</f>
        <v>14.815474764160719</v>
      </c>
      <c r="V9" s="9">
        <f>E9/$C9*100</f>
        <v>13.367600553662692</v>
      </c>
      <c r="W9" s="9">
        <f>F9/$C9*100</f>
        <v>15.980661982111174</v>
      </c>
      <c r="X9" s="9">
        <f>G9/$C9*100</f>
        <v>23.089458813123258</v>
      </c>
      <c r="Y9" s="9">
        <f>H9/$C9*100</f>
        <v>20.82737446108942</v>
      </c>
      <c r="Z9" s="9">
        <f>I9/$C9*100</f>
        <v>10.437466142389994</v>
      </c>
      <c r="AA9" s="9">
        <f>J9/$C9*100</f>
        <v>1.4819632834627812</v>
      </c>
      <c r="AB9" s="9">
        <f>L9/$K9*100</f>
        <v>0.42801849796129848</v>
      </c>
      <c r="AC9" s="9">
        <f>M9/$K9*100</f>
        <v>3.4429355066888525</v>
      </c>
      <c r="AD9" s="9">
        <f>N9/$K9*100</f>
        <v>3.33907739842468</v>
      </c>
      <c r="AE9" s="9">
        <f>O9/$K9*100</f>
        <v>10.542063513765987</v>
      </c>
      <c r="AF9" s="9">
        <f>P9/$K9*100</f>
        <v>16.515756029423031</v>
      </c>
      <c r="AG9" s="9">
        <f>Q9/$K9*100</f>
        <v>20.582278953051755</v>
      </c>
      <c r="AH9" s="9">
        <f>R9/$K9*100</f>
        <v>34.068101754394284</v>
      </c>
      <c r="AI9" s="9">
        <f>S9/$K9*100</f>
        <v>11.081768346290414</v>
      </c>
    </row>
    <row r="10" spans="1:35" x14ac:dyDescent="0.25">
      <c r="A10" t="s">
        <v>26</v>
      </c>
      <c r="B10" t="s">
        <v>43</v>
      </c>
      <c r="C10" s="1">
        <v>9520.9999999999909</v>
      </c>
      <c r="D10" s="1">
        <v>1629.9862918423401</v>
      </c>
      <c r="E10" s="1">
        <v>1482.7116239935899</v>
      </c>
      <c r="F10" s="1">
        <v>1595.6207906090101</v>
      </c>
      <c r="G10" s="1">
        <v>2165.16118478096</v>
      </c>
      <c r="H10" s="1">
        <v>1526.96273022275</v>
      </c>
      <c r="I10" s="1">
        <v>986.55864231579301</v>
      </c>
      <c r="J10" s="1">
        <v>133.998736235546</v>
      </c>
      <c r="K10" s="1">
        <v>7857.5831010927805</v>
      </c>
      <c r="L10" s="1">
        <v>90.626945814954894</v>
      </c>
      <c r="M10" s="1">
        <v>230.84640802511399</v>
      </c>
      <c r="N10" s="1">
        <v>330.60198219015302</v>
      </c>
      <c r="O10" s="1">
        <v>892.27314870315695</v>
      </c>
      <c r="P10" s="1">
        <v>1215.42583891903</v>
      </c>
      <c r="Q10" s="1">
        <v>1421.0993337198499</v>
      </c>
      <c r="R10" s="1">
        <v>2453.2193394455599</v>
      </c>
      <c r="S10" s="1">
        <v>1223.49010427496</v>
      </c>
      <c r="T10" s="1">
        <v>4</v>
      </c>
      <c r="U10" s="9">
        <f>D10/$C10*100</f>
        <v>17.119906436743427</v>
      </c>
      <c r="V10" s="9">
        <f>E10/$C10*100</f>
        <v>15.573066106434108</v>
      </c>
      <c r="W10" s="9">
        <f>F10/$C10*100</f>
        <v>16.758962195242219</v>
      </c>
      <c r="X10" s="9">
        <f>G10/$C10*100</f>
        <v>22.740901005996868</v>
      </c>
      <c r="Y10" s="9">
        <f>H10/$C10*100</f>
        <v>16.037839830088764</v>
      </c>
      <c r="Z10" s="9">
        <f>I10/$C10*100</f>
        <v>10.361922511456715</v>
      </c>
      <c r="AA10" s="9">
        <f>J10/$C10*100</f>
        <v>1.4074019140378755</v>
      </c>
      <c r="AB10" s="9">
        <f>L10/$K10*100</f>
        <v>1.1533692313397372</v>
      </c>
      <c r="AC10" s="9">
        <f>M10/$K10*100</f>
        <v>2.9378805805185744</v>
      </c>
      <c r="AD10" s="9">
        <f>N10/$K10*100</f>
        <v>4.2074258450308353</v>
      </c>
      <c r="AE10" s="9">
        <f>O10/$K10*100</f>
        <v>11.35556744642084</v>
      </c>
      <c r="AF10" s="9">
        <f>P10/$K10*100</f>
        <v>15.468189432829499</v>
      </c>
      <c r="AG10" s="9">
        <f>Q10/$K10*100</f>
        <v>18.085705431765817</v>
      </c>
      <c r="AH10" s="9">
        <f>R10/$K10*100</f>
        <v>31.221042245221465</v>
      </c>
      <c r="AI10" s="9">
        <f>S10/$K10*100</f>
        <v>15.570819786873209</v>
      </c>
    </row>
    <row r="11" spans="1:35" x14ac:dyDescent="0.25">
      <c r="A11" t="s">
        <v>27</v>
      </c>
      <c r="B11" t="s">
        <v>44</v>
      </c>
      <c r="C11" s="1">
        <v>15485</v>
      </c>
      <c r="D11" s="1">
        <v>2861.2453122045599</v>
      </c>
      <c r="E11" s="1">
        <v>2702.0959176267102</v>
      </c>
      <c r="F11" s="1">
        <v>3291.92148121732</v>
      </c>
      <c r="G11" s="1">
        <v>3114.72438449126</v>
      </c>
      <c r="H11" s="1">
        <v>2283.0013781900998</v>
      </c>
      <c r="I11" s="1">
        <v>1109.5028102703</v>
      </c>
      <c r="J11" s="1">
        <v>122.50871599975601</v>
      </c>
      <c r="K11" s="1">
        <v>12713.063108976099</v>
      </c>
      <c r="L11" s="1">
        <v>75.319826143151104</v>
      </c>
      <c r="M11" s="1">
        <v>263.63975201759098</v>
      </c>
      <c r="N11" s="1">
        <v>802.14241858780497</v>
      </c>
      <c r="O11" s="1">
        <v>2334.3387913319002</v>
      </c>
      <c r="P11" s="1">
        <v>2461.3549825713499</v>
      </c>
      <c r="Q11" s="1">
        <v>1992.67734424533</v>
      </c>
      <c r="R11" s="1">
        <v>3120.3636817670399</v>
      </c>
      <c r="S11" s="1">
        <v>1663.2263123119301</v>
      </c>
      <c r="T11" s="1">
        <v>9</v>
      </c>
      <c r="U11" s="9">
        <f>D11/$C11*100</f>
        <v>18.477528654856702</v>
      </c>
      <c r="V11" s="9">
        <f>E11/$C11*100</f>
        <v>17.449763756065291</v>
      </c>
      <c r="W11" s="9">
        <f>F11/$C11*100</f>
        <v>21.258776113770228</v>
      </c>
      <c r="X11" s="9">
        <f>G11/$C11*100</f>
        <v>20.114461637011686</v>
      </c>
      <c r="Y11" s="9">
        <f>H11/$C11*100</f>
        <v>14.743308867872779</v>
      </c>
      <c r="Z11" s="9">
        <f>I11/$C11*100</f>
        <v>7.1650165338734251</v>
      </c>
      <c r="AA11" s="9">
        <f>J11/$C11*100</f>
        <v>0.79114443654992572</v>
      </c>
      <c r="AB11" s="9">
        <f>L11/$K11*100</f>
        <v>0.59246009791276266</v>
      </c>
      <c r="AC11" s="9">
        <f>M11/$K11*100</f>
        <v>2.0737704969894097</v>
      </c>
      <c r="AD11" s="9">
        <f>N11/$K11*100</f>
        <v>6.3095920449057612</v>
      </c>
      <c r="AE11" s="9">
        <f>O11/$K11*100</f>
        <v>18.361733685438349</v>
      </c>
      <c r="AF11" s="9">
        <f>P11/$K11*100</f>
        <v>19.360833510167211</v>
      </c>
      <c r="AG11" s="9">
        <f>Q11/$K11*100</f>
        <v>15.674250392404595</v>
      </c>
      <c r="AH11" s="9">
        <f>R11/$K11*100</f>
        <v>24.544546463895841</v>
      </c>
      <c r="AI11" s="9">
        <f>S11/$K11*100</f>
        <v>13.082813308286056</v>
      </c>
    </row>
    <row r="12" spans="1:35" x14ac:dyDescent="0.25">
      <c r="A12" t="s">
        <v>28</v>
      </c>
      <c r="B12" t="s">
        <v>45</v>
      </c>
      <c r="C12" s="1">
        <v>13262</v>
      </c>
      <c r="D12" s="1">
        <v>2210.1571897785798</v>
      </c>
      <c r="E12" s="1">
        <v>2017.6143304163199</v>
      </c>
      <c r="F12" s="1">
        <v>2456.77539924643</v>
      </c>
      <c r="G12" s="1">
        <v>2929.3667498751602</v>
      </c>
      <c r="H12" s="1">
        <v>2328.0884540432598</v>
      </c>
      <c r="I12" s="1">
        <v>1167.4699970427</v>
      </c>
      <c r="J12" s="1">
        <v>152.52787959755199</v>
      </c>
      <c r="K12" s="1">
        <v>11080.8926308636</v>
      </c>
      <c r="L12" s="1">
        <v>305.0845787527</v>
      </c>
      <c r="M12" s="1">
        <v>351.784288832539</v>
      </c>
      <c r="N12" s="1">
        <v>1023.29062679212</v>
      </c>
      <c r="O12" s="1">
        <v>1716.96793579308</v>
      </c>
      <c r="P12" s="1">
        <v>1508.36583580925</v>
      </c>
      <c r="Q12" s="1">
        <v>1326.7977354403599</v>
      </c>
      <c r="R12" s="1">
        <v>3201.5239623186699</v>
      </c>
      <c r="S12" s="1">
        <v>1647.07766712487</v>
      </c>
      <c r="T12" s="1">
        <v>11</v>
      </c>
      <c r="U12" s="9">
        <f>D12/$C12*100</f>
        <v>16.665338484229981</v>
      </c>
      <c r="V12" s="9">
        <f>E12/$C12*100</f>
        <v>15.213499701525562</v>
      </c>
      <c r="W12" s="9">
        <f>F12/$C12*100</f>
        <v>18.524923836875509</v>
      </c>
      <c r="X12" s="9">
        <f>G12/$C12*100</f>
        <v>22.088423690809535</v>
      </c>
      <c r="Y12" s="9">
        <f>H12/$C12*100</f>
        <v>17.554580410520735</v>
      </c>
      <c r="Z12" s="9">
        <f>I12/$C12*100</f>
        <v>8.8031216788018405</v>
      </c>
      <c r="AA12" s="9">
        <f>J12/$C12*100</f>
        <v>1.1501121972368571</v>
      </c>
      <c r="AB12" s="9">
        <f>L12/$K12*100</f>
        <v>2.7532491191454036</v>
      </c>
      <c r="AC12" s="9">
        <f>M12/$K12*100</f>
        <v>3.1746926944559912</v>
      </c>
      <c r="AD12" s="9">
        <f>N12/$K12*100</f>
        <v>9.2347309993957492</v>
      </c>
      <c r="AE12" s="9">
        <f>O12/$K12*100</f>
        <v>15.494852201805573</v>
      </c>
      <c r="AF12" s="9">
        <f>P12/$K12*100</f>
        <v>13.612313430490246</v>
      </c>
      <c r="AG12" s="9">
        <f>Q12/$K12*100</f>
        <v>11.973744170617008</v>
      </c>
      <c r="AH12" s="9">
        <f>R12/$K12*100</f>
        <v>28.89229296745885</v>
      </c>
      <c r="AI12" s="9">
        <f>S12/$K12*100</f>
        <v>14.864124416631075</v>
      </c>
    </row>
    <row r="13" spans="1:35" x14ac:dyDescent="0.25">
      <c r="A13" t="s">
        <v>29</v>
      </c>
      <c r="B13" t="s">
        <v>46</v>
      </c>
      <c r="C13" s="1">
        <v>16550</v>
      </c>
      <c r="D13" s="1">
        <v>2576.97990842644</v>
      </c>
      <c r="E13" s="1">
        <v>2364.09885577061</v>
      </c>
      <c r="F13" s="1">
        <v>2728.8213117222299</v>
      </c>
      <c r="G13" s="1">
        <v>3949.909465703</v>
      </c>
      <c r="H13" s="1">
        <v>2974.4779784566099</v>
      </c>
      <c r="I13" s="1">
        <v>1715.2920532911701</v>
      </c>
      <c r="J13" s="1">
        <v>240.42042662991801</v>
      </c>
      <c r="K13" s="1">
        <v>14013.574707154899</v>
      </c>
      <c r="L13" s="1">
        <v>240.61168353880899</v>
      </c>
      <c r="M13" s="1">
        <v>634.29065211221098</v>
      </c>
      <c r="N13" s="1">
        <v>1030.52507898421</v>
      </c>
      <c r="O13" s="1">
        <v>1998.9374320552899</v>
      </c>
      <c r="P13" s="1">
        <v>2032.44402762808</v>
      </c>
      <c r="Q13" s="1">
        <v>2165.92424433526</v>
      </c>
      <c r="R13" s="1">
        <v>4362.9923802732401</v>
      </c>
      <c r="S13" s="1">
        <v>1547.8492082278201</v>
      </c>
      <c r="T13" s="1">
        <v>8</v>
      </c>
      <c r="U13" s="9">
        <f>D13/$C13*100</f>
        <v>15.570875579615953</v>
      </c>
      <c r="V13" s="9">
        <f>E13/$C13*100</f>
        <v>14.284585231242355</v>
      </c>
      <c r="W13" s="9">
        <f>F13/$C13*100</f>
        <v>16.488346294394137</v>
      </c>
      <c r="X13" s="9">
        <f>G13/$C13*100</f>
        <v>23.866522451377644</v>
      </c>
      <c r="Y13" s="9">
        <f>H13/$C13*100</f>
        <v>17.972676606988578</v>
      </c>
      <c r="Z13" s="9">
        <f>I13/$C13*100</f>
        <v>10.364302436804653</v>
      </c>
      <c r="AA13" s="9">
        <f>J13/$C13*100</f>
        <v>1.452691399576544</v>
      </c>
      <c r="AB13" s="9">
        <f>L13/$K13*100</f>
        <v>1.7169900511962881</v>
      </c>
      <c r="AC13" s="9">
        <f>M13/$K13*100</f>
        <v>4.52625875529362</v>
      </c>
      <c r="AD13" s="9">
        <f>N13/$K13*100</f>
        <v>7.3537630513223418</v>
      </c>
      <c r="AE13" s="9">
        <f>O13/$K13*100</f>
        <v>14.264293542708229</v>
      </c>
      <c r="AF13" s="9">
        <f>P13/$K13*100</f>
        <v>14.503394530664446</v>
      </c>
      <c r="AG13" s="9">
        <f>Q13/$K13*100</f>
        <v>15.455901078754772</v>
      </c>
      <c r="AH13" s="9">
        <f>R13/$K13*100</f>
        <v>31.134043036468277</v>
      </c>
      <c r="AI13" s="9">
        <f>S13/$K13*100</f>
        <v>11.045355953592169</v>
      </c>
    </row>
    <row r="14" spans="1:35" x14ac:dyDescent="0.25">
      <c r="A14" t="s">
        <v>30</v>
      </c>
      <c r="B14" t="s">
        <v>47</v>
      </c>
      <c r="C14" s="1">
        <v>38170</v>
      </c>
      <c r="D14" s="1">
        <v>6523.69714400864</v>
      </c>
      <c r="E14" s="1">
        <v>6041.9493996442397</v>
      </c>
      <c r="F14" s="1">
        <v>6712.7755975180798</v>
      </c>
      <c r="G14" s="1">
        <v>8723.4219579173896</v>
      </c>
      <c r="H14" s="1">
        <v>6371.70759241626</v>
      </c>
      <c r="I14" s="1">
        <v>3414.9173128149901</v>
      </c>
      <c r="J14" s="1">
        <v>381.530995680432</v>
      </c>
      <c r="K14" s="1">
        <v>31529.415451041001</v>
      </c>
      <c r="L14" s="1">
        <v>172.74931118214499</v>
      </c>
      <c r="M14" s="1">
        <v>1057.3260551312501</v>
      </c>
      <c r="N14" s="1">
        <v>2106.71331166039</v>
      </c>
      <c r="O14" s="1">
        <v>5080.6700850249399</v>
      </c>
      <c r="P14" s="1">
        <v>4926.50095417599</v>
      </c>
      <c r="Q14" s="1">
        <v>5025.4172268264101</v>
      </c>
      <c r="R14" s="1">
        <v>9066.7103045693693</v>
      </c>
      <c r="S14" s="1">
        <v>4093.32820247052</v>
      </c>
      <c r="T14" s="1">
        <v>19</v>
      </c>
      <c r="U14" s="9">
        <f>D14/$C14*100</f>
        <v>17.091163594468537</v>
      </c>
      <c r="V14" s="9">
        <f>E14/$C14*100</f>
        <v>15.829052658224363</v>
      </c>
      <c r="W14" s="9">
        <f>F14/$C14*100</f>
        <v>17.586522393288131</v>
      </c>
      <c r="X14" s="9">
        <f>G14/$C14*100</f>
        <v>22.8541314066476</v>
      </c>
      <c r="Y14" s="9">
        <f>H14/$C14*100</f>
        <v>16.692972471617136</v>
      </c>
      <c r="Z14" s="9">
        <f>I14/$C14*100</f>
        <v>8.946600243162143</v>
      </c>
      <c r="AA14" s="9">
        <f>J14/$C14*100</f>
        <v>0.99955723259217177</v>
      </c>
      <c r="AB14" s="9">
        <f>L14/$K14*100</f>
        <v>0.54789887066060827</v>
      </c>
      <c r="AC14" s="9">
        <f>M14/$K14*100</f>
        <v>3.3534591111372491</v>
      </c>
      <c r="AD14" s="9">
        <f>N14/$K14*100</f>
        <v>6.681739199801223</v>
      </c>
      <c r="AE14" s="9">
        <f>O14/$K14*100</f>
        <v>16.11406368416257</v>
      </c>
      <c r="AF14" s="9">
        <f>P14/$K14*100</f>
        <v>15.625094483041972</v>
      </c>
      <c r="AG14" s="9">
        <f>Q14/$K14*100</f>
        <v>15.938821430514299</v>
      </c>
      <c r="AH14" s="9">
        <f>R14/$K14*100</f>
        <v>28.756353947151965</v>
      </c>
      <c r="AI14" s="9">
        <f>S14/$K14*100</f>
        <v>12.982569273530162</v>
      </c>
    </row>
    <row r="15" spans="1:35" x14ac:dyDescent="0.25">
      <c r="A15" t="s">
        <v>31</v>
      </c>
      <c r="B15" t="s">
        <v>48</v>
      </c>
      <c r="C15" s="1">
        <v>18180</v>
      </c>
      <c r="D15" s="1">
        <v>2913.66132037021</v>
      </c>
      <c r="E15" s="1">
        <v>2726.60326024085</v>
      </c>
      <c r="F15" s="1">
        <v>3253.9344817485598</v>
      </c>
      <c r="G15" s="1">
        <v>3992.0159109759202</v>
      </c>
      <c r="H15" s="1">
        <v>3241.7861332890702</v>
      </c>
      <c r="I15" s="1">
        <v>1780.4471352595999</v>
      </c>
      <c r="J15" s="1">
        <v>271.55175811577197</v>
      </c>
      <c r="K15" s="1">
        <v>15196.633146112001</v>
      </c>
      <c r="L15" s="1">
        <v>394.930533612121</v>
      </c>
      <c r="M15" s="1">
        <v>622.02490432089405</v>
      </c>
      <c r="N15" s="1">
        <v>986.44273959903296</v>
      </c>
      <c r="O15" s="1">
        <v>2241.43842967705</v>
      </c>
      <c r="P15" s="1">
        <v>2421.8061182122801</v>
      </c>
      <c r="Q15" s="1">
        <v>2227.8906816869799</v>
      </c>
      <c r="R15" s="1">
        <v>4814.3300571043301</v>
      </c>
      <c r="S15" s="1">
        <v>1487.76968189934</v>
      </c>
      <c r="T15" s="1">
        <v>16</v>
      </c>
      <c r="U15" s="9">
        <f>D15/$C15*100</f>
        <v>16.026739936029756</v>
      </c>
      <c r="V15" s="9">
        <f>E15/$C15*100</f>
        <v>14.997817713095984</v>
      </c>
      <c r="W15" s="9">
        <f>F15/$C15*100</f>
        <v>17.898429492566336</v>
      </c>
      <c r="X15" s="9">
        <f>G15/$C15*100</f>
        <v>21.958283338701431</v>
      </c>
      <c r="Y15" s="9">
        <f>H15/$C15*100</f>
        <v>17.831606893779263</v>
      </c>
      <c r="Z15" s="9">
        <f>I15/$C15*100</f>
        <v>9.7934385877865786</v>
      </c>
      <c r="AA15" s="9">
        <f>J15/$C15*100</f>
        <v>1.4936840380405498</v>
      </c>
      <c r="AB15" s="9">
        <f>L15/$K15*100</f>
        <v>2.5988028388588322</v>
      </c>
      <c r="AC15" s="9">
        <f>M15/$K15*100</f>
        <v>4.0931757603165986</v>
      </c>
      <c r="AD15" s="9">
        <f>N15/$K15*100</f>
        <v>6.4911926879764836</v>
      </c>
      <c r="AE15" s="9">
        <f>O15/$K15*100</f>
        <v>14.749572541010595</v>
      </c>
      <c r="AF15" s="9">
        <f>P15/$K15*100</f>
        <v>15.936464971728883</v>
      </c>
      <c r="AG15" s="9">
        <f>Q15/$K15*100</f>
        <v>14.660422873055779</v>
      </c>
      <c r="AH15" s="9">
        <f>R15/$K15*100</f>
        <v>31.680241345669764</v>
      </c>
      <c r="AI15" s="9">
        <f>S15/$K15*100</f>
        <v>9.7901269813832421</v>
      </c>
    </row>
    <row r="16" spans="1:35" x14ac:dyDescent="0.25">
      <c r="A16" t="s">
        <v>32</v>
      </c>
      <c r="B16" t="s">
        <v>49</v>
      </c>
      <c r="C16" s="1">
        <v>16235</v>
      </c>
      <c r="D16" s="1">
        <v>2483.7465970835001</v>
      </c>
      <c r="E16" s="1">
        <v>2273.9655954756099</v>
      </c>
      <c r="F16" s="1">
        <v>2697.1807617221298</v>
      </c>
      <c r="G16" s="1">
        <v>3769.5328537871201</v>
      </c>
      <c r="H16" s="1">
        <v>3156.52316870296</v>
      </c>
      <c r="I16" s="1">
        <v>1648.2792296044299</v>
      </c>
      <c r="J16" s="1">
        <v>205.77179362424701</v>
      </c>
      <c r="K16" s="1">
        <v>13627.606174222199</v>
      </c>
      <c r="L16" s="1">
        <v>169.630465604525</v>
      </c>
      <c r="M16" s="1">
        <v>556.45258164195104</v>
      </c>
      <c r="N16" s="1">
        <v>750.68343746317896</v>
      </c>
      <c r="O16" s="1">
        <v>1931.90470339684</v>
      </c>
      <c r="P16" s="1">
        <v>2195.3316630217901</v>
      </c>
      <c r="Q16" s="1">
        <v>2077.0455712651101</v>
      </c>
      <c r="R16" s="1">
        <v>4472.91656565005</v>
      </c>
      <c r="S16" s="1">
        <v>1473.6411861787899</v>
      </c>
      <c r="T16" s="1">
        <v>16</v>
      </c>
      <c r="U16" s="9">
        <f>D16/$C16*100</f>
        <v>15.298716335592854</v>
      </c>
      <c r="V16" s="9">
        <f>E16/$C16*100</f>
        <v>14.006563569298491</v>
      </c>
      <c r="W16" s="9">
        <f>F16/$C16*100</f>
        <v>16.61337087602174</v>
      </c>
      <c r="X16" s="9">
        <f>G16/$C16*100</f>
        <v>23.218557768938219</v>
      </c>
      <c r="Y16" s="9">
        <f>H16/$C16*100</f>
        <v>19.442705073624637</v>
      </c>
      <c r="Z16" s="9">
        <f>I16/$C16*100</f>
        <v>10.152628454600739</v>
      </c>
      <c r="AA16" s="9">
        <f>J16/$C16*100</f>
        <v>1.2674579219232955</v>
      </c>
      <c r="AB16" s="9">
        <f>L16/$K16*100</f>
        <v>1.2447561474545379</v>
      </c>
      <c r="AC16" s="9">
        <f>M16/$K16*100</f>
        <v>4.0832746010412997</v>
      </c>
      <c r="AD16" s="9">
        <f>N16/$K16*100</f>
        <v>5.5085495417615009</v>
      </c>
      <c r="AE16" s="9">
        <f>O16/$K16*100</f>
        <v>14.176405442734364</v>
      </c>
      <c r="AF16" s="9">
        <f>P16/$K16*100</f>
        <v>16.109444571229616</v>
      </c>
      <c r="AG16" s="9">
        <f>Q16/$K16*100</f>
        <v>15.241455797233282</v>
      </c>
      <c r="AH16" s="9">
        <f>R16/$K16*100</f>
        <v>32.822467192447633</v>
      </c>
      <c r="AI16" s="9">
        <f>S16/$K16*100</f>
        <v>10.813646706098025</v>
      </c>
    </row>
    <row r="17" spans="1:35" x14ac:dyDescent="0.25">
      <c r="A17" t="s">
        <v>33</v>
      </c>
      <c r="B17" t="s">
        <v>50</v>
      </c>
      <c r="C17" s="1">
        <v>16192</v>
      </c>
      <c r="D17" s="1">
        <v>2784.0845208412402</v>
      </c>
      <c r="E17" s="1">
        <v>2433.5703138849899</v>
      </c>
      <c r="F17" s="1">
        <v>2978.5816664602498</v>
      </c>
      <c r="G17" s="1">
        <v>3678.3940008630598</v>
      </c>
      <c r="H17" s="1">
        <v>2811.8459930348199</v>
      </c>
      <c r="I17" s="1">
        <v>1341.04617965804</v>
      </c>
      <c r="J17" s="1">
        <v>164.47732525759</v>
      </c>
      <c r="K17" s="1">
        <v>13402.972176754</v>
      </c>
      <c r="L17" s="1">
        <v>79.820493487679599</v>
      </c>
      <c r="M17" s="1">
        <v>425.85085649705002</v>
      </c>
      <c r="N17" s="1">
        <v>848.08298002795095</v>
      </c>
      <c r="O17" s="1">
        <v>2239.1908095960698</v>
      </c>
      <c r="P17" s="1">
        <v>2050.41812773331</v>
      </c>
      <c r="Q17" s="1">
        <v>2397.8685262437598</v>
      </c>
      <c r="R17" s="1">
        <v>3894.8659535773199</v>
      </c>
      <c r="S17" s="1">
        <v>1466.87442959087</v>
      </c>
      <c r="T17" s="1">
        <v>15</v>
      </c>
      <c r="U17" s="9">
        <f>D17/$C17*100</f>
        <v>17.194197880689476</v>
      </c>
      <c r="V17" s="9">
        <f>E17/$C17*100</f>
        <v>15.029460930613823</v>
      </c>
      <c r="W17" s="9">
        <f>F17/$C17*100</f>
        <v>18.395390726656682</v>
      </c>
      <c r="X17" s="9">
        <f>G17/$C17*100</f>
        <v>22.71735425434202</v>
      </c>
      <c r="Y17" s="9">
        <f>H17/$C17*100</f>
        <v>17.365649660541131</v>
      </c>
      <c r="Z17" s="9">
        <f>I17/$C17*100</f>
        <v>8.2821527893900697</v>
      </c>
      <c r="AA17" s="9">
        <f>J17/$C17*100</f>
        <v>1.0157937577667366</v>
      </c>
      <c r="AB17" s="9">
        <f>L17/$K17*100</f>
        <v>0.59554323052404445</v>
      </c>
      <c r="AC17" s="9">
        <f>M17/$K17*100</f>
        <v>3.1772867307420225</v>
      </c>
      <c r="AD17" s="9">
        <f>N17/$K17*100</f>
        <v>6.3275739801867141</v>
      </c>
      <c r="AE17" s="9">
        <f>O17/$K17*100</f>
        <v>16.706673565134331</v>
      </c>
      <c r="AF17" s="9">
        <f>P17/$K17*100</f>
        <v>15.298234605676027</v>
      </c>
      <c r="AG17" s="9">
        <f>Q17/$K17*100</f>
        <v>17.890573035752492</v>
      </c>
      <c r="AH17" s="9">
        <f>R17/$K17*100</f>
        <v>29.059718264076846</v>
      </c>
      <c r="AI17" s="9">
        <f>S17/$K17*100</f>
        <v>10.944396587907603</v>
      </c>
    </row>
    <row r="18" spans="1:35" x14ac:dyDescent="0.25">
      <c r="A18" t="s">
        <v>34</v>
      </c>
      <c r="B18" t="s">
        <v>51</v>
      </c>
      <c r="C18" s="1">
        <v>113654</v>
      </c>
      <c r="D18" s="1">
        <v>19072.2870561784</v>
      </c>
      <c r="E18" s="1">
        <v>20436.2402838813</v>
      </c>
      <c r="F18" s="1">
        <v>21768.5364716035</v>
      </c>
      <c r="G18" s="1">
        <v>23202.115017205499</v>
      </c>
      <c r="H18" s="1">
        <v>18125.824764775702</v>
      </c>
      <c r="I18" s="1">
        <v>9686.5661488083206</v>
      </c>
      <c r="J18" s="1">
        <v>1362.43025754721</v>
      </c>
      <c r="K18" s="1">
        <v>94568.112753759298</v>
      </c>
      <c r="L18" s="1">
        <v>334.47263610107501</v>
      </c>
      <c r="M18" s="1">
        <v>2733.3785551706001</v>
      </c>
      <c r="N18" s="1">
        <v>7937.3246278668403</v>
      </c>
      <c r="O18" s="1">
        <v>13727.533926207399</v>
      </c>
      <c r="P18" s="1">
        <v>16394.5803298338</v>
      </c>
      <c r="Q18" s="1">
        <v>13943.656205404101</v>
      </c>
      <c r="R18" s="1">
        <v>25753.666968853999</v>
      </c>
      <c r="S18" s="1">
        <v>13743.4995043216</v>
      </c>
      <c r="T18" s="1">
        <v>20</v>
      </c>
      <c r="U18" s="9">
        <f>D18/$C18*100</f>
        <v>16.781008196964823</v>
      </c>
      <c r="V18" s="9">
        <f>E18/$C18*100</f>
        <v>17.981100782974028</v>
      </c>
      <c r="W18" s="9">
        <f>F18/$C18*100</f>
        <v>19.153339496721188</v>
      </c>
      <c r="X18" s="9">
        <f>G18/$C18*100</f>
        <v>20.414692854809772</v>
      </c>
      <c r="Y18" s="9">
        <f>H18/$C18*100</f>
        <v>15.948250624505695</v>
      </c>
      <c r="Z18" s="9">
        <f>I18/$C18*100</f>
        <v>8.5228554637833422</v>
      </c>
      <c r="AA18" s="9">
        <f>J18/$C18*100</f>
        <v>1.1987525802410914</v>
      </c>
      <c r="AB18" s="9">
        <f>L18/$K18*100</f>
        <v>0.35368437241841749</v>
      </c>
      <c r="AC18" s="9">
        <f>M18/$K18*100</f>
        <v>2.8903807801345196</v>
      </c>
      <c r="AD18" s="9">
        <f>N18/$K18*100</f>
        <v>8.3932357289760056</v>
      </c>
      <c r="AE18" s="9">
        <f>O18/$K18*100</f>
        <v>14.516028211276428</v>
      </c>
      <c r="AF18" s="9">
        <f>P18/$K18*100</f>
        <v>17.336266794836803</v>
      </c>
      <c r="AG18" s="9">
        <f>Q18/$K18*100</f>
        <v>14.744564313883707</v>
      </c>
      <c r="AH18" s="9">
        <f>R18/$K18*100</f>
        <v>27.232928964028876</v>
      </c>
      <c r="AI18" s="9">
        <f>S18/$K18*100</f>
        <v>14.532910834445373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2020-07-31T09:33:10Z</dcterms:created>
  <dcterms:modified xsi:type="dcterms:W3CDTF">2020-08-27T09:34:56Z</dcterms:modified>
</cp:coreProperties>
</file>