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8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<sst xmlns="http://schemas.openxmlformats.org/spreadsheetml/2006/main" count="69" uniqueCount="69">
  <si>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</si>
  <si>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</si>
  <si>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</si>
  <si>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</si>
  <si>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</si>
  <si>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</si>
  <si>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</si>
  <si>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</si>
  <si>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</si>
  <si>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</si>
  <si>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</si>
  <si>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</si>
  <si>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</si>
  <si>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</si>
  <si>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</si>
  <si>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</si>
  <si>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</si>
  <si>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</si>
  <si>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</si>
  <si>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</si>
  <si>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</si>
  <si>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</si>
  <si>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</si>
  <si>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</si>
  <si>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</si>
  <si>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</si>
  <si>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</si>
  <si>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6812</t>
  </si>
  <si>
    <t>6813</t>
  </si>
  <si>
    <t>6814</t>
  </si>
  <si>
    <t>6815</t>
  </si>
  <si>
    <t>6816</t>
  </si>
  <si>
    <t>6817</t>
  </si>
  <si>
    <t>6898</t>
  </si>
  <si>
    <t>6899</t>
  </si>
  <si>
    <t>Altkirch</t>
  </si>
  <si>
    <t>Brunstatt</t>
  </si>
  <si>
    <t>Cernay</t>
  </si>
  <si>
    <t>Colmar-1</t>
  </si>
  <si>
    <t>Colmar-2</t>
  </si>
  <si>
    <t>Ensisheim</t>
  </si>
  <si>
    <t>Guebwiller</t>
  </si>
  <si>
    <t>Kingersheim</t>
  </si>
  <si>
    <t>Masevaux</t>
  </si>
  <si>
    <t>Mulhouse-3</t>
  </si>
  <si>
    <t>Rixheim</t>
  </si>
  <si>
    <t>Saint-Louis</t>
  </si>
  <si>
    <t>Sainte-Marie-aux-Mines</t>
  </si>
  <si>
    <t>Wintzenheim</t>
  </si>
  <si>
    <t>Wittenheim</t>
  </si>
  <si>
    <t>Colmar</t>
  </si>
  <si>
    <t>Mulhouse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</si>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</sst>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</v>
      </c>
      <c r="U1" s="6" t="s">
        <v>53</v>
      </c>
      <c r="V1" s="6" t="s">
        <v>54</v>
      </c>
      <c r="W1" s="6" t="s">
        <v>55</v>
      </c>
      <c r="X1" s="6" t="s">
        <v>56</v>
      </c>
      <c r="Y1" s="6" t="s">
        <v>57</v>
      </c>
      <c r="Z1" s="6" t="s">
        <v>58</v>
      </c>
      <c r="AA1" s="6" t="s">
        <v>59</v>
      </c>
      <c r="AB1" s="7" t="s">
        <v>60</v>
      </c>
      <c r="AC1" s="7" t="s">
        <v>61</v>
      </c>
      <c r="AD1" s="7" t="s">
        <v>62</v>
      </c>
      <c r="AE1" s="7" t="s">
        <v>63</v>
      </c>
      <c r="AF1" s="7" t="s">
        <v>64</v>
      </c>
      <c r="AG1" s="7" t="s">
        <v>65</v>
      </c>
      <c r="AH1" s="7" t="s">
        <v>66</v>
      </c>
      <c r="AI1" s="7" t="s">
        <v>67</v>
      </c>
    </row>
    <row r="2" spans="1:35" x14ac:dyDescent="0.25">
      <c r="A2" t="s">
        <v>18</v>
      </c>
      <c r="B2" t="s">
        <v>35</v>
      </c>
      <c r="C2" s="1">
        <v>47554</v>
      </c>
      <c r="D2" s="1">
        <v>8070.9236407094204</v>
      </c>
      <c r="E2" s="1">
        <v>7100.1540298424397</v>
      </c>
      <c r="F2" s="1">
        <v>8676.1278134091299</v>
      </c>
      <c r="G2" s="1">
        <v>11382.306027549401</v>
      </c>
      <c r="H2" s="1">
        <v>8118.5802101225199</v>
      </c>
      <c r="I2" s="1">
        <v>3821.5229633190702</v>
      </c>
      <c r="J2" s="1">
        <v>384.38531504806002</v>
      </c>
      <c r="K2" s="1">
        <v>39224.805912390097</v>
      </c>
      <c r="L2" s="1">
        <v>351.77876379946701</v>
      </c>
      <c r="M2" s="1">
        <v>1257.6885102784599</v>
      </c>
      <c r="N2" s="1">
        <v>2775.7506756266698</v>
      </c>
      <c r="O2" s="1">
        <v>6251.8747990565198</v>
      </c>
      <c r="P2" s="1">
        <v>6521.9597028439402</v>
      </c>
      <c r="Q2" s="1">
        <v>7046.1921932059304</v>
      </c>
      <c r="R2" s="1">
        <v>10176.135969385899</v>
      </c>
      <c r="S2" s="1">
        <v>4843.4252981932495</v>
      </c>
      <c r="T2" s="1">
        <v>64</v>
      </c>
      <c r="U2" s="9">
        <f>D2/$C2*100</f>
        <v>16.972123566281322</v>
      </c>
      <c r="V2" s="9">
        <f>E2/$C2*100</f>
        <v>14.930718824583506</v>
      </c>
      <c r="W2" s="9">
        <f>F2/$C2*100</f>
        <v>18.244790792381565</v>
      </c>
      <c r="X2" s="9">
        <f>G2/$C2*100</f>
        <v>23.935538603586242</v>
      </c>
      <c r="Y2" s="9">
        <f>H2/$C2*100</f>
        <v>17.072339256681921</v>
      </c>
      <c r="Z2" s="9">
        <f>I2/$C2*100</f>
        <v>8.0361756388927752</v>
      </c>
      <c r="AA2" s="9">
        <f>J2/$C2*100</f>
        <v>0.80831331759275771</v>
      </c>
      <c r="AB2" s="9">
        <f>L2/$K2*100</f>
        <v>0.89682728981547166</v>
      </c>
      <c r="AC2" s="9">
        <f>M2/$K2*100</f>
        <v>3.206360059722281</v>
      </c>
      <c r="AD2" s="9">
        <f>N2/$K2*100</f>
        <v>7.0765185730336082</v>
      </c>
      <c r="AE2" s="9">
        <f>O2/$K2*100</f>
        <v>15.93857420995349</v>
      </c>
      <c r="AF2" s="9">
        <f>P2/$K2*100</f>
        <v>16.627130590297764</v>
      </c>
      <c r="AG2" s="9">
        <f>Q2/$K2*100</f>
        <v>17.963612640796324</v>
      </c>
      <c r="AH2" s="9">
        <f>R2/$K2*100</f>
        <v>25.943113630988098</v>
      </c>
      <c r="AI2" s="9">
        <f>S2/$K2*100</f>
        <v>12.347863005393068</v>
      </c>
    </row>
    <row r="3" spans="1:35" x14ac:dyDescent="0.25">
      <c r="A3" t="s">
        <v>19</v>
      </c>
      <c r="B3" t="s">
        <v>36</v>
      </c>
      <c r="C3" s="1">
        <v>40916</v>
      </c>
      <c r="D3" s="1">
        <v>6744.63620349757</v>
      </c>
      <c r="E3" s="1">
        <v>6388.5887886639202</v>
      </c>
      <c r="F3" s="1">
        <v>7750.5209853517399</v>
      </c>
      <c r="G3" s="1">
        <v>9648.4868775630493</v>
      </c>
      <c r="H3" s="1">
        <v>7036.5820841106697</v>
      </c>
      <c r="I3" s="1">
        <v>3062.89737741511</v>
      </c>
      <c r="J3" s="1">
        <v>284.287683397931</v>
      </c>
      <c r="K3" s="1">
        <v>34025.973459639201</v>
      </c>
      <c r="L3" s="1">
        <v>145.36712333579399</v>
      </c>
      <c r="M3" s="1">
        <v>1206.2124936447101</v>
      </c>
      <c r="N3" s="1">
        <v>4066.0859700800902</v>
      </c>
      <c r="O3" s="1">
        <v>5751.39781842311</v>
      </c>
      <c r="P3" s="1">
        <v>5274.7433293185404</v>
      </c>
      <c r="Q3" s="1">
        <v>4494.1564503563504</v>
      </c>
      <c r="R3" s="1">
        <v>8784.3319397941505</v>
      </c>
      <c r="S3" s="1">
        <v>4303.6783346864104</v>
      </c>
      <c r="T3" s="1">
        <v>27</v>
      </c>
      <c r="U3" s="9">
        <f>D3/$C3*100</f>
        <v>16.48410451534258</v>
      </c>
      <c r="V3" s="9">
        <f>E3/$C3*100</f>
        <v>15.613913355811713</v>
      </c>
      <c r="W3" s="9">
        <f>F3/$C3*100</f>
        <v>18.942518783243084</v>
      </c>
      <c r="X3" s="9">
        <f>G3/$C3*100</f>
        <v>23.581207541213828</v>
      </c>
      <c r="Y3" s="9">
        <f>H3/$C3*100</f>
        <v>17.19762949484473</v>
      </c>
      <c r="Z3" s="9">
        <f>I3/$C3*100</f>
        <v>7.4858182066064867</v>
      </c>
      <c r="AA3" s="9">
        <f>J3/$C3*100</f>
        <v>0.69480810293755746</v>
      </c>
      <c r="AB3" s="9">
        <f>L3/$K3*100</f>
        <v>0.42722399554042156</v>
      </c>
      <c r="AC3" s="9">
        <f>M3/$K3*100</f>
        <v>3.5449757082644249</v>
      </c>
      <c r="AD3" s="9">
        <f>N3/$K3*100</f>
        <v>11.949947515544808</v>
      </c>
      <c r="AE3" s="9">
        <f>O3/$K3*100</f>
        <v>16.902963335480411</v>
      </c>
      <c r="AF3" s="9">
        <f>P3/$K3*100</f>
        <v>15.502108515940963</v>
      </c>
      <c r="AG3" s="9">
        <f>Q3/$K3*100</f>
        <v>13.208017268593981</v>
      </c>
      <c r="AH3" s="9">
        <f>R3/$K3*100</f>
        <v>25.81654849702953</v>
      </c>
      <c r="AI3" s="9">
        <f>S3/$K3*100</f>
        <v>12.648215163605331</v>
      </c>
    </row>
    <row r="4" spans="1:35" x14ac:dyDescent="0.25">
      <c r="A4" t="s">
        <v>20</v>
      </c>
      <c r="B4" t="s">
        <v>37</v>
      </c>
      <c r="C4" s="1">
        <v>50029</v>
      </c>
      <c r="D4" s="1">
        <v>8459.00202022757</v>
      </c>
      <c r="E4" s="1">
        <v>7513.8316179703597</v>
      </c>
      <c r="F4" s="1">
        <v>8999.98741121073</v>
      </c>
      <c r="G4" s="1">
        <v>11062.530229596599</v>
      </c>
      <c r="H4" s="1">
        <v>8843.9760576766494</v>
      </c>
      <c r="I4" s="1">
        <v>4619.9442324103502</v>
      </c>
      <c r="J4" s="1">
        <v>529.72843090772301</v>
      </c>
      <c r="K4" s="1">
        <v>41410.934447643704</v>
      </c>
      <c r="L4" s="1">
        <v>95.149121474967302</v>
      </c>
      <c r="M4" s="1">
        <v>1160.4228777696401</v>
      </c>
      <c r="N4" s="1">
        <v>2674.4314354245198</v>
      </c>
      <c r="O4" s="1">
        <v>5825.6450784795998</v>
      </c>
      <c r="P4" s="1">
        <v>6385.2824129864703</v>
      </c>
      <c r="Q4" s="1">
        <v>7185.0275232961103</v>
      </c>
      <c r="R4" s="1">
        <v>12159.18482258</v>
      </c>
      <c r="S4" s="1">
        <v>5925.7911756323401</v>
      </c>
      <c r="T4" s="1">
        <v>31</v>
      </c>
      <c r="U4" s="9">
        <f>D4/$C4*100</f>
        <v>16.908197286029242</v>
      </c>
      <c r="V4" s="9">
        <f>E4/$C4*100</f>
        <v>15.018952243639408</v>
      </c>
      <c r="W4" s="9">
        <f>F4/$C4*100</f>
        <v>17.98954088870601</v>
      </c>
      <c r="X4" s="9">
        <f>G4/$C4*100</f>
        <v>22.112235362682842</v>
      </c>
      <c r="Y4" s="9">
        <f>H4/$C4*100</f>
        <v>17.677699049904355</v>
      </c>
      <c r="Z4" s="9">
        <f>I4/$C4*100</f>
        <v>9.2345324360078163</v>
      </c>
      <c r="AA4" s="9">
        <f>J4/$C4*100</f>
        <v>1.0588427330302885</v>
      </c>
      <c r="AB4" s="9">
        <f>L4/$K4*100</f>
        <v>0.22976811014797402</v>
      </c>
      <c r="AC4" s="9">
        <f>M4/$K4*100</f>
        <v>2.8022136985022046</v>
      </c>
      <c r="AD4" s="9">
        <f>N4/$K4*100</f>
        <v>6.4582735721789435</v>
      </c>
      <c r="AE4" s="9">
        <f>O4/$K4*100</f>
        <v>14.067890899310727</v>
      </c>
      <c r="AF4" s="9">
        <f>P4/$K4*100</f>
        <v>15.41931496633927</v>
      </c>
      <c r="AG4" s="9">
        <f>Q4/$K4*100</f>
        <v>17.350556366652917</v>
      </c>
      <c r="AH4" s="9">
        <f>R4/$K4*100</f>
        <v>29.362256574898087</v>
      </c>
      <c r="AI4" s="9">
        <f>S4/$K4*100</f>
        <v>14.30972581196974</v>
      </c>
    </row>
    <row r="5" spans="1:35" x14ac:dyDescent="0.25">
      <c r="A5" t="s">
        <v>21</v>
      </c>
      <c r="B5" t="s">
        <v>38</v>
      </c>
      <c r="C5" s="1">
        <v>4678</v>
      </c>
      <c r="D5" s="1">
        <v>788</v>
      </c>
      <c r="E5" s="1">
        <v>785</v>
      </c>
      <c r="F5" s="1">
        <v>856</v>
      </c>
      <c r="G5" s="1">
        <v>986</v>
      </c>
      <c r="H5" s="1">
        <v>767</v>
      </c>
      <c r="I5" s="1">
        <v>430</v>
      </c>
      <c r="J5" s="1">
        <v>66</v>
      </c>
      <c r="K5" s="1">
        <v>3980</v>
      </c>
      <c r="L5" s="1">
        <v>20</v>
      </c>
      <c r="M5" s="1">
        <v>140</v>
      </c>
      <c r="N5" s="1">
        <v>220</v>
      </c>
      <c r="O5" s="1">
        <v>640</v>
      </c>
      <c r="P5" s="1">
        <v>760</v>
      </c>
      <c r="Q5" s="1">
        <v>555</v>
      </c>
      <c r="R5" s="1">
        <v>1120</v>
      </c>
      <c r="S5" s="1">
        <v>525</v>
      </c>
      <c r="T5" s="1">
        <v>1</v>
      </c>
      <c r="U5" s="9">
        <f>D5/$C5*100</f>
        <v>16.844805472424113</v>
      </c>
      <c r="V5" s="9">
        <f>E5/$C5*100</f>
        <v>16.780675502351432</v>
      </c>
      <c r="W5" s="9">
        <f>F5/$C5*100</f>
        <v>18.298418127404876</v>
      </c>
      <c r="X5" s="9">
        <f>G5/$C5*100</f>
        <v>21.077383497221032</v>
      </c>
      <c r="Y5" s="9">
        <f>H5/$C5*100</f>
        <v>16.395895681915349</v>
      </c>
      <c r="Z5" s="9">
        <f>I5/$C5*100</f>
        <v>9.1919623770842236</v>
      </c>
      <c r="AA5" s="9">
        <f>J5/$C5*100</f>
        <v>1.4108593415989741</v>
      </c>
      <c r="AB5" s="9">
        <f>L5/$K5*100</f>
        <v>0.50251256281407031</v>
      </c>
      <c r="AC5" s="9">
        <f>M5/$K5*100</f>
        <v>3.5175879396984926</v>
      </c>
      <c r="AD5" s="9">
        <f>N5/$K5*100</f>
        <v>5.5276381909547743</v>
      </c>
      <c r="AE5" s="9">
        <f>O5/$K5*100</f>
        <v>16.08040201005025</v>
      </c>
      <c r="AF5" s="9">
        <f>P5/$K5*100</f>
        <v>19.095477386934672</v>
      </c>
      <c r="AG5" s="9">
        <f>Q5/$K5*100</f>
        <v>13.944723618090451</v>
      </c>
      <c r="AH5" s="9">
        <f>R5/$K5*100</f>
        <v>28.140703517587941</v>
      </c>
      <c r="AI5" s="9">
        <f>S5/$K5*100</f>
        <v>13.190954773869345</v>
      </c>
    </row>
    <row r="6" spans="1:35" x14ac:dyDescent="0.25">
      <c r="A6" t="s">
        <v>22</v>
      </c>
      <c r="B6" t="s">
        <v>39</v>
      </c>
      <c r="C6" s="1">
        <v>23494</v>
      </c>
      <c r="D6" s="1">
        <v>4067.0901126624299</v>
      </c>
      <c r="E6" s="1">
        <v>3576.2791763782702</v>
      </c>
      <c r="F6" s="1">
        <v>4520.2109069491999</v>
      </c>
      <c r="G6" s="1">
        <v>5479.84583857283</v>
      </c>
      <c r="H6" s="1">
        <v>3987.71196211706</v>
      </c>
      <c r="I6" s="1">
        <v>1720.93945107731</v>
      </c>
      <c r="J6" s="1">
        <v>141.92255224290099</v>
      </c>
      <c r="K6" s="1">
        <v>19443.0935679797</v>
      </c>
      <c r="L6" s="1">
        <v>157.50533558678501</v>
      </c>
      <c r="M6" s="1">
        <v>690.18250216288095</v>
      </c>
      <c r="N6" s="1">
        <v>1723.8480730711301</v>
      </c>
      <c r="O6" s="1">
        <v>3653.0527437567098</v>
      </c>
      <c r="P6" s="1">
        <v>3193.9630902572098</v>
      </c>
      <c r="Q6" s="1">
        <v>2686.0507667638999</v>
      </c>
      <c r="R6" s="1">
        <v>5276.4658938189896</v>
      </c>
      <c r="S6" s="1">
        <v>2062.0251625621199</v>
      </c>
      <c r="T6" s="1">
        <v>12</v>
      </c>
      <c r="U6" s="9">
        <f>D6/$C6*100</f>
        <v>17.311186314218226</v>
      </c>
      <c r="V6" s="9">
        <f>E6/$C6*100</f>
        <v>15.222095753716994</v>
      </c>
      <c r="W6" s="9">
        <f>F6/$C6*100</f>
        <v>19.239852332294202</v>
      </c>
      <c r="X6" s="9">
        <f>G6/$C6*100</f>
        <v>23.324448108337574</v>
      </c>
      <c r="Y6" s="9">
        <f>H6/$C6*100</f>
        <v>16.973320686630885</v>
      </c>
      <c r="Z6" s="9">
        <f>I6/$C6*100</f>
        <v>7.3250168173887369</v>
      </c>
      <c r="AA6" s="9">
        <f>J6/$C6*100</f>
        <v>0.60407998741338642</v>
      </c>
      <c r="AB6" s="9">
        <f>L6/$K6*100</f>
        <v>0.81008371963079084</v>
      </c>
      <c r="AC6" s="9">
        <f>M6/$K6*100</f>
        <v>3.5497566256612769</v>
      </c>
      <c r="AD6" s="9">
        <f>N6/$K6*100</f>
        <v>8.8661203375068283</v>
      </c>
      <c r="AE6" s="9">
        <f>O6/$K6*100</f>
        <v>18.788433697468918</v>
      </c>
      <c r="AF6" s="9">
        <f>P6/$K6*100</f>
        <v>16.427237152822535</v>
      </c>
      <c r="AG6" s="9">
        <f>Q6/$K6*100</f>
        <v>13.814935145852939</v>
      </c>
      <c r="AH6" s="9">
        <f>R6/$K6*100</f>
        <v>27.137995686595147</v>
      </c>
      <c r="AI6" s="9">
        <f>S6/$K6*100</f>
        <v>10.605437634461692</v>
      </c>
    </row>
    <row r="7" spans="1:35" x14ac:dyDescent="0.25">
      <c r="A7" t="s">
        <v>23</v>
      </c>
      <c r="B7" t="s">
        <v>40</v>
      </c>
      <c r="C7" s="1">
        <v>48739</v>
      </c>
      <c r="D7" s="1">
        <v>9003.9598644973103</v>
      </c>
      <c r="E7" s="1">
        <v>7568.3047914337503</v>
      </c>
      <c r="F7" s="1">
        <v>9871.1890089652697</v>
      </c>
      <c r="G7" s="1">
        <v>11035.6808119421</v>
      </c>
      <c r="H7" s="1">
        <v>7698.6912552307404</v>
      </c>
      <c r="I7" s="1">
        <v>3205.8415356944602</v>
      </c>
      <c r="J7" s="1">
        <v>355.33273223641203</v>
      </c>
      <c r="K7" s="1">
        <v>39714.131388133697</v>
      </c>
      <c r="L7" s="1">
        <v>240.716725142511</v>
      </c>
      <c r="M7" s="1">
        <v>913.73875562800197</v>
      </c>
      <c r="N7" s="1">
        <v>2423.10462321875</v>
      </c>
      <c r="O7" s="1">
        <v>6802.5685620612803</v>
      </c>
      <c r="P7" s="1">
        <v>6929.6144560202401</v>
      </c>
      <c r="Q7" s="1">
        <v>7453.4620548662897</v>
      </c>
      <c r="R7" s="1">
        <v>9860.2326505903402</v>
      </c>
      <c r="S7" s="1">
        <v>5090.6935606063198</v>
      </c>
      <c r="T7" s="1">
        <v>38</v>
      </c>
      <c r="U7" s="9">
        <f>D7/$C7*100</f>
        <v>18.473829714391577</v>
      </c>
      <c r="V7" s="9">
        <f>E7/$C7*100</f>
        <v>15.528231583400871</v>
      </c>
      <c r="W7" s="9">
        <f>F7/$C7*100</f>
        <v>20.253162783326022</v>
      </c>
      <c r="X7" s="9">
        <f>G7/$C7*100</f>
        <v>22.642403028256837</v>
      </c>
      <c r="Y7" s="9">
        <f>H7/$C7*100</f>
        <v>15.79575135975449</v>
      </c>
      <c r="Z7" s="9">
        <f>I7/$C7*100</f>
        <v>6.577569370923614</v>
      </c>
      <c r="AA7" s="9">
        <f>J7/$C7*100</f>
        <v>0.72905215994667938</v>
      </c>
      <c r="AB7" s="9">
        <f>L7/$K7*100</f>
        <v>0.6061236057008047</v>
      </c>
      <c r="AC7" s="9">
        <f>M7/$K7*100</f>
        <v>2.3007899800145717</v>
      </c>
      <c r="AD7" s="9">
        <f>N7/$K7*100</f>
        <v>6.1013662858122002</v>
      </c>
      <c r="AE7" s="9">
        <f>O7/$K7*100</f>
        <v>17.128836321707492</v>
      </c>
      <c r="AF7" s="9">
        <f>P7/$K7*100</f>
        <v>17.448737297804175</v>
      </c>
      <c r="AG7" s="9">
        <f>Q7/$K7*100</f>
        <v>18.767783140016832</v>
      </c>
      <c r="AH7" s="9">
        <f>R7/$K7*100</f>
        <v>24.828020419795731</v>
      </c>
      <c r="AI7" s="9">
        <f>S7/$K7*100</f>
        <v>12.818342949148281</v>
      </c>
    </row>
    <row r="8" spans="1:35" x14ac:dyDescent="0.25">
      <c r="A8" t="s">
        <v>24</v>
      </c>
      <c r="B8" t="s">
        <v>41</v>
      </c>
      <c r="C8" s="1">
        <v>35759</v>
      </c>
      <c r="D8" s="1">
        <v>6091.4021460818904</v>
      </c>
      <c r="E8" s="1">
        <v>5718.9819069936302</v>
      </c>
      <c r="F8" s="1">
        <v>6272.4565625068299</v>
      </c>
      <c r="G8" s="1">
        <v>8170.5661848803002</v>
      </c>
      <c r="H8" s="1">
        <v>5963.8889642699196</v>
      </c>
      <c r="I8" s="1">
        <v>3189.4548615999602</v>
      </c>
      <c r="J8" s="1">
        <v>352.24937366749901</v>
      </c>
      <c r="K8" s="1">
        <v>29561.543281115901</v>
      </c>
      <c r="L8" s="1">
        <v>137.64414893751299</v>
      </c>
      <c r="M8" s="1">
        <v>992.13075381978797</v>
      </c>
      <c r="N8" s="1">
        <v>1956.2626163262501</v>
      </c>
      <c r="O8" s="1">
        <v>4679.4682308005704</v>
      </c>
      <c r="P8" s="1">
        <v>4685.7798416413698</v>
      </c>
      <c r="Q8" s="1">
        <v>4749.5909520471596</v>
      </c>
      <c r="R8" s="1">
        <v>8442.8643462959008</v>
      </c>
      <c r="S8" s="1">
        <v>3917.80239124736</v>
      </c>
      <c r="T8" s="1">
        <v>18</v>
      </c>
      <c r="U8" s="9">
        <f>D8/$C8*100</f>
        <v>17.034598691467576</v>
      </c>
      <c r="V8" s="9">
        <f>E8/$C8*100</f>
        <v>15.993125945897901</v>
      </c>
      <c r="W8" s="9">
        <f>F8/$C8*100</f>
        <v>17.540917146751394</v>
      </c>
      <c r="X8" s="9">
        <f>G8/$C8*100</f>
        <v>22.848978396712159</v>
      </c>
      <c r="Y8" s="9">
        <f>H8/$C8*100</f>
        <v>16.678008233647247</v>
      </c>
      <c r="Z8" s="9">
        <f>I8/$C8*100</f>
        <v>8.9193066405658996</v>
      </c>
      <c r="AA8" s="9">
        <f>J8/$C8*100</f>
        <v>0.98506494495790986</v>
      </c>
      <c r="AB8" s="9">
        <f>L8/$K8*100</f>
        <v>0.46561895510184997</v>
      </c>
      <c r="AC8" s="9">
        <f>M8/$K8*100</f>
        <v>3.3561534470142749</v>
      </c>
      <c r="AD8" s="9">
        <f>N8/$K8*100</f>
        <v>6.6175929914184248</v>
      </c>
      <c r="AE8" s="9">
        <f>O8/$K8*100</f>
        <v>15.829580297283885</v>
      </c>
      <c r="AF8" s="9">
        <f>P8/$K8*100</f>
        <v>15.850931046061708</v>
      </c>
      <c r="AG8" s="9">
        <f>Q8/$K8*100</f>
        <v>16.066789568057594</v>
      </c>
      <c r="AH8" s="9">
        <f>R8/$K8*100</f>
        <v>28.560296280909174</v>
      </c>
      <c r="AI8" s="9">
        <f>S8/$K8*100</f>
        <v>13.253037414153127</v>
      </c>
    </row>
    <row r="9" spans="1:35" x14ac:dyDescent="0.25">
      <c r="A9" t="s">
        <v>25</v>
      </c>
      <c r="B9" t="s">
        <v>42</v>
      </c>
      <c r="C9" s="1">
        <v>40510</v>
      </c>
      <c r="D9" s="1">
        <v>7037.7782988343497</v>
      </c>
      <c r="E9" s="1">
        <v>6198.1485400389902</v>
      </c>
      <c r="F9" s="1">
        <v>7235.2537110765397</v>
      </c>
      <c r="G9" s="1">
        <v>8476.6362516313202</v>
      </c>
      <c r="H9" s="1">
        <v>7456.0469161566498</v>
      </c>
      <c r="I9" s="1">
        <v>3623.0217341441198</v>
      </c>
      <c r="J9" s="1">
        <v>483.114548118004</v>
      </c>
      <c r="K9" s="1">
        <v>33351.389708423398</v>
      </c>
      <c r="L9" s="1">
        <v>47.778765355696599</v>
      </c>
      <c r="M9" s="1">
        <v>1076.57069661021</v>
      </c>
      <c r="N9" s="1">
        <v>2352.3109535321901</v>
      </c>
      <c r="O9" s="1">
        <v>5204.0301669853097</v>
      </c>
      <c r="P9" s="1">
        <v>5270.3058463767102</v>
      </c>
      <c r="Q9" s="1">
        <v>4768.3251832025298</v>
      </c>
      <c r="R9" s="1">
        <v>9752.3740334895901</v>
      </c>
      <c r="S9" s="1">
        <v>4879.6940628711</v>
      </c>
      <c r="T9" s="1">
        <v>8</v>
      </c>
      <c r="U9" s="9">
        <f>D9/$C9*100</f>
        <v>17.372940752491605</v>
      </c>
      <c r="V9" s="9">
        <f>E9/$C9*100</f>
        <v>15.30029261920264</v>
      </c>
      <c r="W9" s="9">
        <f>F9/$C9*100</f>
        <v>17.86041399920153</v>
      </c>
      <c r="X9" s="9">
        <f>G9/$C9*100</f>
        <v>20.924799436265911</v>
      </c>
      <c r="Y9" s="9">
        <f>H9/$C9*100</f>
        <v>18.405447830552085</v>
      </c>
      <c r="Z9" s="9">
        <f>I9/$C9*100</f>
        <v>8.9435243992696112</v>
      </c>
      <c r="AA9" s="9">
        <f>J9/$C9*100</f>
        <v>1.1925809630165489</v>
      </c>
      <c r="AB9" s="9">
        <f>L9/$K9*100</f>
        <v>0.14325869408563011</v>
      </c>
      <c r="AC9" s="9">
        <f>M9/$K9*100</f>
        <v>3.2279635302222678</v>
      </c>
      <c r="AD9" s="9">
        <f>N9/$K9*100</f>
        <v>7.0531122513856692</v>
      </c>
      <c r="AE9" s="9">
        <f>O9/$K9*100</f>
        <v>15.603638146661556</v>
      </c>
      <c r="AF9" s="9">
        <f>P9/$K9*100</f>
        <v>15.802357540278495</v>
      </c>
      <c r="AG9" s="9">
        <f>Q9/$K9*100</f>
        <v>14.297230864710317</v>
      </c>
      <c r="AH9" s="9">
        <f>R9/$K9*100</f>
        <v>29.241282353600042</v>
      </c>
      <c r="AI9" s="9">
        <f>S9/$K9*100</f>
        <v>14.631156619055846</v>
      </c>
    </row>
    <row r="10" spans="1:35" x14ac:dyDescent="0.25">
      <c r="A10" t="s">
        <v>26</v>
      </c>
      <c r="B10" t="s">
        <v>43</v>
      </c>
      <c r="C10" s="1">
        <v>38489</v>
      </c>
      <c r="D10" s="1">
        <v>6909.3101129032502</v>
      </c>
      <c r="E10" s="1">
        <v>5857.7184227267498</v>
      </c>
      <c r="F10" s="1">
        <v>7216.8986529111198</v>
      </c>
      <c r="G10" s="1">
        <v>8715.8039022416306</v>
      </c>
      <c r="H10" s="1">
        <v>6344.0911902968901</v>
      </c>
      <c r="I10" s="1">
        <v>3077.9291995932399</v>
      </c>
      <c r="J10" s="1">
        <v>367.24851932711499</v>
      </c>
      <c r="K10" s="1">
        <v>31522.4660024185</v>
      </c>
      <c r="L10" s="1">
        <v>250.79946085404501</v>
      </c>
      <c r="M10" s="1">
        <v>946.108427950855</v>
      </c>
      <c r="N10" s="1">
        <v>1966.61041337339</v>
      </c>
      <c r="O10" s="1">
        <v>5035.3732200674604</v>
      </c>
      <c r="P10" s="1">
        <v>5066.2624596527603</v>
      </c>
      <c r="Q10" s="1">
        <v>5969.5253867082101</v>
      </c>
      <c r="R10" s="1">
        <v>8704.9208865010296</v>
      </c>
      <c r="S10" s="1">
        <v>3582.8657473107801</v>
      </c>
      <c r="T10" s="1">
        <v>59</v>
      </c>
      <c r="U10" s="9">
        <f>D10/$C10*100</f>
        <v>17.951389001801164</v>
      </c>
      <c r="V10" s="9">
        <f>E10/$C10*100</f>
        <v>15.21920138929759</v>
      </c>
      <c r="W10" s="9">
        <f>F10/$C10*100</f>
        <v>18.750548605864324</v>
      </c>
      <c r="X10" s="9">
        <f>G10/$C10*100</f>
        <v>22.644921671754606</v>
      </c>
      <c r="Y10" s="9">
        <f>H10/$C10*100</f>
        <v>16.482868326786591</v>
      </c>
      <c r="Z10" s="9">
        <f>I10/$C10*100</f>
        <v>7.9969061279670557</v>
      </c>
      <c r="AA10" s="9">
        <f>J10/$C10*100</f>
        <v>0.95416487652865756</v>
      </c>
      <c r="AB10" s="9">
        <f>L10/$K10*100</f>
        <v>0.79562132237624728</v>
      </c>
      <c r="AC10" s="9">
        <f>M10/$K10*100</f>
        <v>3.0013782166606719</v>
      </c>
      <c r="AD10" s="9">
        <f>N10/$K10*100</f>
        <v>6.238758139107853</v>
      </c>
      <c r="AE10" s="9">
        <f>O10/$K10*100</f>
        <v>15.973919107982008</v>
      </c>
      <c r="AF10" s="9">
        <f>P10/$K10*100</f>
        <v>16.071910298084109</v>
      </c>
      <c r="AG10" s="9">
        <f>Q10/$K10*100</f>
        <v>18.937367990975737</v>
      </c>
      <c r="AH10" s="9">
        <f>R10/$K10*100</f>
        <v>27.61497430382877</v>
      </c>
      <c r="AI10" s="9">
        <f>S10/$K10*100</f>
        <v>11.366070620984702</v>
      </c>
    </row>
    <row r="11" spans="1:35" x14ac:dyDescent="0.25">
      <c r="A11" t="s">
        <v>27</v>
      </c>
      <c r="B11" t="s">
        <v>44</v>
      </c>
      <c r="C11" s="1">
        <v>14691</v>
      </c>
      <c r="D11" s="1">
        <v>3123.8825433885499</v>
      </c>
      <c r="E11" s="1">
        <v>2503.1306848260601</v>
      </c>
      <c r="F11" s="1">
        <v>2731.1143959554402</v>
      </c>
      <c r="G11" s="1">
        <v>2656.8101911343601</v>
      </c>
      <c r="H11" s="1">
        <v>2344.90805649513</v>
      </c>
      <c r="I11" s="1">
        <v>1218.5023161429899</v>
      </c>
      <c r="J11" s="1">
        <v>112.651812057485</v>
      </c>
      <c r="K11" s="1">
        <v>11571.117400716799</v>
      </c>
      <c r="L11" s="1">
        <v>12.997984307176599</v>
      </c>
      <c r="M11" s="1">
        <v>275.03401778426399</v>
      </c>
      <c r="N11" s="1">
        <v>443.82975998125698</v>
      </c>
      <c r="O11" s="1">
        <v>1533.5001629605499</v>
      </c>
      <c r="P11" s="1">
        <v>1906.4049661818001</v>
      </c>
      <c r="Q11" s="1">
        <v>2101.3827714477202</v>
      </c>
      <c r="R11" s="1">
        <v>3129.6159830871202</v>
      </c>
      <c r="S11" s="1">
        <v>2168.35175496689</v>
      </c>
      <c r="T11" s="1">
        <v>1</v>
      </c>
      <c r="U11" s="9">
        <f>D11/$C11*100</f>
        <v>21.263920382469198</v>
      </c>
      <c r="V11" s="9">
        <f>E11/$C11*100</f>
        <v>17.038531650847865</v>
      </c>
      <c r="W11" s="9">
        <f>F11/$C11*100</f>
        <v>18.590391368561978</v>
      </c>
      <c r="X11" s="9">
        <f>G11/$C11*100</f>
        <v>18.084610925970733</v>
      </c>
      <c r="Y11" s="9">
        <f>H11/$C11*100</f>
        <v>15.961527850351439</v>
      </c>
      <c r="Z11" s="9">
        <f>I11/$C11*100</f>
        <v>8.2942094897759855</v>
      </c>
      <c r="AA11" s="9">
        <f>J11/$C11*100</f>
        <v>0.76680833202290521</v>
      </c>
      <c r="AB11" s="9">
        <f>L11/$K11*100</f>
        <v>0.11233128017845027</v>
      </c>
      <c r="AC11" s="9">
        <f>M11/$K11*100</f>
        <v>2.3769011086796716</v>
      </c>
      <c r="AD11" s="9">
        <f>N11/$K11*100</f>
        <v>3.8356689731085343</v>
      </c>
      <c r="AE11" s="9">
        <f>O11/$K11*100</f>
        <v>13.252826929796372</v>
      </c>
      <c r="AF11" s="9">
        <f>P11/$K11*100</f>
        <v>16.475547694846686</v>
      </c>
      <c r="AG11" s="9">
        <f>Q11/$K11*100</f>
        <v>18.160586386562333</v>
      </c>
      <c r="AH11" s="9">
        <f>R11/$K11*100</f>
        <v>27.046791374645018</v>
      </c>
      <c r="AI11" s="9">
        <f>S11/$K11*100</f>
        <v>18.739346252182752</v>
      </c>
    </row>
    <row r="12" spans="1:35" x14ac:dyDescent="0.25">
      <c r="A12" t="s">
        <v>28</v>
      </c>
      <c r="B12" t="s">
        <v>45</v>
      </c>
      <c r="C12" s="1">
        <v>48696</v>
      </c>
      <c r="D12" s="1">
        <v>8238.2371356908898</v>
      </c>
      <c r="E12" s="1">
        <v>7109.5665107163404</v>
      </c>
      <c r="F12" s="1">
        <v>9453.8138466929595</v>
      </c>
      <c r="G12" s="1">
        <v>10494.441539080701</v>
      </c>
      <c r="H12" s="1">
        <v>8766.3476173870895</v>
      </c>
      <c r="I12" s="1">
        <v>4149.9082786679</v>
      </c>
      <c r="J12" s="1">
        <v>483.68507176418899</v>
      </c>
      <c r="K12" s="1">
        <v>40361.270724169</v>
      </c>
      <c r="L12" s="1">
        <v>44.144028593692902</v>
      </c>
      <c r="M12" s="1">
        <v>1175.07341934798</v>
      </c>
      <c r="N12" s="1">
        <v>3618.1022536627902</v>
      </c>
      <c r="O12" s="1">
        <v>6669.6572152182698</v>
      </c>
      <c r="P12" s="1">
        <v>6464.4180533157596</v>
      </c>
      <c r="Q12" s="1">
        <v>5457.20883515482</v>
      </c>
      <c r="R12" s="1">
        <v>11708.7968313693</v>
      </c>
      <c r="S12" s="1">
        <v>5223.8700875064196</v>
      </c>
      <c r="T12" s="1">
        <v>12</v>
      </c>
      <c r="U12" s="9">
        <f>D12/$C12*100</f>
        <v>16.917687563025485</v>
      </c>
      <c r="V12" s="9">
        <f>E12/$C12*100</f>
        <v>14.599898370946979</v>
      </c>
      <c r="W12" s="9">
        <f>F12/$C12*100</f>
        <v>19.413943335577788</v>
      </c>
      <c r="X12" s="9">
        <f>G12/$C12*100</f>
        <v>21.550931368245237</v>
      </c>
      <c r="Y12" s="9">
        <f>H12/$C12*100</f>
        <v>18.00219241290268</v>
      </c>
      <c r="Z12" s="9">
        <f>I12/$C12*100</f>
        <v>8.5220722003201494</v>
      </c>
      <c r="AA12" s="9">
        <f>J12/$C12*100</f>
        <v>0.993274748981824</v>
      </c>
      <c r="AB12" s="9">
        <f>L12/$K12*100</f>
        <v>0.10937224671486549</v>
      </c>
      <c r="AC12" s="9">
        <f>M12/$K12*100</f>
        <v>2.9113885620165236</v>
      </c>
      <c r="AD12" s="9">
        <f>N12/$K12*100</f>
        <v>8.9642922255572355</v>
      </c>
      <c r="AE12" s="9">
        <f>O12/$K12*100</f>
        <v>16.524894027244706</v>
      </c>
      <c r="AF12" s="9">
        <f>P12/$K12*100</f>
        <v>16.016388823567834</v>
      </c>
      <c r="AG12" s="9">
        <f>Q12/$K12*100</f>
        <v>13.520904414654497</v>
      </c>
      <c r="AH12" s="9">
        <f>R12/$K12*100</f>
        <v>29.00998066039055</v>
      </c>
      <c r="AI12" s="9">
        <f>S12/$K12*100</f>
        <v>12.942779039853866</v>
      </c>
    </row>
    <row r="13" spans="1:35" x14ac:dyDescent="0.25">
      <c r="A13" t="s">
        <v>29</v>
      </c>
      <c r="B13" t="s">
        <v>46</v>
      </c>
      <c r="C13" s="1">
        <v>56123</v>
      </c>
      <c r="D13" s="1">
        <v>10241.5421150658</v>
      </c>
      <c r="E13" s="1">
        <v>8380.4374161892592</v>
      </c>
      <c r="F13" s="1">
        <v>11632.3236091747</v>
      </c>
      <c r="G13" s="1">
        <v>12351.601917608899</v>
      </c>
      <c r="H13" s="1">
        <v>9238.8174368902692</v>
      </c>
      <c r="I13" s="1">
        <v>3923.3076589600901</v>
      </c>
      <c r="J13" s="1">
        <v>354.96984611099202</v>
      </c>
      <c r="K13" s="1">
        <v>46025.628779363797</v>
      </c>
      <c r="L13" s="1">
        <v>98.519913979978298</v>
      </c>
      <c r="M13" s="1">
        <v>1297.23928851851</v>
      </c>
      <c r="N13" s="1">
        <v>4461.9975077577901</v>
      </c>
      <c r="O13" s="1">
        <v>6336.6958261454101</v>
      </c>
      <c r="P13" s="1">
        <v>7620.3619317613902</v>
      </c>
      <c r="Q13" s="1">
        <v>7943.2291112401499</v>
      </c>
      <c r="R13" s="1">
        <v>11137.233827677401</v>
      </c>
      <c r="S13" s="1">
        <v>7130.3513722831804</v>
      </c>
      <c r="T13" s="1">
        <v>21</v>
      </c>
      <c r="U13" s="9">
        <f>D13/$C13*100</f>
        <v>18.248386784501541</v>
      </c>
      <c r="V13" s="9">
        <f>E13/$C13*100</f>
        <v>14.932269152021915</v>
      </c>
      <c r="W13" s="9">
        <f>F13/$C13*100</f>
        <v>20.726482207249614</v>
      </c>
      <c r="X13" s="9">
        <f>G13/$C13*100</f>
        <v>22.008092791919353</v>
      </c>
      <c r="Y13" s="9">
        <f>H13/$C13*100</f>
        <v>16.461731263279351</v>
      </c>
      <c r="Z13" s="9">
        <f>I13/$C13*100</f>
        <v>6.9905522850882713</v>
      </c>
      <c r="AA13" s="9">
        <f>J13/$C13*100</f>
        <v>0.63248551593997471</v>
      </c>
      <c r="AB13" s="9">
        <f>L13/$K13*100</f>
        <v>0.21405446615897403</v>
      </c>
      <c r="AC13" s="9">
        <f>M13/$K13*100</f>
        <v>2.8185150815367992</v>
      </c>
      <c r="AD13" s="9">
        <f>N13/$K13*100</f>
        <v>9.6945932648689546</v>
      </c>
      <c r="AE13" s="9">
        <f>O13/$K13*100</f>
        <v>13.767755040397301</v>
      </c>
      <c r="AF13" s="9">
        <f>P13/$K13*100</f>
        <v>16.556779633129274</v>
      </c>
      <c r="AG13" s="9">
        <f>Q13/$K13*100</f>
        <v>17.258273970178987</v>
      </c>
      <c r="AH13" s="9">
        <f>R13/$K13*100</f>
        <v>24.197896091907229</v>
      </c>
      <c r="AI13" s="9">
        <f>S13/$K13*100</f>
        <v>15.492132451822513</v>
      </c>
    </row>
    <row r="14" spans="1:35" x14ac:dyDescent="0.25">
      <c r="A14" t="s">
        <v>30</v>
      </c>
      <c r="B14" t="s">
        <v>47</v>
      </c>
      <c r="C14" s="1">
        <v>44251</v>
      </c>
      <c r="D14" s="1">
        <v>7120.6275206389901</v>
      </c>
      <c r="E14" s="1">
        <v>6573.4137400050504</v>
      </c>
      <c r="F14" s="1">
        <v>7578.3765840798096</v>
      </c>
      <c r="G14" s="1">
        <v>10107.086561459901</v>
      </c>
      <c r="H14" s="1">
        <v>7743.2268419684297</v>
      </c>
      <c r="I14" s="1">
        <v>4482.2978308665697</v>
      </c>
      <c r="J14" s="1">
        <v>645.97092098123699</v>
      </c>
      <c r="K14" s="1">
        <v>37067.790954359698</v>
      </c>
      <c r="L14" s="1">
        <v>726.16916296588499</v>
      </c>
      <c r="M14" s="1">
        <v>1487.1619644582199</v>
      </c>
      <c r="N14" s="1">
        <v>2347.5698007733899</v>
      </c>
      <c r="O14" s="1">
        <v>5132.6490104355098</v>
      </c>
      <c r="P14" s="1">
        <v>5669.6759847593903</v>
      </c>
      <c r="Q14" s="1">
        <v>5814.9142597420996</v>
      </c>
      <c r="R14" s="1">
        <v>11630.5417768231</v>
      </c>
      <c r="S14" s="1">
        <v>4259.1089944021196</v>
      </c>
      <c r="T14" s="1">
        <v>28</v>
      </c>
      <c r="U14" s="9">
        <f>D14/$C14*100</f>
        <v>16.091449957377215</v>
      </c>
      <c r="V14" s="9">
        <f>E14/$C14*100</f>
        <v>14.854836591274886</v>
      </c>
      <c r="W14" s="9">
        <f>F14/$C14*100</f>
        <v>17.125887740570402</v>
      </c>
      <c r="X14" s="9">
        <f>G14/$C14*100</f>
        <v>22.840357418950759</v>
      </c>
      <c r="Y14" s="9">
        <f>H14/$C14*100</f>
        <v>17.498422277391313</v>
      </c>
      <c r="Z14" s="9">
        <f>I14/$C14*100</f>
        <v>10.129257713648435</v>
      </c>
      <c r="AA14" s="9">
        <f>J14/$C14*100</f>
        <v>1.4597883007869583</v>
      </c>
      <c r="AB14" s="9">
        <f>L14/$K14*100</f>
        <v>1.959030048108322</v>
      </c>
      <c r="AC14" s="9">
        <f>M14/$K14*100</f>
        <v>4.0120059117882469</v>
      </c>
      <c r="AD14" s="9">
        <f>N14/$K14*100</f>
        <v>6.3331796698213605</v>
      </c>
      <c r="AE14" s="9">
        <f>O14/$K14*100</f>
        <v>13.846654678599988</v>
      </c>
      <c r="AF14" s="9">
        <f>P14/$K14*100</f>
        <v>15.295424514884818</v>
      </c>
      <c r="AG14" s="9">
        <f>Q14/$K14*100</f>
        <v>15.687242509006822</v>
      </c>
      <c r="AH14" s="9">
        <f>R14/$K14*100</f>
        <v>31.376409215060558</v>
      </c>
      <c r="AI14" s="9">
        <f>S14/$K14*100</f>
        <v>11.490053452729931</v>
      </c>
    </row>
    <row r="15" spans="1:35" x14ac:dyDescent="0.25">
      <c r="A15" t="s">
        <v>31</v>
      </c>
      <c r="B15" t="s">
        <v>48</v>
      </c>
      <c r="C15" s="1">
        <v>49115</v>
      </c>
      <c r="D15" s="1">
        <v>7746.4057805286902</v>
      </c>
      <c r="E15" s="1">
        <v>7044.8487173146796</v>
      </c>
      <c r="F15" s="1">
        <v>8537.8993427855294</v>
      </c>
      <c r="G15" s="1">
        <v>10996.781956893499</v>
      </c>
      <c r="H15" s="1">
        <v>9340.0645833434992</v>
      </c>
      <c r="I15" s="1">
        <v>4843.70597893388</v>
      </c>
      <c r="J15" s="1">
        <v>605.293640200185</v>
      </c>
      <c r="K15" s="1">
        <v>41100.193530459597</v>
      </c>
      <c r="L15" s="1">
        <v>628.73730039636803</v>
      </c>
      <c r="M15" s="1">
        <v>1501.4105380881999</v>
      </c>
      <c r="N15" s="1">
        <v>3181.1284117445002</v>
      </c>
      <c r="O15" s="1">
        <v>6335.6986146633399</v>
      </c>
      <c r="P15" s="1">
        <v>6111.0318484339296</v>
      </c>
      <c r="Q15" s="1">
        <v>5327.3271286015397</v>
      </c>
      <c r="R15" s="1">
        <v>13280.970340632601</v>
      </c>
      <c r="S15" s="1">
        <v>4733.8893478991404</v>
      </c>
      <c r="T15" s="1">
        <v>35</v>
      </c>
      <c r="U15" s="9">
        <f>D15/$C15*100</f>
        <v>15.771975527901233</v>
      </c>
      <c r="V15" s="9">
        <f>E15/$C15*100</f>
        <v>14.343578779017976</v>
      </c>
      <c r="W15" s="9">
        <f>F15/$C15*100</f>
        <v>17.383486394758279</v>
      </c>
      <c r="X15" s="9">
        <f>G15/$C15*100</f>
        <v>22.389864515715157</v>
      </c>
      <c r="Y15" s="9">
        <f>H15/$C15*100</f>
        <v>19.016725202776136</v>
      </c>
      <c r="Z15" s="9">
        <f>I15/$C15*100</f>
        <v>9.8619688057291661</v>
      </c>
      <c r="AA15" s="9">
        <f>J15/$C15*100</f>
        <v>1.2324007741019749</v>
      </c>
      <c r="AB15" s="9">
        <f>L15/$K15*100</f>
        <v>1.52976725019654</v>
      </c>
      <c r="AC15" s="9">
        <f>M15/$K15*100</f>
        <v>3.6530498012752557</v>
      </c>
      <c r="AD15" s="9">
        <f>N15/$K15*100</f>
        <v>7.7399353591533506</v>
      </c>
      <c r="AE15" s="9">
        <f>O15/$K15*100</f>
        <v>15.41525250962119</v>
      </c>
      <c r="AF15" s="9">
        <f>P15/$K15*100</f>
        <v>14.868620615873763</v>
      </c>
      <c r="AG15" s="9">
        <f>Q15/$K15*100</f>
        <v>12.961805458783122</v>
      </c>
      <c r="AH15" s="9">
        <f>R15/$K15*100</f>
        <v>32.313644291698999</v>
      </c>
      <c r="AI15" s="9">
        <f>S15/$K15*100</f>
        <v>11.517924713397825</v>
      </c>
    </row>
    <row r="16" spans="1:35" x14ac:dyDescent="0.25">
      <c r="A16" t="s">
        <v>32</v>
      </c>
      <c r="B16" t="s">
        <v>49</v>
      </c>
      <c r="C16" s="1">
        <v>42438</v>
      </c>
      <c r="D16" s="1">
        <v>7591.3389867705</v>
      </c>
      <c r="E16" s="1">
        <v>6725.9696009428399</v>
      </c>
      <c r="F16" s="1">
        <v>7938.5444181449302</v>
      </c>
      <c r="G16" s="1">
        <v>9278.3658076556094</v>
      </c>
      <c r="H16" s="1">
        <v>7021.6178579793404</v>
      </c>
      <c r="I16" s="1">
        <v>3565.2151885727599</v>
      </c>
      <c r="J16" s="1">
        <v>316.948139934045</v>
      </c>
      <c r="K16" s="1">
        <v>34928.8083202735</v>
      </c>
      <c r="L16" s="1">
        <v>84.898336276132397</v>
      </c>
      <c r="M16" s="1">
        <v>963.33542668479095</v>
      </c>
      <c r="N16" s="1">
        <v>1708.57235198795</v>
      </c>
      <c r="O16" s="1">
        <v>5133.4393036131996</v>
      </c>
      <c r="P16" s="1">
        <v>5738.70704254469</v>
      </c>
      <c r="Q16" s="1">
        <v>5965.4043431433001</v>
      </c>
      <c r="R16" s="1">
        <v>9493.0111653532094</v>
      </c>
      <c r="S16" s="1">
        <v>5841.4403506702301</v>
      </c>
      <c r="T16" s="1">
        <v>9</v>
      </c>
      <c r="U16" s="9">
        <f>D16/$C16*100</f>
        <v>17.888069623381167</v>
      </c>
      <c r="V16" s="9">
        <f>E16/$C16*100</f>
        <v>15.848931620111314</v>
      </c>
      <c r="W16" s="9">
        <f>F16/$C16*100</f>
        <v>18.706217112363753</v>
      </c>
      <c r="X16" s="9">
        <f>G16/$C16*100</f>
        <v>21.863343719439204</v>
      </c>
      <c r="Y16" s="9">
        <f>H16/$C16*100</f>
        <v>16.54559088076568</v>
      </c>
      <c r="Z16" s="9">
        <f>I16/$C16*100</f>
        <v>8.4009971925462086</v>
      </c>
      <c r="AA16" s="9">
        <f>J16/$C16*100</f>
        <v>0.74684985139272586</v>
      </c>
      <c r="AB16" s="9">
        <f>L16/$K16*100</f>
        <v>0.24306107296210105</v>
      </c>
      <c r="AC16" s="9">
        <f>M16/$K16*100</f>
        <v>2.757996831302282</v>
      </c>
      <c r="AD16" s="9">
        <f>N16/$K16*100</f>
        <v>4.8915850100624665</v>
      </c>
      <c r="AE16" s="9">
        <f>O16/$K16*100</f>
        <v>14.696863564720102</v>
      </c>
      <c r="AF16" s="9">
        <f>P16/$K16*100</f>
        <v>16.429724684348336</v>
      </c>
      <c r="AG16" s="9">
        <f>Q16/$K16*100</f>
        <v>17.078751408993359</v>
      </c>
      <c r="AH16" s="9">
        <f>R16/$K16*100</f>
        <v>27.178170747506559</v>
      </c>
      <c r="AI16" s="9">
        <f>S16/$K16*100</f>
        <v>16.723846680104803</v>
      </c>
    </row>
    <row r="17" spans="1:35" x14ac:dyDescent="0.25">
      <c r="A17" t="s">
        <v>33</v>
      </c>
      <c r="B17" t="s">
        <v>50</v>
      </c>
      <c r="C17" s="1">
        <v>69105</v>
      </c>
      <c r="D17" s="1">
        <v>11719.396982546599</v>
      </c>
      <c r="E17" s="1">
        <v>13787.595344883201</v>
      </c>
      <c r="F17" s="1">
        <v>13604.9620273214</v>
      </c>
      <c r="G17" s="1">
        <v>13206.888457569201</v>
      </c>
      <c r="H17" s="1">
        <v>10046.5332397279</v>
      </c>
      <c r="I17" s="1">
        <v>5795.6478987898399</v>
      </c>
      <c r="J17" s="1">
        <v>943.976049161883</v>
      </c>
      <c r="K17" s="1">
        <v>57378.266541012599</v>
      </c>
      <c r="L17" s="1">
        <v>48.309656299019501</v>
      </c>
      <c r="M17" s="1">
        <v>1395.7650094179301</v>
      </c>
      <c r="N17" s="1">
        <v>4813.7899121247401</v>
      </c>
      <c r="O17" s="1">
        <v>7220.7301078136898</v>
      </c>
      <c r="P17" s="1">
        <v>10376.7882045156</v>
      </c>
      <c r="Q17" s="1">
        <v>9173.1164810099199</v>
      </c>
      <c r="R17" s="1">
        <v>14564.151458074801</v>
      </c>
      <c r="S17" s="1">
        <v>9785.6157117570092</v>
      </c>
      <c r="T17" s="1">
        <v>1</v>
      </c>
      <c r="U17" s="9">
        <f>D17/$C17*100</f>
        <v>16.958826398302005</v>
      </c>
      <c r="V17" s="9">
        <f>E17/$C17*100</f>
        <v>19.951661015676436</v>
      </c>
      <c r="W17" s="9">
        <f>F17/$C17*100</f>
        <v>19.687377219190218</v>
      </c>
      <c r="X17" s="9">
        <f>G17/$C17*100</f>
        <v>19.111335587250128</v>
      </c>
      <c r="Y17" s="9">
        <f>H17/$C17*100</f>
        <v>14.538069951129295</v>
      </c>
      <c r="Z17" s="9">
        <f>I17/$C17*100</f>
        <v>8.3867272972865052</v>
      </c>
      <c r="AA17" s="9">
        <f>J17/$C17*100</f>
        <v>1.3660025311654482</v>
      </c>
      <c r="AB17" s="9">
        <f>L17/$K17*100</f>
        <v>8.4195043195473537E-2</v>
      </c>
      <c r="AC17" s="9">
        <f>M17/$K17*100</f>
        <v>2.4325674049777555</v>
      </c>
      <c r="AD17" s="9">
        <f>N17/$K17*100</f>
        <v>8.3895701322450353</v>
      </c>
      <c r="AE17" s="9">
        <f>O17/$K17*100</f>
        <v>12.584434042901046</v>
      </c>
      <c r="AF17" s="9">
        <f>P17/$K17*100</f>
        <v>18.084875737921642</v>
      </c>
      <c r="AG17" s="9">
        <f>Q17/$K17*100</f>
        <v>15.987092385325369</v>
      </c>
      <c r="AH17" s="9">
        <f>R17/$K17*100</f>
        <v>25.382696857292991</v>
      </c>
      <c r="AI17" s="9">
        <f>S17/$K17*100</f>
        <v>17.054568396140876</v>
      </c>
    </row>
    <row r="18" spans="1:35" x14ac:dyDescent="0.25">
      <c r="A18" t="s">
        <v>34</v>
      </c>
      <c r="B18" t="s">
        <v>51</v>
      </c>
      <c r="C18" s="1">
        <v>109443</v>
      </c>
      <c r="D18" s="1">
        <v>23768.3049951709</v>
      </c>
      <c r="E18" s="1">
        <v>22027.343432166101</v>
      </c>
      <c r="F18" s="1">
        <v>21992.292493641002</v>
      </c>
      <c r="G18" s="1">
        <v>18938.158964507798</v>
      </c>
      <c r="H18" s="1">
        <v>14289.892572300199</v>
      </c>
      <c r="I18" s="1">
        <v>7308.3165309924598</v>
      </c>
      <c r="J18" s="1">
        <v>1118.69101122145</v>
      </c>
      <c r="K18" s="1">
        <v>85653.699845954907</v>
      </c>
      <c r="L18" s="1">
        <v>9.9675175321471396</v>
      </c>
      <c r="M18" s="1">
        <v>2027.2039317081701</v>
      </c>
      <c r="N18" s="1">
        <v>4975.9185761051704</v>
      </c>
      <c r="O18" s="1">
        <v>8654.7594814553904</v>
      </c>
      <c r="P18" s="1">
        <v>13579.106263797101</v>
      </c>
      <c r="Q18" s="1">
        <v>15380.204282341099</v>
      </c>
      <c r="R18" s="1">
        <v>18586.207286184799</v>
      </c>
      <c r="S18" s="1">
        <v>22440.332506831099</v>
      </c>
      <c r="T18" s="1">
        <v>1</v>
      </c>
      <c r="U18" s="9">
        <f>D18/$C18*100</f>
        <v>21.71751961767395</v>
      </c>
      <c r="V18" s="9">
        <f>E18/$C18*100</f>
        <v>20.126772321816926</v>
      </c>
      <c r="W18" s="9">
        <f>F18/$C18*100</f>
        <v>20.094745660883749</v>
      </c>
      <c r="X18" s="9">
        <f>G18/$C18*100</f>
        <v>17.304129971316392</v>
      </c>
      <c r="Y18" s="9">
        <f>H18/$C18*100</f>
        <v>13.056926959513355</v>
      </c>
      <c r="Z18" s="9">
        <f>I18/$C18*100</f>
        <v>6.6777377548061176</v>
      </c>
      <c r="AA18" s="9">
        <f>J18/$C18*100</f>
        <v>1.0221677139894283</v>
      </c>
      <c r="AB18" s="9">
        <f>L18/$K18*100</f>
        <v>1.1636995891681693E-2</v>
      </c>
      <c r="AC18" s="9">
        <f>M18/$K18*100</f>
        <v>2.3667441515708294</v>
      </c>
      <c r="AD18" s="9">
        <f>N18/$K18*100</f>
        <v>5.8093445876292327</v>
      </c>
      <c r="AE18" s="9">
        <f>O18/$K18*100</f>
        <v>10.104361512720015</v>
      </c>
      <c r="AF18" s="9">
        <f>P18/$K18*100</f>
        <v>15.853496449328674</v>
      </c>
      <c r="AG18" s="9">
        <f>Q18/$K18*100</f>
        <v>17.956263780784536</v>
      </c>
      <c r="AH18" s="9">
        <f>R18/$K18*100</f>
        <v>21.699246290132738</v>
      </c>
      <c r="AI18" s="9">
        <f>S18/$K18*100</f>
        <v>26.198906231942377</v>
      </c>
    </row>
  </sheetData>
  <sortState ref="A2:AI18"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2020-07-31T09:32:38Z</dcterms:created>
  <dcterms:modified xsi:type="dcterms:W3CDTF">2020-08-27T09:35:08Z</dcterms:modified>
</cp:coreProperties>
</file>