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6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<sst xmlns="http://schemas.openxmlformats.org/spreadsheetml/2006/main" count="59" uniqueCount="59">
  <si>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</si>
  <si>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</si>
  <si>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</si>
  <si>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</si>
  <si>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</si>
  <si>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</si>
  <si>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</si>
  <si>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</si>
  <si>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</si>
  <si>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</si>
  <si>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</si>
  <si>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</si>
  <si>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</si>
  <si>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</si>
  <si>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</si>
  <si>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</si>
  <si>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</si>
  <si>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</si>
  <si>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200027183</t>
  </si>
  <si>
    <t>200043602</t>
  </si>
  <si>
    <t>200049211</t>
  </si>
  <si>
    <t>200070365</t>
  </si>
  <si>
    <t>246600282</t>
  </si>
  <si>
    <t>246600373</t>
  </si>
  <si>
    <t>246600399</t>
  </si>
  <si>
    <t>246600415</t>
  </si>
  <si>
    <t>246600423</t>
  </si>
  <si>
    <t>246600449</t>
  </si>
  <si>
    <t>246600464</t>
  </si>
  <si>
    <t>246600548</t>
  </si>
  <si>
    <t>CU Perpignan Méditerranée Métropole</t>
  </si>
  <si>
    <t>CC des Albères, de la Côte Vermeille et de l'Illibéris</t>
  </si>
  <si>
    <t>CC Conflent-Canigó</t>
  </si>
  <si>
    <t>CC Corbières Salanque Méditerranée</t>
  </si>
  <si>
    <t>CC Sud-Roussillon</t>
  </si>
  <si>
    <t>CC du Vallespir</t>
  </si>
  <si>
    <t>CC Pyrénées Cerdagne</t>
  </si>
  <si>
    <t>CC Roussillon-Conflent</t>
  </si>
  <si>
    <t>CC Agly Fenouillèdes</t>
  </si>
  <si>
    <t>CC des Aspres</t>
  </si>
  <si>
    <t>CC Pyrénées catalanes</t>
  </si>
  <si>
    <t>CC du Haut Vallespir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</si>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</sst>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42</v>
      </c>
      <c r="U1" s="6" t="s">
        <v>43</v>
      </c>
      <c r="V1" s="6" t="s">
        <v>44</v>
      </c>
      <c r="W1" s="6" t="s">
        <v>45</v>
      </c>
      <c r="X1" s="6" t="s">
        <v>46</v>
      </c>
      <c r="Y1" s="6" t="s">
        <v>47</v>
      </c>
      <c r="Z1" s="6" t="s">
        <v>48</v>
      </c>
      <c r="AA1" s="6" t="s">
        <v>49</v>
      </c>
      <c r="AB1" s="7" t="s">
        <v>50</v>
      </c>
      <c r="AC1" s="7" t="s">
        <v>51</v>
      </c>
      <c r="AD1" s="7" t="s">
        <v>52</v>
      </c>
      <c r="AE1" s="7" t="s">
        <v>53</v>
      </c>
      <c r="AF1" s="7" t="s">
        <v>54</v>
      </c>
      <c r="AG1" s="7" t="s">
        <v>55</v>
      </c>
      <c r="AH1" s="7" t="s">
        <v>56</v>
      </c>
      <c r="AI1" s="7" t="s">
        <v>57</v>
      </c>
    </row>
    <row r="2" spans="1:35" x14ac:dyDescent="0.25">
      <c r="A2" t="s">
        <v>18</v>
      </c>
      <c r="B2" t="s">
        <v>30</v>
      </c>
      <c r="C2" s="1">
        <v>268005</v>
      </c>
      <c r="D2" s="1">
        <v>45874.182753204797</v>
      </c>
      <c r="E2" s="1">
        <v>43316.126125430601</v>
      </c>
      <c r="F2" s="1">
        <v>45921.743100098902</v>
      </c>
      <c r="G2" s="1">
        <v>51782.298996362297</v>
      </c>
      <c r="H2" s="1">
        <v>49809.713157688901</v>
      </c>
      <c r="I2" s="1">
        <v>27165.644983876999</v>
      </c>
      <c r="J2" s="1">
        <v>4135.2908833374904</v>
      </c>
      <c r="K2" s="1">
        <v>222134.47887294501</v>
      </c>
      <c r="L2" s="1">
        <v>969.99272129524104</v>
      </c>
      <c r="M2" s="1">
        <v>8978.26660139247</v>
      </c>
      <c r="N2" s="1">
        <v>11705.111112958501</v>
      </c>
      <c r="O2" s="1">
        <v>26561.9807559088</v>
      </c>
      <c r="P2" s="1">
        <v>36027.838017248701</v>
      </c>
      <c r="Q2" s="1">
        <v>22922.706629313401</v>
      </c>
      <c r="R2" s="1">
        <v>69954.819091565194</v>
      </c>
      <c r="S2" s="1">
        <v>45013.7639432625</v>
      </c>
      <c r="T2" s="1">
        <v>36</v>
      </c>
      <c r="U2" s="9">
        <f>D2/$C2*100</f>
        <v>17.116913025206543</v>
      </c>
      <c r="V2" s="9">
        <f>E2/$C2*100</f>
        <v>16.16243209097987</v>
      </c>
      <c r="W2" s="9">
        <f>F2/$C2*100</f>
        <v>17.134659092218019</v>
      </c>
      <c r="X2" s="9">
        <f>G2/$C2*100</f>
        <v>19.321392883103783</v>
      </c>
      <c r="Y2" s="9">
        <f>H2/$C2*100</f>
        <v>18.585367122885359</v>
      </c>
      <c r="Z2" s="9">
        <f>I2/$C2*100</f>
        <v>10.136245586417044</v>
      </c>
      <c r="AA2" s="9">
        <f>J2/$C2*100</f>
        <v>1.5429901991893771</v>
      </c>
      <c r="AB2" s="9">
        <f>L2/$K2*100</f>
        <v>0.43666914124126177</v>
      </c>
      <c r="AC2" s="9">
        <f>M2/$K2*100</f>
        <v>4.0418158617005142</v>
      </c>
      <c r="AD2" s="9">
        <f>N2/$K2*100</f>
        <v>5.2693805897883657</v>
      </c>
      <c r="AE2" s="9">
        <f>O2/$K2*100</f>
        <v>11.957612744621038</v>
      </c>
      <c r="AF2" s="9">
        <f>P2/$K2*100</f>
        <v>16.21893107276501</v>
      </c>
      <c r="AG2" s="9">
        <f>Q2/$K2*100</f>
        <v>10.319292504980544</v>
      </c>
      <c r="AH2" s="9">
        <f>R2/$K2*100</f>
        <v>31.492103092909534</v>
      </c>
      <c r="AI2" s="9">
        <f>S2/$K2*100</f>
        <v>20.264194991993641</v>
      </c>
    </row>
    <row r="3" spans="1:35" x14ac:dyDescent="0.25">
      <c r="A3" t="s">
        <v>19</v>
      </c>
      <c r="B3" t="s">
        <v>31</v>
      </c>
      <c r="C3" s="1">
        <v>55371</v>
      </c>
      <c r="D3" s="1">
        <v>7796.0634140499997</v>
      </c>
      <c r="E3" s="1">
        <v>6664.7731092227696</v>
      </c>
      <c r="F3" s="1">
        <v>8160.3000083069201</v>
      </c>
      <c r="G3" s="1">
        <v>11046.2732435455</v>
      </c>
      <c r="H3" s="1">
        <v>13170.5700398317</v>
      </c>
      <c r="I3" s="1">
        <v>7478.4913238232102</v>
      </c>
      <c r="J3" s="1">
        <v>1054.5288612198201</v>
      </c>
      <c r="K3" s="1">
        <v>47497.832859006099</v>
      </c>
      <c r="L3" s="1">
        <v>341.07894449446502</v>
      </c>
      <c r="M3" s="1">
        <v>2265.5324762159998</v>
      </c>
      <c r="N3" s="1">
        <v>1971.15484735521</v>
      </c>
      <c r="O3" s="1">
        <v>5053.6300778217801</v>
      </c>
      <c r="P3" s="1">
        <v>7562.5681969100397</v>
      </c>
      <c r="Q3" s="1">
        <v>4138.96659008386</v>
      </c>
      <c r="R3" s="1">
        <v>19082.5005066388</v>
      </c>
      <c r="S3" s="1">
        <v>7082.4012194859597</v>
      </c>
      <c r="T3" s="1">
        <v>15</v>
      </c>
      <c r="U3" s="9">
        <f>D3/$C3*100</f>
        <v>14.079686865055715</v>
      </c>
      <c r="V3" s="9">
        <f>E3/$C3*100</f>
        <v>12.036577105746273</v>
      </c>
      <c r="W3" s="9">
        <f>F3/$C3*100</f>
        <v>14.737497983252823</v>
      </c>
      <c r="X3" s="9">
        <f>G3/$C3*100</f>
        <v>19.949564290956456</v>
      </c>
      <c r="Y3" s="9">
        <f>H3/$C3*100</f>
        <v>23.786043307564793</v>
      </c>
      <c r="Z3" s="9">
        <f>I3/$C3*100</f>
        <v>13.506151819225245</v>
      </c>
      <c r="AA3" s="9">
        <f>J3/$C3*100</f>
        <v>1.904478628198552</v>
      </c>
      <c r="AB3" s="9">
        <f>L3/$K3*100</f>
        <v>0.71809369809972878</v>
      </c>
      <c r="AC3" s="9">
        <f>M3/$K3*100</f>
        <v>4.7697596708066028</v>
      </c>
      <c r="AD3" s="9">
        <f>N3/$K3*100</f>
        <v>4.1499890178283323</v>
      </c>
      <c r="AE3" s="9">
        <f>O3/$K3*100</f>
        <v>10.639706642665397</v>
      </c>
      <c r="AF3" s="9">
        <f>P3/$K3*100</f>
        <v>15.921922626152185</v>
      </c>
      <c r="AG3" s="9">
        <f>Q3/$K3*100</f>
        <v>8.7140114421011265</v>
      </c>
      <c r="AH3" s="9">
        <f>R3/$K3*100</f>
        <v>40.175518245819404</v>
      </c>
      <c r="AI3" s="9">
        <f>S3/$K3*100</f>
        <v>14.910998656527251</v>
      </c>
    </row>
    <row r="4" spans="1:35" x14ac:dyDescent="0.25">
      <c r="A4" t="s">
        <v>20</v>
      </c>
      <c r="B4" t="s">
        <v>32</v>
      </c>
      <c r="C4" s="1">
        <v>20391</v>
      </c>
      <c r="D4" s="1">
        <v>3046.0606963663599</v>
      </c>
      <c r="E4" s="1">
        <v>2513.5789654270702</v>
      </c>
      <c r="F4" s="1">
        <v>3185.6745662666399</v>
      </c>
      <c r="G4" s="1">
        <v>4093.4695285912999</v>
      </c>
      <c r="H4" s="1">
        <v>4640.8189159317199</v>
      </c>
      <c r="I4" s="1">
        <v>2505.9543526607899</v>
      </c>
      <c r="J4" s="1">
        <v>405.44297475611501</v>
      </c>
      <c r="K4" s="1">
        <v>17373.095266627599</v>
      </c>
      <c r="L4" s="1">
        <v>237.18191124699601</v>
      </c>
      <c r="M4" s="1">
        <v>814.23162359084597</v>
      </c>
      <c r="N4" s="1">
        <v>582.54312663196504</v>
      </c>
      <c r="O4" s="1">
        <v>1794.0136206669599</v>
      </c>
      <c r="P4" s="1">
        <v>2659.4200209232799</v>
      </c>
      <c r="Q4" s="1">
        <v>1531.2547065812</v>
      </c>
      <c r="R4" s="1">
        <v>6765.0830473994502</v>
      </c>
      <c r="S4" s="1">
        <v>2989.3672095868501</v>
      </c>
      <c r="T4" s="1">
        <v>45</v>
      </c>
      <c r="U4" s="9">
        <f>D4/$C4*100</f>
        <v>14.938260489266636</v>
      </c>
      <c r="V4" s="9">
        <f>E4/$C4*100</f>
        <v>12.326903856736159</v>
      </c>
      <c r="W4" s="9">
        <f>F4/$C4*100</f>
        <v>15.62294427083831</v>
      </c>
      <c r="X4" s="9">
        <f>G4/$C4*100</f>
        <v>20.074883667261538</v>
      </c>
      <c r="Y4" s="9">
        <f>H4/$C4*100</f>
        <v>22.759153135852682</v>
      </c>
      <c r="Z4" s="9">
        <f>I4/$C4*100</f>
        <v>12.289511807467951</v>
      </c>
      <c r="AA4" s="9">
        <f>J4/$C4*100</f>
        <v>1.9883427725767004</v>
      </c>
      <c r="AB4" s="9">
        <f>L4/$K4*100</f>
        <v>1.3652254109410458</v>
      </c>
      <c r="AC4" s="9">
        <f>M4/$K4*100</f>
        <v>4.6867389552334018</v>
      </c>
      <c r="AD4" s="9">
        <f>N4/$K4*100</f>
        <v>3.3531337835404971</v>
      </c>
      <c r="AE4" s="9">
        <f>O4/$K4*100</f>
        <v>10.326390278381334</v>
      </c>
      <c r="AF4" s="9">
        <f>P4/$K4*100</f>
        <v>15.307692613830447</v>
      </c>
      <c r="AG4" s="9">
        <f>Q4/$K4*100</f>
        <v>8.8139429565129053</v>
      </c>
      <c r="AH4" s="9">
        <f>R4/$K4*100</f>
        <v>38.939998564301106</v>
      </c>
      <c r="AI4" s="9">
        <f>S4/$K4*100</f>
        <v>17.206877437258967</v>
      </c>
    </row>
    <row r="5" spans="1:35" x14ac:dyDescent="0.25">
      <c r="A5" t="s">
        <v>21</v>
      </c>
      <c r="B5" t="s">
        <v>33</v>
      </c>
      <c r="C5" s="1">
        <v>16717</v>
      </c>
      <c r="D5" s="1">
        <v>3378.9812683201999</v>
      </c>
      <c r="E5" s="1">
        <v>2670.9453482731701</v>
      </c>
      <c r="F5" s="1">
        <v>3236.5616562523801</v>
      </c>
      <c r="G5" s="1">
        <v>3287.0775830964799</v>
      </c>
      <c r="H5" s="1">
        <v>2751.43337271051</v>
      </c>
      <c r="I5" s="1">
        <v>1206.8702269656001</v>
      </c>
      <c r="J5" s="1">
        <v>185.13054438164201</v>
      </c>
      <c r="K5" s="1">
        <v>13310.1143458522</v>
      </c>
      <c r="L5" s="1">
        <v>70.015070222227806</v>
      </c>
      <c r="M5" s="1">
        <v>709.83829718695904</v>
      </c>
      <c r="N5" s="1">
        <v>600.01902600359404</v>
      </c>
      <c r="O5" s="1">
        <v>1534.8226356811399</v>
      </c>
      <c r="P5" s="1">
        <v>2704.20871765933</v>
      </c>
      <c r="Q5" s="1">
        <v>1674.3541847807201</v>
      </c>
      <c r="R5" s="1">
        <v>3712.5819027349398</v>
      </c>
      <c r="S5" s="1">
        <v>2304.2745115832499</v>
      </c>
      <c r="T5" s="1">
        <v>3</v>
      </c>
      <c r="U5" s="9">
        <f>D5/$C5*100</f>
        <v>20.212844818569121</v>
      </c>
      <c r="V5" s="9">
        <f>E5/$C5*100</f>
        <v>15.977420280392234</v>
      </c>
      <c r="W5" s="9">
        <f>F5/$C5*100</f>
        <v>19.360900019455524</v>
      </c>
      <c r="X5" s="9">
        <f>G5/$C5*100</f>
        <v>19.663082987955256</v>
      </c>
      <c r="Y5" s="9">
        <f>H5/$C5*100</f>
        <v>16.458894375249805</v>
      </c>
      <c r="Z5" s="9">
        <f>I5/$C5*100</f>
        <v>7.2194187172674518</v>
      </c>
      <c r="AA5" s="9">
        <f>J5/$C5*100</f>
        <v>1.1074388011104985</v>
      </c>
      <c r="AB5" s="9">
        <f>L5/$K5*100</f>
        <v>0.52602906633966251</v>
      </c>
      <c r="AC5" s="9">
        <f>M5/$K5*100</f>
        <v>5.3330743729347772</v>
      </c>
      <c r="AD5" s="9">
        <f>N5/$K5*100</f>
        <v>4.5079930225436158</v>
      </c>
      <c r="AE5" s="9">
        <f>O5/$K5*100</f>
        <v>11.531250564796485</v>
      </c>
      <c r="AF5" s="9">
        <f>P5/$K5*100</f>
        <v>20.316945800710091</v>
      </c>
      <c r="AG5" s="9">
        <f>Q5/$K5*100</f>
        <v>12.579562739087175</v>
      </c>
      <c r="AH5" s="9">
        <f>R5/$K5*100</f>
        <v>27.892937703363032</v>
      </c>
      <c r="AI5" s="9">
        <f>S5/$K5*100</f>
        <v>17.312206730224865</v>
      </c>
    </row>
    <row r="6" spans="1:35" x14ac:dyDescent="0.25">
      <c r="A6" t="s">
        <v>22</v>
      </c>
      <c r="B6" t="s">
        <v>34</v>
      </c>
      <c r="C6" s="1">
        <v>22954</v>
      </c>
      <c r="D6" s="1">
        <v>3238.6985109116599</v>
      </c>
      <c r="E6" s="1">
        <v>2904.20175937759</v>
      </c>
      <c r="F6" s="1">
        <v>3483.15851616602</v>
      </c>
      <c r="G6" s="1">
        <v>4684.72320537219</v>
      </c>
      <c r="H6" s="1">
        <v>5537.49186846871</v>
      </c>
      <c r="I6" s="1">
        <v>2753.1116635096901</v>
      </c>
      <c r="J6" s="1">
        <v>352.61447619414901</v>
      </c>
      <c r="K6" s="1">
        <v>19765.9255306163</v>
      </c>
      <c r="L6" s="1">
        <v>80.8268969679593</v>
      </c>
      <c r="M6" s="1">
        <v>915.04225047183502</v>
      </c>
      <c r="N6" s="1">
        <v>924.736923953619</v>
      </c>
      <c r="O6" s="1">
        <v>2294.7328175451098</v>
      </c>
      <c r="P6" s="1">
        <v>3272.29458675464</v>
      </c>
      <c r="Q6" s="1">
        <v>1900.4042647123099</v>
      </c>
      <c r="R6" s="1">
        <v>7732.2899322019703</v>
      </c>
      <c r="S6" s="1">
        <v>2645.5978580088699</v>
      </c>
      <c r="T6" s="1">
        <v>6</v>
      </c>
      <c r="U6" s="9">
        <f>D6/$C6*100</f>
        <v>14.109516907343645</v>
      </c>
      <c r="V6" s="9">
        <f>E6/$C6*100</f>
        <v>12.652268708624161</v>
      </c>
      <c r="W6" s="9">
        <f>F6/$C6*100</f>
        <v>15.174516494580553</v>
      </c>
      <c r="X6" s="9">
        <f>G6/$C6*100</f>
        <v>20.40918012273325</v>
      </c>
      <c r="Y6" s="9">
        <f>H6/$C6*100</f>
        <v>24.124300202442754</v>
      </c>
      <c r="Z6" s="9">
        <f>I6/$C6*100</f>
        <v>11.994038788488673</v>
      </c>
      <c r="AA6" s="9">
        <f>J6/$C6*100</f>
        <v>1.5361787757870045</v>
      </c>
      <c r="AB6" s="9">
        <f>L6/$K6*100</f>
        <v>0.40892037583953766</v>
      </c>
      <c r="AC6" s="9">
        <f>M6/$K6*100</f>
        <v>4.629392380612213</v>
      </c>
      <c r="AD6" s="9">
        <f>N6/$K6*100</f>
        <v>4.6784397852822721</v>
      </c>
      <c r="AE6" s="9">
        <f>O6/$K6*100</f>
        <v>11.609538920860036</v>
      </c>
      <c r="AF6" s="9">
        <f>P6/$K6*100</f>
        <v>16.555230776752857</v>
      </c>
      <c r="AG6" s="9">
        <f>Q6/$K6*100</f>
        <v>9.6145473267552859</v>
      </c>
      <c r="AH6" s="9">
        <f>R6/$K6*100</f>
        <v>39.119291025482674</v>
      </c>
      <c r="AI6" s="9">
        <f>S6/$K6*100</f>
        <v>13.384639408415197</v>
      </c>
    </row>
    <row r="7" spans="1:35" x14ac:dyDescent="0.25">
      <c r="A7" t="s">
        <v>23</v>
      </c>
      <c r="B7" t="s">
        <v>35</v>
      </c>
      <c r="C7" s="1">
        <v>20579</v>
      </c>
      <c r="D7" s="1">
        <v>2855.0523433643998</v>
      </c>
      <c r="E7" s="1">
        <v>2562.98587922258</v>
      </c>
      <c r="F7" s="1">
        <v>2885.5406504560901</v>
      </c>
      <c r="G7" s="1">
        <v>4295.3685238940798</v>
      </c>
      <c r="H7" s="1">
        <v>4895.1343510883698</v>
      </c>
      <c r="I7" s="1">
        <v>2725.7743891947498</v>
      </c>
      <c r="J7" s="1">
        <v>359.14386277975802</v>
      </c>
      <c r="K7" s="1">
        <v>17646.099519761901</v>
      </c>
      <c r="L7" s="1">
        <v>71.161563626760199</v>
      </c>
      <c r="M7" s="1">
        <v>805.10932930482204</v>
      </c>
      <c r="N7" s="1">
        <v>789.69913558079304</v>
      </c>
      <c r="O7" s="1">
        <v>1846.9287370848299</v>
      </c>
      <c r="P7" s="1">
        <v>2946.94166633139</v>
      </c>
      <c r="Q7" s="1">
        <v>1567.3601080763499</v>
      </c>
      <c r="R7" s="1">
        <v>6997.6780064164004</v>
      </c>
      <c r="S7" s="1">
        <v>2621.2209733405598</v>
      </c>
      <c r="T7" s="1">
        <v>10</v>
      </c>
      <c r="U7" s="9">
        <f>D7/$C7*100</f>
        <v>13.873620406066378</v>
      </c>
      <c r="V7" s="9">
        <f>E7/$C7*100</f>
        <v>12.454375233114243</v>
      </c>
      <c r="W7" s="9">
        <f>F7/$C7*100</f>
        <v>14.021772926070703</v>
      </c>
      <c r="X7" s="9">
        <f>G7/$C7*100</f>
        <v>20.872581388279702</v>
      </c>
      <c r="Y7" s="9">
        <f>H7/$C7*100</f>
        <v>23.787037033327032</v>
      </c>
      <c r="Z7" s="9">
        <f>I7/$C7*100</f>
        <v>13.245417120339908</v>
      </c>
      <c r="AA7" s="9">
        <f>J7/$C7*100</f>
        <v>1.7451958928021674</v>
      </c>
      <c r="AB7" s="9">
        <f>L7/$K7*100</f>
        <v>0.40327078257190052</v>
      </c>
      <c r="AC7" s="9">
        <f>M7/$K7*100</f>
        <v>4.5625342212491686</v>
      </c>
      <c r="AD7" s="9">
        <f>N7/$K7*100</f>
        <v>4.4752050428844479</v>
      </c>
      <c r="AE7" s="9">
        <f>O7/$K7*100</f>
        <v>10.466498474727805</v>
      </c>
      <c r="AF7" s="9">
        <f>P7/$K7*100</f>
        <v>16.700243943604104</v>
      </c>
      <c r="AG7" s="9">
        <f>Q7/$K7*100</f>
        <v>8.8821901198112378</v>
      </c>
      <c r="AH7" s="9">
        <f>R7/$K7*100</f>
        <v>39.655664406628141</v>
      </c>
      <c r="AI7" s="9">
        <f>S7/$K7*100</f>
        <v>14.854393008523212</v>
      </c>
    </row>
    <row r="8" spans="1:35" x14ac:dyDescent="0.25">
      <c r="A8" t="s">
        <v>24</v>
      </c>
      <c r="B8" t="s">
        <v>36</v>
      </c>
      <c r="C8" s="1">
        <v>8657</v>
      </c>
      <c r="D8" s="1">
        <v>1445.8092410412801</v>
      </c>
      <c r="E8" s="1">
        <v>1136.88291844576</v>
      </c>
      <c r="F8" s="1">
        <v>1693.62060866091</v>
      </c>
      <c r="G8" s="1">
        <v>2031.1460368688399</v>
      </c>
      <c r="H8" s="1">
        <v>1493.8256831308099</v>
      </c>
      <c r="I8" s="1">
        <v>690.16268845431398</v>
      </c>
      <c r="J8" s="1">
        <v>165.55282339809401</v>
      </c>
      <c r="K8" s="1">
        <v>7131.8047671238301</v>
      </c>
      <c r="L8" s="1">
        <v>65.233089137941306</v>
      </c>
      <c r="M8" s="1">
        <v>452.97434853362103</v>
      </c>
      <c r="N8" s="1">
        <v>306.15371235498202</v>
      </c>
      <c r="O8" s="1">
        <v>1218.5922925457401</v>
      </c>
      <c r="P8" s="1">
        <v>1312.5626462458899</v>
      </c>
      <c r="Q8" s="1">
        <v>838.93199542999696</v>
      </c>
      <c r="R8" s="1">
        <v>1911.7643849390699</v>
      </c>
      <c r="S8" s="1">
        <v>1025.5922979366001</v>
      </c>
      <c r="T8" s="1">
        <v>19</v>
      </c>
      <c r="U8" s="9">
        <f>D8/$C8*100</f>
        <v>16.701042405467025</v>
      </c>
      <c r="V8" s="9">
        <f>E8/$C8*100</f>
        <v>13.132527647519462</v>
      </c>
      <c r="W8" s="9">
        <f>F8/$C8*100</f>
        <v>19.563597189106041</v>
      </c>
      <c r="X8" s="9">
        <f>G8/$C8*100</f>
        <v>23.462470103602172</v>
      </c>
      <c r="Y8" s="9">
        <f>H8/$C8*100</f>
        <v>17.255696928853066</v>
      </c>
      <c r="Z8" s="9">
        <f>I8/$C8*100</f>
        <v>7.9723078255089979</v>
      </c>
      <c r="AA8" s="9">
        <f>J8/$C8*100</f>
        <v>1.9123578999433293</v>
      </c>
      <c r="AB8" s="9">
        <f>L8/$K8*100</f>
        <v>0.9146785598878503</v>
      </c>
      <c r="AC8" s="9">
        <f>M8/$K8*100</f>
        <v>6.3514687140868</v>
      </c>
      <c r="AD8" s="9">
        <f>N8/$K8*100</f>
        <v>4.2927943536296507</v>
      </c>
      <c r="AE8" s="9">
        <f>O8/$K8*100</f>
        <v>17.086730951514582</v>
      </c>
      <c r="AF8" s="9">
        <f>P8/$K8*100</f>
        <v>18.404354705509281</v>
      </c>
      <c r="AG8" s="9">
        <f>Q8/$K8*100</f>
        <v>11.763249595632551</v>
      </c>
      <c r="AH8" s="9">
        <f>R8/$K8*100</f>
        <v>26.806179464585391</v>
      </c>
      <c r="AI8" s="9">
        <f>S8/$K8*100</f>
        <v>14.380543655154051</v>
      </c>
    </row>
    <row r="9" spans="1:35" x14ac:dyDescent="0.25">
      <c r="A9" t="s">
        <v>25</v>
      </c>
      <c r="B9" t="s">
        <v>37</v>
      </c>
      <c r="C9" s="1">
        <v>18373</v>
      </c>
      <c r="D9" s="1">
        <v>3379.3633822910201</v>
      </c>
      <c r="E9" s="1">
        <v>2733.7368559241399</v>
      </c>
      <c r="F9" s="1">
        <v>3322.7329710727399</v>
      </c>
      <c r="G9" s="1">
        <v>3724.5526255670302</v>
      </c>
      <c r="H9" s="1">
        <v>3079.5888635236802</v>
      </c>
      <c r="I9" s="1">
        <v>1864.1566680160699</v>
      </c>
      <c r="J9" s="1">
        <v>268.86863360529401</v>
      </c>
      <c r="K9" s="1">
        <v>15028.346808816101</v>
      </c>
      <c r="L9" s="1">
        <v>221.511230584228</v>
      </c>
      <c r="M9" s="1">
        <v>706.60836578111196</v>
      </c>
      <c r="N9" s="1">
        <v>671.51829035371895</v>
      </c>
      <c r="O9" s="1">
        <v>1902.10158549784</v>
      </c>
      <c r="P9" s="1">
        <v>2460.3806267813302</v>
      </c>
      <c r="Q9" s="1">
        <v>2132.11321255435</v>
      </c>
      <c r="R9" s="1">
        <v>4506.9318513010703</v>
      </c>
      <c r="S9" s="1">
        <v>2427.1816459624201</v>
      </c>
      <c r="T9" s="1">
        <v>16</v>
      </c>
      <c r="U9" s="9">
        <f>D9/$C9*100</f>
        <v>18.393095206504217</v>
      </c>
      <c r="V9" s="9">
        <f>E9/$C9*100</f>
        <v>14.879098981789255</v>
      </c>
      <c r="W9" s="9">
        <f>F9/$C9*100</f>
        <v>18.084868943954387</v>
      </c>
      <c r="X9" s="9">
        <f>G9/$C9*100</f>
        <v>20.271880615942038</v>
      </c>
      <c r="Y9" s="9">
        <f>H9/$C9*100</f>
        <v>16.761491664527732</v>
      </c>
      <c r="Z9" s="9">
        <f>I9/$C9*100</f>
        <v>10.146174647668154</v>
      </c>
      <c r="AA9" s="9">
        <f>J9/$C9*100</f>
        <v>1.463389939614075</v>
      </c>
      <c r="AB9" s="9">
        <f>L9/$K9*100</f>
        <v>1.4739560738263144</v>
      </c>
      <c r="AC9" s="9">
        <f>M9/$K9*100</f>
        <v>4.7018369669682718</v>
      </c>
      <c r="AD9" s="9">
        <f>N9/$K9*100</f>
        <v>4.4683443820965403</v>
      </c>
      <c r="AE9" s="9">
        <f>O9/$K9*100</f>
        <v>12.65675865546307</v>
      </c>
      <c r="AF9" s="9">
        <f>P9/$K9*100</f>
        <v>16.371598673368339</v>
      </c>
      <c r="AG9" s="9">
        <f>Q9/$K9*100</f>
        <v>14.187277148166327</v>
      </c>
      <c r="AH9" s="9">
        <f>R9/$K9*100</f>
        <v>29.989538494394889</v>
      </c>
      <c r="AI9" s="9">
        <f>S9/$K9*100</f>
        <v>16.150689605716039</v>
      </c>
    </row>
    <row r="10" spans="1:35" x14ac:dyDescent="0.25">
      <c r="A10" t="s">
        <v>26</v>
      </c>
      <c r="B10" t="s">
        <v>38</v>
      </c>
      <c r="C10" s="1">
        <v>6440</v>
      </c>
      <c r="D10" s="1">
        <v>952.69646168706197</v>
      </c>
      <c r="E10" s="1">
        <v>664.38936692798302</v>
      </c>
      <c r="F10" s="1">
        <v>964.91772030345101</v>
      </c>
      <c r="G10" s="1">
        <v>1327.5891347966899</v>
      </c>
      <c r="H10" s="1">
        <v>1441.9194867625399</v>
      </c>
      <c r="I10" s="1">
        <v>933.43664174404898</v>
      </c>
      <c r="J10" s="1">
        <v>155.05118777823</v>
      </c>
      <c r="K10" s="1">
        <v>5474.9691811920602</v>
      </c>
      <c r="L10" s="1">
        <v>189.73526142927</v>
      </c>
      <c r="M10" s="1">
        <v>305.20831916880201</v>
      </c>
      <c r="N10" s="1">
        <v>170.578574948783</v>
      </c>
      <c r="O10" s="1">
        <v>377.33375101537302</v>
      </c>
      <c r="P10" s="1">
        <v>688.00003119115797</v>
      </c>
      <c r="Q10" s="1">
        <v>676.86045099573096</v>
      </c>
      <c r="R10" s="1">
        <v>2290.4621417264998</v>
      </c>
      <c r="S10" s="1">
        <v>776.790650716448</v>
      </c>
      <c r="T10" s="1">
        <v>24</v>
      </c>
      <c r="U10" s="9">
        <f>D10/$C10*100</f>
        <v>14.793423318122082</v>
      </c>
      <c r="V10" s="9">
        <f>E10/$C10*100</f>
        <v>10.316605076521475</v>
      </c>
      <c r="W10" s="9">
        <f>F10/$C10*100</f>
        <v>14.983194414649862</v>
      </c>
      <c r="X10" s="9">
        <f>G10/$C10*100</f>
        <v>20.614738117961025</v>
      </c>
      <c r="Y10" s="9">
        <f>H10/$C10*100</f>
        <v>22.390054142275464</v>
      </c>
      <c r="Z10" s="9">
        <f>I10/$C10*100</f>
        <v>14.494357791056661</v>
      </c>
      <c r="AA10" s="9">
        <f>J10/$C10*100</f>
        <v>2.4076271394135094</v>
      </c>
      <c r="AB10" s="9">
        <f>L10/$K10*100</f>
        <v>3.4655037343600008</v>
      </c>
      <c r="AC10" s="9">
        <f>M10/$K10*100</f>
        <v>5.5746125515605049</v>
      </c>
      <c r="AD10" s="9">
        <f>N10/$K10*100</f>
        <v>3.1156079477993166</v>
      </c>
      <c r="AE10" s="9">
        <f>O10/$K10*100</f>
        <v>6.8919794528088367</v>
      </c>
      <c r="AF10" s="9">
        <f>P10/$K10*100</f>
        <v>12.566281351036945</v>
      </c>
      <c r="AG10" s="9">
        <f>Q10/$K10*100</f>
        <v>12.362817553766735</v>
      </c>
      <c r="AH10" s="9">
        <f>R10/$K10*100</f>
        <v>41.835160453410978</v>
      </c>
      <c r="AI10" s="9">
        <f>S10/$K10*100</f>
        <v>14.188036955256761</v>
      </c>
    </row>
    <row r="11" spans="1:35" x14ac:dyDescent="0.25">
      <c r="A11" t="s">
        <v>27</v>
      </c>
      <c r="B11" t="s">
        <v>39</v>
      </c>
      <c r="C11" s="1">
        <v>21309</v>
      </c>
      <c r="D11" s="1">
        <v>3796.2718982944498</v>
      </c>
      <c r="E11" s="1">
        <v>2986.1808793355199</v>
      </c>
      <c r="F11" s="1">
        <v>4065.9480499722699</v>
      </c>
      <c r="G11" s="1">
        <v>4625.8773037256797</v>
      </c>
      <c r="H11" s="1">
        <v>3846.5033093961001</v>
      </c>
      <c r="I11" s="1">
        <v>1796.1333384919899</v>
      </c>
      <c r="J11" s="1">
        <v>192.08522078397601</v>
      </c>
      <c r="K11" s="1">
        <v>17431.993899298301</v>
      </c>
      <c r="L11" s="1">
        <v>252.289352786504</v>
      </c>
      <c r="M11" s="1">
        <v>948.84527731374703</v>
      </c>
      <c r="N11" s="1">
        <v>924.40683148513006</v>
      </c>
      <c r="O11" s="1">
        <v>2430.9079819708199</v>
      </c>
      <c r="P11" s="1">
        <v>2890.1238969988199</v>
      </c>
      <c r="Q11" s="1">
        <v>2174.1630910325198</v>
      </c>
      <c r="R11" s="1">
        <v>5387.4973963983903</v>
      </c>
      <c r="S11" s="1">
        <v>2423.7600713123202</v>
      </c>
      <c r="T11" s="1">
        <v>19</v>
      </c>
      <c r="U11" s="9">
        <f>D11/$C11*100</f>
        <v>17.815345151318457</v>
      </c>
      <c r="V11" s="9">
        <f>E11/$C11*100</f>
        <v>14.013707256724953</v>
      </c>
      <c r="W11" s="9">
        <f>F11/$C11*100</f>
        <v>19.080895630823925</v>
      </c>
      <c r="X11" s="9">
        <f>G11/$C11*100</f>
        <v>21.708561188820124</v>
      </c>
      <c r="Y11" s="9">
        <f>H11/$C11*100</f>
        <v>18.051073768811772</v>
      </c>
      <c r="Z11" s="9">
        <f>I11/$C11*100</f>
        <v>8.4289893401473073</v>
      </c>
      <c r="AA11" s="9">
        <f>J11/$C11*100</f>
        <v>0.90142766335339997</v>
      </c>
      <c r="AB11" s="9">
        <f>L11/$K11*100</f>
        <v>1.4472776564972267</v>
      </c>
      <c r="AC11" s="9">
        <f>M11/$K11*100</f>
        <v>5.4431253406527489</v>
      </c>
      <c r="AD11" s="9">
        <f>N11/$K11*100</f>
        <v>5.3029322797224054</v>
      </c>
      <c r="AE11" s="9">
        <f>O11/$K11*100</f>
        <v>13.945094267550614</v>
      </c>
      <c r="AF11" s="9">
        <f>P11/$K11*100</f>
        <v>16.579422375286384</v>
      </c>
      <c r="AG11" s="9">
        <f>Q11/$K11*100</f>
        <v>12.47225706704749</v>
      </c>
      <c r="AH11" s="9">
        <f>R11/$K11*100</f>
        <v>30.905801295715552</v>
      </c>
      <c r="AI11" s="9">
        <f>S11/$K11*100</f>
        <v>13.904089717527294</v>
      </c>
    </row>
    <row r="12" spans="1:35" x14ac:dyDescent="0.25">
      <c r="A12" t="s">
        <v>28</v>
      </c>
      <c r="B12" t="s">
        <v>40</v>
      </c>
      <c r="C12" s="1">
        <v>5984</v>
      </c>
      <c r="D12" s="1">
        <v>912.56158008719297</v>
      </c>
      <c r="E12" s="1">
        <v>1013.3782525396</v>
      </c>
      <c r="F12" s="1">
        <v>1108.1953139867101</v>
      </c>
      <c r="G12" s="1">
        <v>1451.0259456172</v>
      </c>
      <c r="H12" s="1">
        <v>1094.4080147970601</v>
      </c>
      <c r="I12" s="1">
        <v>366.35569287120501</v>
      </c>
      <c r="J12" s="1">
        <v>38.075200101032998</v>
      </c>
      <c r="K12" s="1">
        <v>5058.6166793001803</v>
      </c>
      <c r="L12" s="1">
        <v>78.631630624578307</v>
      </c>
      <c r="M12" s="1">
        <v>306.87187836911602</v>
      </c>
      <c r="N12" s="1">
        <v>289.27164827980999</v>
      </c>
      <c r="O12" s="1">
        <v>764.56712898962996</v>
      </c>
      <c r="P12" s="1">
        <v>938.78132991136101</v>
      </c>
      <c r="Q12" s="1">
        <v>599.87977441472503</v>
      </c>
      <c r="R12" s="1">
        <v>1358.2187107684699</v>
      </c>
      <c r="S12" s="1">
        <v>722.39457794248995</v>
      </c>
      <c r="T12" s="1">
        <v>19</v>
      </c>
      <c r="U12" s="9">
        <f>D12/$C12*100</f>
        <v>15.250026405200417</v>
      </c>
      <c r="V12" s="9">
        <f>E12/$C12*100</f>
        <v>16.934797000995989</v>
      </c>
      <c r="W12" s="9">
        <f>F12/$C12*100</f>
        <v>18.519306717692345</v>
      </c>
      <c r="X12" s="9">
        <f>G12/$C12*100</f>
        <v>24.248428235581549</v>
      </c>
      <c r="Y12" s="9">
        <f>H12/$C12*100</f>
        <v>18.28890399059258</v>
      </c>
      <c r="Z12" s="9">
        <f>I12/$C12*100</f>
        <v>6.1222542257888533</v>
      </c>
      <c r="AA12" s="9">
        <f>J12/$C12*100</f>
        <v>0.63628342414827876</v>
      </c>
      <c r="AB12" s="9">
        <f>L12/$K12*100</f>
        <v>1.5544097449869709</v>
      </c>
      <c r="AC12" s="9">
        <f>M12/$K12*100</f>
        <v>6.0663200598858049</v>
      </c>
      <c r="AD12" s="9">
        <f>N12/$K12*100</f>
        <v>5.7183943085371007</v>
      </c>
      <c r="AE12" s="9">
        <f>O12/$K12*100</f>
        <v>15.114154273009708</v>
      </c>
      <c r="AF12" s="9">
        <f>P12/$K12*100</f>
        <v>18.55806417894534</v>
      </c>
      <c r="AG12" s="9">
        <f>Q12/$K12*100</f>
        <v>11.858573448931766</v>
      </c>
      <c r="AH12" s="9">
        <f>R12/$K12*100</f>
        <v>26.849607251845946</v>
      </c>
      <c r="AI12" s="9">
        <f>S12/$K12*100</f>
        <v>14.280476733857359</v>
      </c>
    </row>
    <row r="13" spans="1:35" x14ac:dyDescent="0.25">
      <c r="A13" t="s">
        <v>29</v>
      </c>
      <c r="B13" t="s">
        <v>41</v>
      </c>
      <c r="C13" s="1">
        <v>9672</v>
      </c>
      <c r="D13" s="1">
        <v>1097.25165953137</v>
      </c>
      <c r="E13" s="1">
        <v>973.08604493493306</v>
      </c>
      <c r="F13" s="1">
        <v>1235.6616717542499</v>
      </c>
      <c r="G13" s="1">
        <v>1970.36057612882</v>
      </c>
      <c r="H13" s="1">
        <v>2525.4205451353801</v>
      </c>
      <c r="I13" s="1">
        <v>1557.1739624338099</v>
      </c>
      <c r="J13" s="1">
        <v>313.04554008142702</v>
      </c>
      <c r="K13" s="1">
        <v>8675.3499555390699</v>
      </c>
      <c r="L13" s="1">
        <v>103.46282954377401</v>
      </c>
      <c r="M13" s="1">
        <v>369.63111977963598</v>
      </c>
      <c r="N13" s="1">
        <v>281.05579661363902</v>
      </c>
      <c r="O13" s="1">
        <v>679.10925849308205</v>
      </c>
      <c r="P13" s="1">
        <v>1268.03817637829</v>
      </c>
      <c r="Q13" s="1">
        <v>761.61728251216402</v>
      </c>
      <c r="R13" s="1">
        <v>4046.8777703216001</v>
      </c>
      <c r="S13" s="1">
        <v>1165.5577218968899</v>
      </c>
      <c r="T13" s="1">
        <v>14</v>
      </c>
      <c r="U13" s="9">
        <f>D13/$C13*100</f>
        <v>11.344620135766853</v>
      </c>
      <c r="V13" s="9">
        <f>E13/$C13*100</f>
        <v>10.060856543992278</v>
      </c>
      <c r="W13" s="9">
        <f>F13/$C13*100</f>
        <v>12.775658310114245</v>
      </c>
      <c r="X13" s="9">
        <f>G13/$C13*100</f>
        <v>20.371800828461744</v>
      </c>
      <c r="Y13" s="9">
        <f>H13/$C13*100</f>
        <v>26.110634254915009</v>
      </c>
      <c r="Z13" s="9">
        <f>I13/$C13*100</f>
        <v>16.099813507380169</v>
      </c>
      <c r="AA13" s="9">
        <f>J13/$C13*100</f>
        <v>3.236616419369593</v>
      </c>
      <c r="AB13" s="9">
        <f>L13/$K13*100</f>
        <v>1.1926069850094598</v>
      </c>
      <c r="AC13" s="9">
        <f>M13/$K13*100</f>
        <v>4.260705581607489</v>
      </c>
      <c r="AD13" s="9">
        <f>N13/$K13*100</f>
        <v>3.2397055802249155</v>
      </c>
      <c r="AE13" s="9">
        <f>O13/$K13*100</f>
        <v>7.8280330127718001</v>
      </c>
      <c r="AF13" s="9">
        <f>P13/$K13*100</f>
        <v>14.616565128518744</v>
      </c>
      <c r="AG13" s="9">
        <f>Q13/$K13*100</f>
        <v>8.7790957876677211</v>
      </c>
      <c r="AH13" s="9">
        <f>R13/$K13*100</f>
        <v>46.648006029286861</v>
      </c>
      <c r="AI13" s="9">
        <f>S13/$K13*100</f>
        <v>13.435281894913073</v>
      </c>
    </row>
  </sheetData>
  <sortState ref="A2:AI13">
    <sortCondition ref="A2:A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2020-07-31T06:41:37Z</dcterms:created>
  <dcterms:modified xsi:type="dcterms:W3CDTF">2020-08-27T09:26:45Z</dcterms:modified>
</cp:coreProperties>
</file>