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6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<sst xmlns="http://schemas.openxmlformats.org/spreadsheetml/2006/main" count="67" uniqueCount="67">
  <si>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</si>
  <si>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</si>
  <si>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</si>
  <si>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</si>
  <si>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</si>
  <si>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</si>
  <si>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</si>
  <si>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</si>
  <si>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</si>
  <si>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</si>
  <si>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</si>
  <si>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</si>
  <si>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</si>
  <si>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</si>
  <si>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</si>
  <si>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</si>
  <si>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</si>
  <si>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</si>
  <si>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6601</t>
  </si>
  <si>
    <t>6602</t>
  </si>
  <si>
    <t>6603</t>
  </si>
  <si>
    <t>6604</t>
  </si>
  <si>
    <t>6605</t>
  </si>
  <si>
    <t>6607</t>
  </si>
  <si>
    <t>6608</t>
  </si>
  <si>
    <t>6610</t>
  </si>
  <si>
    <t>6611</t>
  </si>
  <si>
    <t>6612</t>
  </si>
  <si>
    <t>6613</t>
  </si>
  <si>
    <t>6614</t>
  </si>
  <si>
    <t>6615</t>
  </si>
  <si>
    <t>6616</t>
  </si>
  <si>
    <t>6617</t>
  </si>
  <si>
    <t>6699</t>
  </si>
  <si>
    <t>Aspres</t>
  </si>
  <si>
    <t>Canigou</t>
  </si>
  <si>
    <t>Côte Sableuse</t>
  </si>
  <si>
    <t>Côte Salanquaise</t>
  </si>
  <si>
    <t>Côte Vermeille</t>
  </si>
  <si>
    <t>Perpignan-2</t>
  </si>
  <si>
    <t>Perpignan-3</t>
  </si>
  <si>
    <t>Perpignan-5</t>
  </si>
  <si>
    <t>Perpignan-6</t>
  </si>
  <si>
    <t>Plaine d'Illibéris</t>
  </si>
  <si>
    <t>Pyrénées catalanes</t>
  </si>
  <si>
    <t>Ribéral</t>
  </si>
  <si>
    <t>Vallée de l'Agly</t>
  </si>
  <si>
    <t>Vallée de la Têt</t>
  </si>
  <si>
    <t>Vallespir-Albères</t>
  </si>
  <si>
    <t>Perpignan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</si>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</sst>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30877</v>
      </c>
      <c r="D2" s="1">
        <v>5552.2990918476498</v>
      </c>
      <c r="E2" s="1">
        <v>4343.1910915322596</v>
      </c>
      <c r="F2" s="1">
        <v>5858.5098195087503</v>
      </c>
      <c r="G2" s="1">
        <v>6746.4235802590201</v>
      </c>
      <c r="H2" s="1">
        <v>5597.96865817051</v>
      </c>
      <c r="I2" s="1">
        <v>2518.28352178766</v>
      </c>
      <c r="J2" s="1">
        <v>260.32423689418698</v>
      </c>
      <c r="K2" s="1">
        <v>25204.033398902098</v>
      </c>
      <c r="L2" s="1">
        <v>287.353021479056</v>
      </c>
      <c r="M2" s="1">
        <v>1325.6655530708299</v>
      </c>
      <c r="N2" s="1">
        <v>1337.11007123526</v>
      </c>
      <c r="O2" s="1">
        <v>3525.4482010952802</v>
      </c>
      <c r="P2" s="1">
        <v>4471.7218707682296</v>
      </c>
      <c r="Q2" s="1">
        <v>3026.9749874663498</v>
      </c>
      <c r="R2" s="1">
        <v>7811.14640905543</v>
      </c>
      <c r="S2" s="1">
        <v>3418.6132847316399</v>
      </c>
      <c r="T2" s="1">
        <v>22</v>
      </c>
      <c r="U2" s="9">
        <f>D2/$C2*100</f>
        <v>17.981990128081257</v>
      </c>
      <c r="V2" s="9">
        <f>E2/$C2*100</f>
        <v>14.066104516411112</v>
      </c>
      <c r="W2" s="9">
        <f>F2/$C2*100</f>
        <v>18.973701523816271</v>
      </c>
      <c r="X2" s="9">
        <f>G2/$C2*100</f>
        <v>21.84934928995375</v>
      </c>
      <c r="Y2" s="9">
        <f>H2/$C2*100</f>
        <v>18.129898170711243</v>
      </c>
      <c r="Z2" s="9">
        <f>I2/$C2*100</f>
        <v>8.1558555617050228</v>
      </c>
      <c r="AA2" s="9">
        <f>J2/$C2*100</f>
        <v>0.84310080932145925</v>
      </c>
      <c r="AB2" s="9">
        <f>L2/$K2*100</f>
        <v>1.1401072873184388</v>
      </c>
      <c r="AC2" s="9">
        <f>M2/$K2*100</f>
        <v>5.2597357418538282</v>
      </c>
      <c r="AD2" s="9">
        <f>N2/$K2*100</f>
        <v>5.3051432287560178</v>
      </c>
      <c r="AE2" s="9">
        <f>O2/$K2*100</f>
        <v>13.987635015786207</v>
      </c>
      <c r="AF2" s="9">
        <f>P2/$K2*100</f>
        <v>17.742088339571158</v>
      </c>
      <c r="AG2" s="9">
        <f>Q2/$K2*100</f>
        <v>12.009883257805104</v>
      </c>
      <c r="AH2" s="9">
        <f>R2/$K2*100</f>
        <v>30.991652349562781</v>
      </c>
      <c r="AI2" s="9">
        <f>S2/$K2*100</f>
        <v>13.563754779346374</v>
      </c>
    </row>
    <row r="3" spans="1:35" x14ac:dyDescent="0.25">
      <c r="A3" t="s">
        <v>19</v>
      </c>
      <c r="B3" t="s">
        <v>35</v>
      </c>
      <c r="C3" s="1">
        <v>20832</v>
      </c>
      <c r="D3" s="1">
        <v>2834.8995727145998</v>
      </c>
      <c r="E3" s="1">
        <v>2292.3646564715</v>
      </c>
      <c r="F3" s="1">
        <v>3058.5152874597402</v>
      </c>
      <c r="G3" s="1">
        <v>4278.2522500721398</v>
      </c>
      <c r="H3" s="1">
        <v>5128.4025397533196</v>
      </c>
      <c r="I3" s="1">
        <v>2763.9878601885198</v>
      </c>
      <c r="J3" s="1">
        <v>475.57783334017199</v>
      </c>
      <c r="K3" s="1">
        <v>18128.530724169799</v>
      </c>
      <c r="L3" s="1">
        <v>233.56288459874099</v>
      </c>
      <c r="M3" s="1">
        <v>806.59807489965795</v>
      </c>
      <c r="N3" s="1">
        <v>653.94136272252501</v>
      </c>
      <c r="O3" s="1">
        <v>1777.0466458727501</v>
      </c>
      <c r="P3" s="1">
        <v>2647.9289255255999</v>
      </c>
      <c r="Q3" s="1">
        <v>1674.78019392437</v>
      </c>
      <c r="R3" s="1">
        <v>7660.1734972266504</v>
      </c>
      <c r="S3" s="1">
        <v>2674.4991393994601</v>
      </c>
      <c r="T3" s="1">
        <v>41</v>
      </c>
      <c r="U3" s="9">
        <f>D3/$C3*100</f>
        <v>13.60838888591878</v>
      </c>
      <c r="V3" s="9">
        <f>E3/$C3*100</f>
        <v>11.004054610558276</v>
      </c>
      <c r="W3" s="9">
        <f>F3/$C3*100</f>
        <v>14.681813015839767</v>
      </c>
      <c r="X3" s="9">
        <f>G3/$C3*100</f>
        <v>20.536925163556738</v>
      </c>
      <c r="Y3" s="9">
        <f>H3/$C3*100</f>
        <v>24.617907736911096</v>
      </c>
      <c r="Z3" s="9">
        <f>I3/$C3*100</f>
        <v>13.267990880321234</v>
      </c>
      <c r="AA3" s="9">
        <f>J3/$C3*100</f>
        <v>2.282919706894067</v>
      </c>
      <c r="AB3" s="9">
        <f>L3/$K3*100</f>
        <v>1.2883718385811824</v>
      </c>
      <c r="AC3" s="9">
        <f>M3/$K3*100</f>
        <v>4.4493295522524834</v>
      </c>
      <c r="AD3" s="9">
        <f>N3/$K3*100</f>
        <v>3.6072496589624885</v>
      </c>
      <c r="AE3" s="9">
        <f>O3/$K3*100</f>
        <v>9.8024857773140379</v>
      </c>
      <c r="AF3" s="9">
        <f>P3/$K3*100</f>
        <v>14.60641772802502</v>
      </c>
      <c r="AG3" s="9">
        <f>Q3/$K3*100</f>
        <v>9.238366966449604</v>
      </c>
      <c r="AH3" s="9">
        <f>R3/$K3*100</f>
        <v>42.254795017743781</v>
      </c>
      <c r="AI3" s="9">
        <f>S3/$K3*100</f>
        <v>14.75298346067116</v>
      </c>
    </row>
    <row r="4" spans="1:35" x14ac:dyDescent="0.25">
      <c r="A4" t="s">
        <v>20</v>
      </c>
      <c r="B4" t="s">
        <v>36</v>
      </c>
      <c r="C4" s="1">
        <v>30611</v>
      </c>
      <c r="D4" s="1">
        <v>3548.66196494307</v>
      </c>
      <c r="E4" s="1">
        <v>3700.12555188244</v>
      </c>
      <c r="F4" s="1">
        <v>4058.6513238498701</v>
      </c>
      <c r="G4" s="1">
        <v>6130.9096601515803</v>
      </c>
      <c r="H4" s="1">
        <v>8241.0087087150896</v>
      </c>
      <c r="I4" s="1">
        <v>4341.2680501938703</v>
      </c>
      <c r="J4" s="1">
        <v>590.37474026405596</v>
      </c>
      <c r="K4" s="1">
        <v>27094.4819166046</v>
      </c>
      <c r="L4" s="1">
        <v>69.485059172327496</v>
      </c>
      <c r="M4" s="1">
        <v>1328.6132016449001</v>
      </c>
      <c r="N4" s="1">
        <v>1373.25153873103</v>
      </c>
      <c r="O4" s="1">
        <v>2894.7382654606599</v>
      </c>
      <c r="P4" s="1">
        <v>3962.01280113849</v>
      </c>
      <c r="Q4" s="1">
        <v>1937.36156565284</v>
      </c>
      <c r="R4" s="1">
        <v>11812.8874225618</v>
      </c>
      <c r="S4" s="1">
        <v>3716.1320622425301</v>
      </c>
      <c r="T4" s="1">
        <v>4</v>
      </c>
      <c r="U4" s="9">
        <f>D4/$C4*100</f>
        <v>11.592767191346477</v>
      </c>
      <c r="V4" s="9">
        <f>E4/$C4*100</f>
        <v>12.087568363929439</v>
      </c>
      <c r="W4" s="9">
        <f>F4/$C4*100</f>
        <v>13.258800182450328</v>
      </c>
      <c r="X4" s="9">
        <f>G4/$C4*100</f>
        <v>20.028452713572182</v>
      </c>
      <c r="Y4" s="9">
        <f>H4/$C4*100</f>
        <v>26.921723265215412</v>
      </c>
      <c r="Z4" s="9">
        <f>I4/$C4*100</f>
        <v>14.182052367429584</v>
      </c>
      <c r="AA4" s="9">
        <f>J4/$C4*100</f>
        <v>1.9286359160565025</v>
      </c>
      <c r="AB4" s="9">
        <f>L4/$K4*100</f>
        <v>0.25645465149028823</v>
      </c>
      <c r="AC4" s="9">
        <f>M4/$K4*100</f>
        <v>4.9036302142048775</v>
      </c>
      <c r="AD4" s="9">
        <f>N4/$K4*100</f>
        <v>5.0683808716395706</v>
      </c>
      <c r="AE4" s="9">
        <f>O4/$K4*100</f>
        <v>10.683866458013529</v>
      </c>
      <c r="AF4" s="9">
        <f>P4/$K4*100</f>
        <v>14.622950951169166</v>
      </c>
      <c r="AG4" s="9">
        <f>Q4/$K4*100</f>
        <v>7.1503916244493535</v>
      </c>
      <c r="AH4" s="9">
        <f>R4/$K4*100</f>
        <v>43.598868060741111</v>
      </c>
      <c r="AI4" s="9">
        <f>S4/$K4*100</f>
        <v>13.715457168292017</v>
      </c>
    </row>
    <row r="5" spans="1:35" x14ac:dyDescent="0.25">
      <c r="A5" t="s">
        <v>21</v>
      </c>
      <c r="B5" t="s">
        <v>37</v>
      </c>
      <c r="C5" s="1">
        <v>36241</v>
      </c>
      <c r="D5" s="1">
        <v>5973.2653481035404</v>
      </c>
      <c r="E5" s="1">
        <v>5038.5147093278201</v>
      </c>
      <c r="F5" s="1">
        <v>6243.30528432961</v>
      </c>
      <c r="G5" s="1">
        <v>7073.1849672543303</v>
      </c>
      <c r="H5" s="1">
        <v>7969.6235849799396</v>
      </c>
      <c r="I5" s="1">
        <v>3552.5211480480498</v>
      </c>
      <c r="J5" s="1">
        <v>390.584957956663</v>
      </c>
      <c r="K5" s="1">
        <v>30275.654373325</v>
      </c>
      <c r="L5" s="1">
        <v>154.053503188039</v>
      </c>
      <c r="M5" s="1">
        <v>1500.2370822881901</v>
      </c>
      <c r="N5" s="1">
        <v>1251.18243893264</v>
      </c>
      <c r="O5" s="1">
        <v>3270.1765077885202</v>
      </c>
      <c r="P5" s="1">
        <v>5535.9851503324899</v>
      </c>
      <c r="Q5" s="1">
        <v>3096.1016100100901</v>
      </c>
      <c r="R5" s="1">
        <v>10775.5382652277</v>
      </c>
      <c r="S5" s="1">
        <v>4692.3798155573304</v>
      </c>
      <c r="T5" s="1">
        <v>6</v>
      </c>
      <c r="U5" s="9">
        <f>D5/$C5*100</f>
        <v>16.482065473092742</v>
      </c>
      <c r="V5" s="9">
        <f>E5/$C5*100</f>
        <v>13.902802652597391</v>
      </c>
      <c r="W5" s="9">
        <f>F5/$C5*100</f>
        <v>17.227188224192517</v>
      </c>
      <c r="X5" s="9">
        <f>G5/$C5*100</f>
        <v>19.517080012290862</v>
      </c>
      <c r="Y5" s="9">
        <f>H5/$C5*100</f>
        <v>21.990628252476309</v>
      </c>
      <c r="Z5" s="9">
        <f>I5/$C5*100</f>
        <v>9.8024920616099163</v>
      </c>
      <c r="AA5" s="9">
        <f>J5/$C5*100</f>
        <v>1.0777433237401368</v>
      </c>
      <c r="AB5" s="9">
        <f>L5/$K5*100</f>
        <v>0.5088362460755631</v>
      </c>
      <c r="AC5" s="9">
        <f>M5/$K5*100</f>
        <v>4.95525898066139</v>
      </c>
      <c r="AD5" s="9">
        <f>N5/$K5*100</f>
        <v>4.1326354948582731</v>
      </c>
      <c r="AE5" s="9">
        <f>O5/$K5*100</f>
        <v>10.801340468035523</v>
      </c>
      <c r="AF5" s="9">
        <f>P5/$K5*100</f>
        <v>18.285270012892227</v>
      </c>
      <c r="AG5" s="9">
        <f>Q5/$K5*100</f>
        <v>10.226373877282651</v>
      </c>
      <c r="AH5" s="9">
        <f>R5/$K5*100</f>
        <v>35.591429775079327</v>
      </c>
      <c r="AI5" s="9">
        <f>S5/$K5*100</f>
        <v>15.498855145115048</v>
      </c>
    </row>
    <row r="6" spans="1:35" x14ac:dyDescent="0.25">
      <c r="A6" t="s">
        <v>22</v>
      </c>
      <c r="B6" t="s">
        <v>38</v>
      </c>
      <c r="C6" s="1">
        <v>29640</v>
      </c>
      <c r="D6" s="1">
        <v>3695.4944319045999</v>
      </c>
      <c r="E6" s="1">
        <v>3373.6430599943401</v>
      </c>
      <c r="F6" s="1">
        <v>3976.2358709771502</v>
      </c>
      <c r="G6" s="1">
        <v>5915.5621245033599</v>
      </c>
      <c r="H6" s="1">
        <v>7686.2778856560599</v>
      </c>
      <c r="I6" s="1">
        <v>4358.8201116213504</v>
      </c>
      <c r="J6" s="1">
        <v>633.96651534314003</v>
      </c>
      <c r="K6" s="1">
        <v>25980.1758885825</v>
      </c>
      <c r="L6" s="1">
        <v>212.63855467446501</v>
      </c>
      <c r="M6" s="1">
        <v>1269.02767944435</v>
      </c>
      <c r="N6" s="1">
        <v>1054.03237359934</v>
      </c>
      <c r="O6" s="1">
        <v>2439.1674559374401</v>
      </c>
      <c r="P6" s="1">
        <v>3978.9675291906401</v>
      </c>
      <c r="Q6" s="1">
        <v>2157.5845041727398</v>
      </c>
      <c r="R6" s="1">
        <v>11164.7827401452</v>
      </c>
      <c r="S6" s="1">
        <v>3703.9750514182401</v>
      </c>
      <c r="T6" s="1">
        <v>7</v>
      </c>
      <c r="U6" s="9">
        <f>D6/$C6*100</f>
        <v>12.467929932201754</v>
      </c>
      <c r="V6" s="9">
        <f>E6/$C6*100</f>
        <v>11.382061605918826</v>
      </c>
      <c r="W6" s="9">
        <f>F6/$C6*100</f>
        <v>13.415100779275136</v>
      </c>
      <c r="X6" s="9">
        <f>G6/$C6*100</f>
        <v>19.958036857298787</v>
      </c>
      <c r="Y6" s="9">
        <f>H6/$C6*100</f>
        <v>25.932111625020443</v>
      </c>
      <c r="Z6" s="9">
        <f>I6/$C6*100</f>
        <v>14.705870821934381</v>
      </c>
      <c r="AA6" s="9">
        <f>J6/$C6*100</f>
        <v>2.1388883783506749</v>
      </c>
      <c r="AB6" s="9">
        <f>L6/$K6*100</f>
        <v>0.81846464622248072</v>
      </c>
      <c r="AC6" s="9">
        <f>M6/$K6*100</f>
        <v>4.884600030756717</v>
      </c>
      <c r="AD6" s="9">
        <f>N6/$K6*100</f>
        <v>4.0570640403653133</v>
      </c>
      <c r="AE6" s="9">
        <f>O6/$K6*100</f>
        <v>9.3885717571657406</v>
      </c>
      <c r="AF6" s="9">
        <f>P6/$K6*100</f>
        <v>15.315398734229802</v>
      </c>
      <c r="AG6" s="9">
        <f>Q6/$K6*100</f>
        <v>8.3047340149876838</v>
      </c>
      <c r="AH6" s="9">
        <f>R6/$K6*100</f>
        <v>42.974238465613254</v>
      </c>
      <c r="AI6" s="9">
        <f>S6/$K6*100</f>
        <v>14.256928310658685</v>
      </c>
    </row>
    <row r="7" spans="1:35" x14ac:dyDescent="0.25">
      <c r="A7" t="s">
        <v>23</v>
      </c>
      <c r="B7" t="s">
        <v>39</v>
      </c>
      <c r="C7" s="1">
        <v>15281</v>
      </c>
      <c r="D7" s="1">
        <v>2346.22783936517</v>
      </c>
      <c r="E7" s="1">
        <v>2108.6893372756099</v>
      </c>
      <c r="F7" s="1">
        <v>2338.9174211227401</v>
      </c>
      <c r="G7" s="1">
        <v>3266.9834516269598</v>
      </c>
      <c r="H7" s="1">
        <v>3510.3265196718698</v>
      </c>
      <c r="I7" s="1">
        <v>1557.81872171585</v>
      </c>
      <c r="J7" s="1">
        <v>152.036709221797</v>
      </c>
      <c r="K7" s="1">
        <v>12941.4498590045</v>
      </c>
      <c r="L7" s="1">
        <v>59.823221712036002</v>
      </c>
      <c r="M7" s="1">
        <v>501.62997527167101</v>
      </c>
      <c r="N7" s="1">
        <v>660.48393422416905</v>
      </c>
      <c r="O7" s="1">
        <v>1619.4570335679</v>
      </c>
      <c r="P7" s="1">
        <v>2135.2338113465198</v>
      </c>
      <c r="Q7" s="1">
        <v>1405.88920764922</v>
      </c>
      <c r="R7" s="1">
        <v>4468.5464064607004</v>
      </c>
      <c r="S7" s="1">
        <v>2090.3862687722599</v>
      </c>
      <c r="T7" s="1">
        <v>3</v>
      </c>
      <c r="U7" s="9">
        <f>D7/$C7*100</f>
        <v>15.353889400989267</v>
      </c>
      <c r="V7" s="9">
        <f>E7/$C7*100</f>
        <v>13.799419784540342</v>
      </c>
      <c r="W7" s="9">
        <f>F7/$C7*100</f>
        <v>15.30604948054931</v>
      </c>
      <c r="X7" s="9">
        <f>G7/$C7*100</f>
        <v>21.379382577232903</v>
      </c>
      <c r="Y7" s="9">
        <f>H7/$C7*100</f>
        <v>22.971837704809044</v>
      </c>
      <c r="Z7" s="9">
        <f>I7/$C7*100</f>
        <v>10.194481524218638</v>
      </c>
      <c r="AA7" s="9">
        <f>J7/$C7*100</f>
        <v>0.99493952766047367</v>
      </c>
      <c r="AB7" s="9">
        <f>L7/$K7*100</f>
        <v>0.46226058412158316</v>
      </c>
      <c r="AC7" s="9">
        <f>M7/$K7*100</f>
        <v>3.8761497416198933</v>
      </c>
      <c r="AD7" s="9">
        <f>N7/$K7*100</f>
        <v>5.1036316751218758</v>
      </c>
      <c r="AE7" s="9">
        <f>O7/$K7*100</f>
        <v>12.513721810242936</v>
      </c>
      <c r="AF7" s="9">
        <f>P7/$K7*100</f>
        <v>16.499185443745706</v>
      </c>
      <c r="AG7" s="9">
        <f>Q7/$K7*100</f>
        <v>10.863459836155991</v>
      </c>
      <c r="AH7" s="9">
        <f>R7/$K7*100</f>
        <v>34.528947337005995</v>
      </c>
      <c r="AI7" s="9">
        <f>S7/$K7*100</f>
        <v>16.152643571985831</v>
      </c>
    </row>
    <row r="8" spans="1:35" x14ac:dyDescent="0.25">
      <c r="A8" t="s">
        <v>24</v>
      </c>
      <c r="B8" t="s">
        <v>40</v>
      </c>
      <c r="C8" s="1">
        <v>10106</v>
      </c>
      <c r="D8" s="1">
        <v>1765.7394649651201</v>
      </c>
      <c r="E8" s="1">
        <v>1290.36523134801</v>
      </c>
      <c r="F8" s="1">
        <v>1727.69569716155</v>
      </c>
      <c r="G8" s="1">
        <v>1948.75407902908</v>
      </c>
      <c r="H8" s="1">
        <v>2039.6848621111101</v>
      </c>
      <c r="I8" s="1">
        <v>1206.99163118053</v>
      </c>
      <c r="J8" s="1">
        <v>126.769034204599</v>
      </c>
      <c r="K8" s="1">
        <v>8313.0221425198997</v>
      </c>
      <c r="L8" s="1">
        <v>5.1478161614832301</v>
      </c>
      <c r="M8" s="1">
        <v>304.80187547294997</v>
      </c>
      <c r="N8" s="1">
        <v>484.13402720504399</v>
      </c>
      <c r="O8" s="1">
        <v>1303.25742059613</v>
      </c>
      <c r="P8" s="1">
        <v>1278.9940647200399</v>
      </c>
      <c r="Q8" s="1">
        <v>618.29416160638903</v>
      </c>
      <c r="R8" s="1">
        <v>3026.5591598596302</v>
      </c>
      <c r="S8" s="1">
        <v>1291.8336168982401</v>
      </c>
      <c r="T8" s="1">
        <v>1</v>
      </c>
      <c r="U8" s="9">
        <f>D8/$C8*100</f>
        <v>17.472189441570553</v>
      </c>
      <c r="V8" s="9">
        <f>E8/$C8*100</f>
        <v>12.768308246071738</v>
      </c>
      <c r="W8" s="9">
        <f>F8/$C8*100</f>
        <v>17.095742105299326</v>
      </c>
      <c r="X8" s="9">
        <f>G8/$C8*100</f>
        <v>19.283139511469226</v>
      </c>
      <c r="Y8" s="9">
        <f>H8/$C8*100</f>
        <v>20.18290977746992</v>
      </c>
      <c r="Z8" s="9">
        <f>I8/$C8*100</f>
        <v>11.94331715001514</v>
      </c>
      <c r="AA8" s="9">
        <f>J8/$C8*100</f>
        <v>1.2543937681040866</v>
      </c>
      <c r="AB8" s="9">
        <f>L8/$K8*100</f>
        <v>6.1924725728239052E-2</v>
      </c>
      <c r="AC8" s="9">
        <f>M8/$K8*100</f>
        <v>3.6665591676212759</v>
      </c>
      <c r="AD8" s="9">
        <f>N8/$K8*100</f>
        <v>5.8238029311719117</v>
      </c>
      <c r="AE8" s="9">
        <f>O8/$K8*100</f>
        <v>15.677300002969533</v>
      </c>
      <c r="AF8" s="9">
        <f>P8/$K8*100</f>
        <v>15.38542834113446</v>
      </c>
      <c r="AG8" s="9">
        <f>Q8/$K8*100</f>
        <v>7.4376580623297546</v>
      </c>
      <c r="AH8" s="9">
        <f>R8/$K8*100</f>
        <v>36.407447351538018</v>
      </c>
      <c r="AI8" s="9">
        <f>S8/$K8*100</f>
        <v>15.539879417506889</v>
      </c>
    </row>
    <row r="9" spans="1:35" x14ac:dyDescent="0.25">
      <c r="A9" t="s">
        <v>25</v>
      </c>
      <c r="B9" t="s">
        <v>41</v>
      </c>
      <c r="C9" s="1">
        <v>6097</v>
      </c>
      <c r="D9" s="1">
        <v>1063</v>
      </c>
      <c r="E9" s="1">
        <v>927</v>
      </c>
      <c r="F9" s="1">
        <v>1156</v>
      </c>
      <c r="G9" s="1">
        <v>1268</v>
      </c>
      <c r="H9" s="1">
        <v>1177</v>
      </c>
      <c r="I9" s="1">
        <v>471</v>
      </c>
      <c r="J9" s="1">
        <v>35</v>
      </c>
      <c r="K9" s="1">
        <v>5140</v>
      </c>
      <c r="L9" s="1">
        <v>15</v>
      </c>
      <c r="M9" s="1">
        <v>260</v>
      </c>
      <c r="N9" s="1">
        <v>385</v>
      </c>
      <c r="O9" s="1">
        <v>815</v>
      </c>
      <c r="P9" s="1">
        <v>920</v>
      </c>
      <c r="Q9" s="1">
        <v>485</v>
      </c>
      <c r="R9" s="1">
        <v>1440</v>
      </c>
      <c r="S9" s="1">
        <v>820</v>
      </c>
      <c r="T9" s="1">
        <v>1</v>
      </c>
      <c r="U9" s="9">
        <f>D9/$C9*100</f>
        <v>17.434804001968182</v>
      </c>
      <c r="V9" s="9">
        <f>E9/$C9*100</f>
        <v>15.204198786288339</v>
      </c>
      <c r="W9" s="9">
        <f>F9/$C9*100</f>
        <v>18.960144333278663</v>
      </c>
      <c r="X9" s="9">
        <f>G9/$C9*100</f>
        <v>20.797113334426768</v>
      </c>
      <c r="Y9" s="9">
        <f>H9/$C9*100</f>
        <v>19.304576020993931</v>
      </c>
      <c r="Z9" s="9">
        <f>I9/$C9*100</f>
        <v>7.7251107101853371</v>
      </c>
      <c r="AA9" s="9">
        <f>J9/$C9*100</f>
        <v>0.57405281285878307</v>
      </c>
      <c r="AB9" s="9">
        <f>L9/$K9*100</f>
        <v>0.29182879377431908</v>
      </c>
      <c r="AC9" s="9">
        <f>M9/$K9*100</f>
        <v>5.0583657587548636</v>
      </c>
      <c r="AD9" s="9">
        <f>N9/$K9*100</f>
        <v>7.4902723735408561</v>
      </c>
      <c r="AE9" s="9">
        <f>O9/$K9*100</f>
        <v>15.856031128404668</v>
      </c>
      <c r="AF9" s="9">
        <f>P9/$K9*100</f>
        <v>17.898832684824903</v>
      </c>
      <c r="AG9" s="9">
        <f>Q9/$K9*100</f>
        <v>9.43579766536965</v>
      </c>
      <c r="AH9" s="9">
        <f>R9/$K9*100</f>
        <v>28.01556420233463</v>
      </c>
      <c r="AI9" s="9">
        <f>S9/$K9*100</f>
        <v>15.953307392996107</v>
      </c>
    </row>
    <row r="10" spans="1:35" x14ac:dyDescent="0.25">
      <c r="A10" t="s">
        <v>26</v>
      </c>
      <c r="B10" t="s">
        <v>42</v>
      </c>
      <c r="C10" s="1">
        <v>6881</v>
      </c>
      <c r="D10" s="1">
        <v>1268.88582778563</v>
      </c>
      <c r="E10" s="1">
        <v>1006.88528760984</v>
      </c>
      <c r="F10" s="1">
        <v>1299.48443101783</v>
      </c>
      <c r="G10" s="1">
        <v>1435.33179825344</v>
      </c>
      <c r="H10" s="1">
        <v>1166.7038790133099</v>
      </c>
      <c r="I10" s="1">
        <v>608.15072292606101</v>
      </c>
      <c r="J10" s="1">
        <v>95.558053393889494</v>
      </c>
      <c r="K10" s="1">
        <v>5640.8003627445696</v>
      </c>
      <c r="L10" s="1">
        <v>38.248254040260001</v>
      </c>
      <c r="M10" s="1">
        <v>344.23428636234001</v>
      </c>
      <c r="N10" s="1">
        <v>392.04460391266502</v>
      </c>
      <c r="O10" s="1">
        <v>1051.8269861071501</v>
      </c>
      <c r="P10" s="1">
        <v>984.89254153669503</v>
      </c>
      <c r="Q10" s="1">
        <v>635.87722341932204</v>
      </c>
      <c r="R10" s="1">
        <v>1409.58725954081</v>
      </c>
      <c r="S10" s="1">
        <v>784.08920782533005</v>
      </c>
      <c r="T10" s="1">
        <v>1</v>
      </c>
      <c r="U10" s="9">
        <f>D10/$C10*100</f>
        <v>18.440427667281352</v>
      </c>
      <c r="V10" s="9">
        <f>E10/$C10*100</f>
        <v>14.632833710359542</v>
      </c>
      <c r="W10" s="9">
        <f>F10/$C10*100</f>
        <v>18.885110173199099</v>
      </c>
      <c r="X10" s="9">
        <f>G10/$C10*100</f>
        <v>20.859348906458944</v>
      </c>
      <c r="Y10" s="9">
        <f>H10/$C10*100</f>
        <v>16.955440764617205</v>
      </c>
      <c r="Z10" s="9">
        <f>I10/$C10*100</f>
        <v>8.8381154327286886</v>
      </c>
      <c r="AA10" s="9">
        <f>J10/$C10*100</f>
        <v>1.3887233453551737</v>
      </c>
      <c r="AB10" s="9">
        <f>L10/$K10*100</f>
        <v>0.6780643096833523</v>
      </c>
      <c r="AC10" s="9">
        <f>M10/$K10*100</f>
        <v>6.1025787871501711</v>
      </c>
      <c r="AD10" s="9">
        <f>N10/$K10*100</f>
        <v>6.9501591742543614</v>
      </c>
      <c r="AE10" s="9">
        <f>O10/$K10*100</f>
        <v>18.646768516292191</v>
      </c>
      <c r="AF10" s="9">
        <f>P10/$K10*100</f>
        <v>17.460155974346321</v>
      </c>
      <c r="AG10" s="9">
        <f>Q10/$K10*100</f>
        <v>11.272819148485723</v>
      </c>
      <c r="AH10" s="9">
        <f>R10/$K10*100</f>
        <v>24.989135741279199</v>
      </c>
      <c r="AI10" s="9">
        <f>S10/$K10*100</f>
        <v>13.900318348508723</v>
      </c>
    </row>
    <row r="11" spans="1:35" x14ac:dyDescent="0.25">
      <c r="A11" t="s">
        <v>27</v>
      </c>
      <c r="B11" t="s">
        <v>43</v>
      </c>
      <c r="C11" s="1">
        <v>30965</v>
      </c>
      <c r="D11" s="1">
        <v>5505.3361912622604</v>
      </c>
      <c r="E11" s="1">
        <v>4395.1081982123096</v>
      </c>
      <c r="F11" s="1">
        <v>5596.0621585434501</v>
      </c>
      <c r="G11" s="1">
        <v>6460.35891296717</v>
      </c>
      <c r="H11" s="1">
        <v>5814.6365990116101</v>
      </c>
      <c r="I11" s="1">
        <v>2813.1789113515902</v>
      </c>
      <c r="J11" s="1">
        <v>380.31902865161499</v>
      </c>
      <c r="K11" s="1">
        <v>25471.8266721039</v>
      </c>
      <c r="L11" s="1">
        <v>152.338748146424</v>
      </c>
      <c r="M11" s="1">
        <v>1104.24690226761</v>
      </c>
      <c r="N11" s="1">
        <v>1353.3789513223301</v>
      </c>
      <c r="O11" s="1">
        <v>3604.2845181187899</v>
      </c>
      <c r="P11" s="1">
        <v>4681.6924203234603</v>
      </c>
      <c r="Q11" s="1">
        <v>2917.8033760677699</v>
      </c>
      <c r="R11" s="1">
        <v>7613.78373662381</v>
      </c>
      <c r="S11" s="1">
        <v>4044.29801923368</v>
      </c>
      <c r="T11" s="1">
        <v>9</v>
      </c>
      <c r="U11" s="9">
        <f>D11/$C11*100</f>
        <v>17.779222319593931</v>
      </c>
      <c r="V11" s="9">
        <f>E11/$C11*100</f>
        <v>14.193793632205102</v>
      </c>
      <c r="W11" s="9">
        <f>F11/$C11*100</f>
        <v>18.072217531223803</v>
      </c>
      <c r="X11" s="9">
        <f>G11/$C11*100</f>
        <v>20.863422938695848</v>
      </c>
      <c r="Y11" s="9">
        <f>H11/$C11*100</f>
        <v>18.778093327988408</v>
      </c>
      <c r="Z11" s="9">
        <f>I11/$C11*100</f>
        <v>9.0850279714244788</v>
      </c>
      <c r="AA11" s="9">
        <f>J11/$C11*100</f>
        <v>1.228222278868448</v>
      </c>
      <c r="AB11" s="9">
        <f>L11/$K11*100</f>
        <v>0.59806762234787636</v>
      </c>
      <c r="AC11" s="9">
        <f>M11/$K11*100</f>
        <v>4.3351696620837687</v>
      </c>
      <c r="AD11" s="9">
        <f>N11/$K11*100</f>
        <v>5.3132386960080744</v>
      </c>
      <c r="AE11" s="9">
        <f>O11/$K11*100</f>
        <v>14.150082616831369</v>
      </c>
      <c r="AF11" s="9">
        <f>P11/$K11*100</f>
        <v>18.37988488454474</v>
      </c>
      <c r="AG11" s="9">
        <f>Q11/$K11*100</f>
        <v>11.455022105906815</v>
      </c>
      <c r="AH11" s="9">
        <f>R11/$K11*100</f>
        <v>29.891000102329656</v>
      </c>
      <c r="AI11" s="9">
        <f>S11/$K11*100</f>
        <v>15.877534309947597</v>
      </c>
    </row>
    <row r="12" spans="1:35" x14ac:dyDescent="0.25">
      <c r="A12" t="s">
        <v>28</v>
      </c>
      <c r="B12" t="s">
        <v>44</v>
      </c>
      <c r="C12" s="1">
        <v>27055</v>
      </c>
      <c r="D12" s="1">
        <v>4141.0794390650199</v>
      </c>
      <c r="E12" s="1">
        <v>3761.2894517132399</v>
      </c>
      <c r="F12" s="1">
        <v>4673.2487719265901</v>
      </c>
      <c r="G12" s="1">
        <v>6013.8419976953101</v>
      </c>
      <c r="H12" s="1">
        <v>5317.9306604925696</v>
      </c>
      <c r="I12" s="1">
        <v>2670.0959877239702</v>
      </c>
      <c r="J12" s="1">
        <v>477.5136913833</v>
      </c>
      <c r="K12" s="1">
        <v>22852.989655045501</v>
      </c>
      <c r="L12" s="1">
        <v>291.38936037243298</v>
      </c>
      <c r="M12" s="1">
        <v>1300.7528829787</v>
      </c>
      <c r="N12" s="1">
        <v>989.81896420299699</v>
      </c>
      <c r="O12" s="1">
        <v>3020.4264942182799</v>
      </c>
      <c r="P12" s="1">
        <v>3984.6117129521999</v>
      </c>
      <c r="Q12" s="1">
        <v>2304.07861701809</v>
      </c>
      <c r="R12" s="1">
        <v>7360.9241434757396</v>
      </c>
      <c r="S12" s="1">
        <v>3600.9874798270198</v>
      </c>
      <c r="T12" s="1">
        <v>62</v>
      </c>
      <c r="U12" s="9">
        <f>D12/$C12*100</f>
        <v>15.306152057161412</v>
      </c>
      <c r="V12" s="9">
        <f>E12/$C12*100</f>
        <v>13.902382005962815</v>
      </c>
      <c r="W12" s="9">
        <f>F12/$C12*100</f>
        <v>17.273142753378636</v>
      </c>
      <c r="X12" s="9">
        <f>G12/$C12*100</f>
        <v>22.228209194955866</v>
      </c>
      <c r="Y12" s="9">
        <f>H12/$C12*100</f>
        <v>19.655999484356197</v>
      </c>
      <c r="Z12" s="9">
        <f>I12/$C12*100</f>
        <v>9.8691405940638344</v>
      </c>
      <c r="AA12" s="9">
        <f>J12/$C12*100</f>
        <v>1.7649739101212345</v>
      </c>
      <c r="AB12" s="9">
        <f>L12/$K12*100</f>
        <v>1.2750601333602749</v>
      </c>
      <c r="AC12" s="9">
        <f>M12/$K12*100</f>
        <v>5.6918280829463317</v>
      </c>
      <c r="AD12" s="9">
        <f>N12/$K12*100</f>
        <v>4.3312449668241282</v>
      </c>
      <c r="AE12" s="9">
        <f>O12/$K12*100</f>
        <v>13.21676743310225</v>
      </c>
      <c r="AF12" s="9">
        <f>P12/$K12*100</f>
        <v>17.435844382279647</v>
      </c>
      <c r="AG12" s="9">
        <f>Q12/$K12*100</f>
        <v>10.082175906947009</v>
      </c>
      <c r="AH12" s="9">
        <f>R12/$K12*100</f>
        <v>32.209895749244296</v>
      </c>
      <c r="AI12" s="9">
        <f>S12/$K12*100</f>
        <v>15.757183345295878</v>
      </c>
    </row>
    <row r="13" spans="1:35" x14ac:dyDescent="0.25">
      <c r="A13" t="s">
        <v>29</v>
      </c>
      <c r="B13" t="s">
        <v>45</v>
      </c>
      <c r="C13" s="1">
        <v>24063</v>
      </c>
      <c r="D13" s="1">
        <v>4083.0035612552401</v>
      </c>
      <c r="E13" s="1">
        <v>3628.1564586969598</v>
      </c>
      <c r="F13" s="1">
        <v>4147.7364103408499</v>
      </c>
      <c r="G13" s="1">
        <v>4975.8316686281996</v>
      </c>
      <c r="H13" s="1">
        <v>4337.85243509871</v>
      </c>
      <c r="I13" s="1">
        <v>2523.2875279504501</v>
      </c>
      <c r="J13" s="1">
        <v>367.13193802958898</v>
      </c>
      <c r="K13" s="1">
        <v>19964.837534325699</v>
      </c>
      <c r="L13" s="1">
        <v>155.32763284372999</v>
      </c>
      <c r="M13" s="1">
        <v>815.82115594118</v>
      </c>
      <c r="N13" s="1">
        <v>1057.4645630915099</v>
      </c>
      <c r="O13" s="1">
        <v>2840.1465063128198</v>
      </c>
      <c r="P13" s="1">
        <v>3434.17938842886</v>
      </c>
      <c r="Q13" s="1">
        <v>2146.2586704626901</v>
      </c>
      <c r="R13" s="1">
        <v>6413.9397966750603</v>
      </c>
      <c r="S13" s="1">
        <v>3101.6998205698701</v>
      </c>
      <c r="T13" s="1">
        <v>7</v>
      </c>
      <c r="U13" s="9">
        <f>D13/$C13*100</f>
        <v>16.967973907057473</v>
      </c>
      <c r="V13" s="9">
        <f>E13/$C13*100</f>
        <v>15.077739511685822</v>
      </c>
      <c r="W13" s="9">
        <f>F13/$C13*100</f>
        <v>17.236987949718863</v>
      </c>
      <c r="X13" s="9">
        <f>G13/$C13*100</f>
        <v>20.67835128050617</v>
      </c>
      <c r="Y13" s="9">
        <f>H13/$C13*100</f>
        <v>18.027064102974315</v>
      </c>
      <c r="Z13" s="9">
        <f>I13/$C13*100</f>
        <v>10.486171832067697</v>
      </c>
      <c r="AA13" s="9">
        <f>J13/$C13*100</f>
        <v>1.5257114159896479</v>
      </c>
      <c r="AB13" s="9">
        <f>L13/$K13*100</f>
        <v>0.778005994672754</v>
      </c>
      <c r="AC13" s="9">
        <f>M13/$K13*100</f>
        <v>4.086289981265975</v>
      </c>
      <c r="AD13" s="9">
        <f>N13/$K13*100</f>
        <v>5.2966349526932186</v>
      </c>
      <c r="AE13" s="9">
        <f>O13/$K13*100</f>
        <v>14.225743141809865</v>
      </c>
      <c r="AF13" s="9">
        <f>P13/$K13*100</f>
        <v>17.201138664536835</v>
      </c>
      <c r="AG13" s="9">
        <f>Q13/$K13*100</f>
        <v>10.750193517841611</v>
      </c>
      <c r="AH13" s="9">
        <f>R13/$K13*100</f>
        <v>32.126180769803533</v>
      </c>
      <c r="AI13" s="9">
        <f>S13/$K13*100</f>
        <v>15.535812977376317</v>
      </c>
    </row>
    <row r="14" spans="1:35" x14ac:dyDescent="0.25">
      <c r="A14" t="s">
        <v>30</v>
      </c>
      <c r="B14" t="s">
        <v>46</v>
      </c>
      <c r="C14" s="1">
        <v>28776</v>
      </c>
      <c r="D14" s="1">
        <v>5125.2884219559</v>
      </c>
      <c r="E14" s="1">
        <v>4022.2753555085901</v>
      </c>
      <c r="F14" s="1">
        <v>5205.8686355476102</v>
      </c>
      <c r="G14" s="1">
        <v>5826.2559661564201</v>
      </c>
      <c r="H14" s="1">
        <v>5170.6166700284302</v>
      </c>
      <c r="I14" s="1">
        <v>2964.3352770333699</v>
      </c>
      <c r="J14" s="1">
        <v>461.35967376969597</v>
      </c>
      <c r="K14" s="1">
        <v>23590.751970777299</v>
      </c>
      <c r="L14" s="1">
        <v>501.46339846406198</v>
      </c>
      <c r="M14" s="1">
        <v>1022.69206362384</v>
      </c>
      <c r="N14" s="1">
        <v>857.54535203695104</v>
      </c>
      <c r="O14" s="1">
        <v>2651.8073962031299</v>
      </c>
      <c r="P14" s="1">
        <v>3972.0370286677598</v>
      </c>
      <c r="Q14" s="1">
        <v>3151.1876763351202</v>
      </c>
      <c r="R14" s="1">
        <v>7892.4946881483002</v>
      </c>
      <c r="S14" s="1">
        <v>3541.5243672981401</v>
      </c>
      <c r="T14" s="1">
        <v>38</v>
      </c>
      <c r="U14" s="9">
        <f>D14/$C14*100</f>
        <v>17.810982839713301</v>
      </c>
      <c r="V14" s="9">
        <f>E14/$C14*100</f>
        <v>13.977882108384035</v>
      </c>
      <c r="W14" s="9">
        <f>F14/$C14*100</f>
        <v>18.091008602820441</v>
      </c>
      <c r="X14" s="9">
        <f>G14/$C14*100</f>
        <v>20.24692787794141</v>
      </c>
      <c r="Y14" s="9">
        <f>H14/$C14*100</f>
        <v>17.968503857479952</v>
      </c>
      <c r="Z14" s="9">
        <f>I14/$C14*100</f>
        <v>10.301415335812377</v>
      </c>
      <c r="AA14" s="9">
        <f>J14/$C14*100</f>
        <v>1.6032793778485406</v>
      </c>
      <c r="AB14" s="9">
        <f>L14/$K14*100</f>
        <v>2.1256778888830778</v>
      </c>
      <c r="AC14" s="9">
        <f>M14/$K14*100</f>
        <v>4.3351397398891089</v>
      </c>
      <c r="AD14" s="9">
        <f>N14/$K14*100</f>
        <v>3.635091213282319</v>
      </c>
      <c r="AE14" s="9">
        <f>O14/$K14*100</f>
        <v>11.240876931299255</v>
      </c>
      <c r="AF14" s="9">
        <f>P14/$K14*100</f>
        <v>16.83726332076257</v>
      </c>
      <c r="AG14" s="9">
        <f>Q14/$K14*100</f>
        <v>13.357724587323913</v>
      </c>
      <c r="AH14" s="9">
        <f>R14/$K14*100</f>
        <v>33.455884314010056</v>
      </c>
      <c r="AI14" s="9">
        <f>S14/$K14*100</f>
        <v>15.012342004549714</v>
      </c>
    </row>
    <row r="15" spans="1:35" x14ac:dyDescent="0.25">
      <c r="A15" t="s">
        <v>31</v>
      </c>
      <c r="B15" t="s">
        <v>47</v>
      </c>
      <c r="C15" s="1">
        <v>26588</v>
      </c>
      <c r="D15" s="1">
        <v>4968.0882828180802</v>
      </c>
      <c r="E15" s="1">
        <v>4025.34542340185</v>
      </c>
      <c r="F15" s="1">
        <v>4800.4820411762203</v>
      </c>
      <c r="G15" s="1">
        <v>5472.8671006329796</v>
      </c>
      <c r="H15" s="1">
        <v>4365.5897060798898</v>
      </c>
      <c r="I15" s="1">
        <v>2520.9107765644399</v>
      </c>
      <c r="J15" s="1">
        <v>434.716669326513</v>
      </c>
      <c r="K15" s="1">
        <v>21592.5287544108</v>
      </c>
      <c r="L15" s="1">
        <v>250.886476385995</v>
      </c>
      <c r="M15" s="1">
        <v>999.02453346598099</v>
      </c>
      <c r="N15" s="1">
        <v>1043.2852619651201</v>
      </c>
      <c r="O15" s="1">
        <v>2877.1370088132398</v>
      </c>
      <c r="P15" s="1">
        <v>3728.6500390177398</v>
      </c>
      <c r="Q15" s="1">
        <v>3077.6923117131701</v>
      </c>
      <c r="R15" s="1">
        <v>6014.9595851625299</v>
      </c>
      <c r="S15" s="1">
        <v>3600.8935378870001</v>
      </c>
      <c r="T15" s="1">
        <v>10</v>
      </c>
      <c r="U15" s="9">
        <f>D15/$C15*100</f>
        <v>18.68545314735249</v>
      </c>
      <c r="V15" s="9">
        <f>E15/$C15*100</f>
        <v>15.13970747480762</v>
      </c>
      <c r="W15" s="9">
        <f>F15/$C15*100</f>
        <v>18.05507011123898</v>
      </c>
      <c r="X15" s="9">
        <f>G15/$C15*100</f>
        <v>20.58397435171122</v>
      </c>
      <c r="Y15" s="9">
        <f>H15/$C15*100</f>
        <v>16.419398623739617</v>
      </c>
      <c r="Z15" s="9">
        <f>I15/$C15*100</f>
        <v>9.4813854993397015</v>
      </c>
      <c r="AA15" s="9">
        <f>J15/$C15*100</f>
        <v>1.6350107918102641</v>
      </c>
      <c r="AB15" s="9">
        <f>L15/$K15*100</f>
        <v>1.1619133601234424</v>
      </c>
      <c r="AC15" s="9">
        <f>M15/$K15*100</f>
        <v>4.6267139195630618</v>
      </c>
      <c r="AD15" s="9">
        <f>N15/$K15*100</f>
        <v>4.8316956009703294</v>
      </c>
      <c r="AE15" s="9">
        <f>O15/$K15*100</f>
        <v>13.3246876340295</v>
      </c>
      <c r="AF15" s="9">
        <f>P15/$K15*100</f>
        <v>17.268241628512694</v>
      </c>
      <c r="AG15" s="9">
        <f>Q15/$K15*100</f>
        <v>14.253505676515433</v>
      </c>
      <c r="AH15" s="9">
        <f>R15/$K15*100</f>
        <v>27.856670488091062</v>
      </c>
      <c r="AI15" s="9">
        <f>S15/$K15*100</f>
        <v>16.676571692194369</v>
      </c>
    </row>
    <row r="16" spans="1:35" x14ac:dyDescent="0.25">
      <c r="A16" t="s">
        <v>32</v>
      </c>
      <c r="B16" t="s">
        <v>48</v>
      </c>
      <c r="C16" s="1">
        <v>30281</v>
      </c>
      <c r="D16" s="1">
        <v>4088.27183764549</v>
      </c>
      <c r="E16" s="1">
        <v>3619.5269414685999</v>
      </c>
      <c r="F16" s="1">
        <v>4132.4448448879502</v>
      </c>
      <c r="G16" s="1">
        <v>6162.5147394156902</v>
      </c>
      <c r="H16" s="1">
        <v>7404.0264395291997</v>
      </c>
      <c r="I16" s="1">
        <v>4304.85973341509</v>
      </c>
      <c r="J16" s="1">
        <v>569.35546363800199</v>
      </c>
      <c r="K16" s="1">
        <v>26035.9963818205</v>
      </c>
      <c r="L16" s="1">
        <v>95.865643308150098</v>
      </c>
      <c r="M16" s="1">
        <v>1221.9533224807001</v>
      </c>
      <c r="N16" s="1">
        <v>1092.6918735551301</v>
      </c>
      <c r="O16" s="1">
        <v>2697.9965226230902</v>
      </c>
      <c r="P16" s="1">
        <v>4126.38063931121</v>
      </c>
      <c r="Q16" s="1">
        <v>2126.2698512268998</v>
      </c>
      <c r="R16" s="1">
        <v>10905.6882393412</v>
      </c>
      <c r="S16" s="1">
        <v>3769.1502899740399</v>
      </c>
      <c r="T16" s="1">
        <v>13</v>
      </c>
      <c r="U16" s="9">
        <f>D16/$C16*100</f>
        <v>13.501112372925233</v>
      </c>
      <c r="V16" s="9">
        <f>E16/$C16*100</f>
        <v>11.953128831506886</v>
      </c>
      <c r="W16" s="9">
        <f>F16/$C16*100</f>
        <v>13.646989349387241</v>
      </c>
      <c r="X16" s="9">
        <f>G16/$C16*100</f>
        <v>20.35109388532641</v>
      </c>
      <c r="Y16" s="9">
        <f>H16/$C16*100</f>
        <v>24.451063173373402</v>
      </c>
      <c r="Z16" s="9">
        <f>I16/$C16*100</f>
        <v>14.216372423021333</v>
      </c>
      <c r="AA16" s="9">
        <f>J16/$C16*100</f>
        <v>1.8802399644595686</v>
      </c>
      <c r="AB16" s="9">
        <f>L16/$K16*100</f>
        <v>0.36820424270410407</v>
      </c>
      <c r="AC16" s="9">
        <f>M16/$K16*100</f>
        <v>4.6933226774217971</v>
      </c>
      <c r="AD16" s="9">
        <f>N16/$K16*100</f>
        <v>4.1968506122473448</v>
      </c>
      <c r="AE16" s="9">
        <f>O16/$K16*100</f>
        <v>10.362562980331925</v>
      </c>
      <c r="AF16" s="9">
        <f>P16/$K16*100</f>
        <v>15.8487525455044</v>
      </c>
      <c r="AG16" s="9">
        <f>Q16/$K16*100</f>
        <v>8.1666544273740822</v>
      </c>
      <c r="AH16" s="9">
        <f>R16/$K16*100</f>
        <v>41.886963261970799</v>
      </c>
      <c r="AI16" s="9">
        <f>S16/$K16*100</f>
        <v>14.47668925244524</v>
      </c>
    </row>
    <row r="17" spans="1:35" x14ac:dyDescent="0.25">
      <c r="A17" t="s">
        <v>33</v>
      </c>
      <c r="B17" t="s">
        <v>49</v>
      </c>
      <c r="C17" s="1">
        <v>120158</v>
      </c>
      <c r="D17" s="1">
        <v>21813.451933518401</v>
      </c>
      <c r="E17" s="1">
        <v>22607.784750618299</v>
      </c>
      <c r="F17" s="1">
        <v>20990.896835447398</v>
      </c>
      <c r="G17" s="1">
        <v>21344.690406920501</v>
      </c>
      <c r="H17" s="1">
        <v>19359.1784601539</v>
      </c>
      <c r="I17" s="1">
        <v>11867.7559503417</v>
      </c>
      <c r="J17" s="1">
        <v>2174.2416629998102</v>
      </c>
      <c r="K17" s="1">
        <v>98301.548051742095</v>
      </c>
      <c r="L17" s="1">
        <v>158.536927412745</v>
      </c>
      <c r="M17" s="1">
        <v>3472.86129789608</v>
      </c>
      <c r="N17" s="1">
        <v>5230.8837097830601</v>
      </c>
      <c r="O17" s="1">
        <v>10070.803680506</v>
      </c>
      <c r="P17" s="1">
        <v>14887.869990074299</v>
      </c>
      <c r="Q17" s="1">
        <v>10157.458333762301</v>
      </c>
      <c r="R17" s="1">
        <v>27975.6933929072</v>
      </c>
      <c r="S17" s="1">
        <v>26347.440719400402</v>
      </c>
      <c r="T17" s="1">
        <v>1</v>
      </c>
      <c r="U17" s="9">
        <f>D17/$C17*100</f>
        <v>18.153973878991327</v>
      </c>
      <c r="V17" s="9">
        <f>E17/$C17*100</f>
        <v>18.815047479667022</v>
      </c>
      <c r="W17" s="9">
        <f>F17/$C17*100</f>
        <v>17.46941263623512</v>
      </c>
      <c r="X17" s="9">
        <f>G17/$C17*100</f>
        <v>17.763852932738978</v>
      </c>
      <c r="Y17" s="9">
        <f>H17/$C17*100</f>
        <v>16.111435326947767</v>
      </c>
      <c r="Z17" s="9">
        <f>I17/$C17*100</f>
        <v>9.8767921822447935</v>
      </c>
      <c r="AA17" s="9">
        <f>J17/$C17*100</f>
        <v>1.8094855631749946</v>
      </c>
      <c r="AB17" s="9">
        <f>L17/$K17*100</f>
        <v>0.16127612489815252</v>
      </c>
      <c r="AC17" s="9">
        <f>M17/$K17*100</f>
        <v>3.5328653177141236</v>
      </c>
      <c r="AD17" s="9">
        <f>N17/$K17*100</f>
        <v>5.3212628015071823</v>
      </c>
      <c r="AE17" s="9">
        <f>O17/$K17*100</f>
        <v>10.244806801216519</v>
      </c>
      <c r="AF17" s="9">
        <f>P17/$K17*100</f>
        <v>15.145102274725019</v>
      </c>
      <c r="AG17" s="9">
        <f>Q17/$K17*100</f>
        <v>10.332958671633341</v>
      </c>
      <c r="AH17" s="9">
        <f>R17/$K17*100</f>
        <v>28.459056797540853</v>
      </c>
      <c r="AI17" s="9">
        <f>S17/$K17*100</f>
        <v>26.802671210764796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2020-07-31T06:41:00Z</dcterms:created>
  <dcterms:modified xsi:type="dcterms:W3CDTF">2020-08-27T09:26:59Z</dcterms:modified>
</cp:coreProperties>
</file>