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<sst xmlns="http://schemas.openxmlformats.org/spreadsheetml/2006/main" count="73" uniqueCount="73">
  <si>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</si>
  <si>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</si>
  <si>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</si>
  <si>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</si>
  <si>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</si>
  <si>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</si>
  <si>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</si>
  <si>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</si>
  <si>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</si>
  <si>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</si>
  <si>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</si>
  <si>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</si>
  <si>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</si>
  <si>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</si>
  <si>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</si>
  <si>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</si>
  <si>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</si>
  <si>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</si>
  <si>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31080</t>
  </si>
  <si>
    <t>31390</t>
  </si>
  <si>
    <t>32256</t>
  </si>
  <si>
    <t>32319</t>
  </si>
  <si>
    <t>32344</t>
  </si>
  <si>
    <t>64331</t>
  </si>
  <si>
    <t>64445</t>
  </si>
  <si>
    <t>64453</t>
  </si>
  <si>
    <t>65025</t>
  </si>
  <si>
    <t>65031</t>
  </si>
  <si>
    <t>65059</t>
  </si>
  <si>
    <t>65258</t>
  </si>
  <si>
    <t>65286</t>
  </si>
  <si>
    <t>65295</t>
  </si>
  <si>
    <t>65304</t>
  </si>
  <si>
    <t>65440</t>
  </si>
  <si>
    <t>65447</t>
  </si>
  <si>
    <t>65452</t>
  </si>
  <si>
    <t>65460</t>
  </si>
  <si>
    <t>Boulogne-sur-Gesse</t>
  </si>
  <si>
    <t>Montréjeau</t>
  </si>
  <si>
    <t>Mirande</t>
  </si>
  <si>
    <t>Plaisance</t>
  </si>
  <si>
    <t>Riscle</t>
  </si>
  <si>
    <t>Lembeye</t>
  </si>
  <si>
    <t>Pau</t>
  </si>
  <si>
    <t>Pontacq</t>
  </si>
  <si>
    <t>Argelès-Gazost</t>
  </si>
  <si>
    <t>Arreau</t>
  </si>
  <si>
    <t>Bagnères-de-Bigorre</t>
  </si>
  <si>
    <t>Lannemezan</t>
  </si>
  <si>
    <t>Lourdes</t>
  </si>
  <si>
    <t>Luz-Saint-Sauveur</t>
  </si>
  <si>
    <t>Maubourguet</t>
  </si>
  <si>
    <t>Tarbes</t>
  </si>
  <si>
    <t>Tournay</t>
  </si>
  <si>
    <t>Trie-sur-Baïse</t>
  </si>
  <si>
    <t>Vic-en-Bigorre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</si>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</sst>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3069</v>
      </c>
      <c r="D2" s="1">
        <v>382.767152540773</v>
      </c>
      <c r="E2" s="1">
        <v>339.00418418229799</v>
      </c>
      <c r="F2" s="1">
        <v>397.12820116074403</v>
      </c>
      <c r="G2" s="1">
        <v>674.67613682320905</v>
      </c>
      <c r="H2" s="1">
        <v>781.427767588905</v>
      </c>
      <c r="I2" s="1">
        <v>430.18969183071101</v>
      </c>
      <c r="J2" s="1">
        <v>63.806865873361303</v>
      </c>
      <c r="K2" s="1">
        <v>2740.3037387937402</v>
      </c>
      <c r="L2" s="1">
        <v>115.545721844311</v>
      </c>
      <c r="M2" s="1">
        <v>156.84439045156699</v>
      </c>
      <c r="N2" s="1">
        <v>105.514520010556</v>
      </c>
      <c r="O2" s="1">
        <v>261.93966518637399</v>
      </c>
      <c r="P2" s="1">
        <v>364.39460094607301</v>
      </c>
      <c r="Q2" s="1">
        <v>228.99412488961499</v>
      </c>
      <c r="R2" s="1">
        <v>1139.33315380818</v>
      </c>
      <c r="S2" s="1">
        <v>367.737561657068</v>
      </c>
      <c r="T2" s="1">
        <v>23</v>
      </c>
      <c r="U2" s="9">
        <f>D2/$C2*100</f>
        <v>12.472047981126524</v>
      </c>
      <c r="V2" s="9">
        <f>E2/$C2*100</f>
        <v>11.04607964100026</v>
      </c>
      <c r="W2" s="9">
        <f>F2/$C2*100</f>
        <v>12.93998700426015</v>
      </c>
      <c r="X2" s="9">
        <f>G2/$C2*100</f>
        <v>21.983582170844219</v>
      </c>
      <c r="Y2" s="9">
        <f>H2/$C2*100</f>
        <v>25.461967011694526</v>
      </c>
      <c r="Z2" s="9">
        <f>I2/$C2*100</f>
        <v>14.017259427523982</v>
      </c>
      <c r="AA2" s="9">
        <f>J2/$C2*100</f>
        <v>2.0790767635503844</v>
      </c>
      <c r="AB2" s="9">
        <f>L2/$K2*100</f>
        <v>4.2165297302106115</v>
      </c>
      <c r="AC2" s="9">
        <f>M2/$K2*100</f>
        <v>5.7236133437021346</v>
      </c>
      <c r="AD2" s="9">
        <f>N2/$K2*100</f>
        <v>3.8504680527496067</v>
      </c>
      <c r="AE2" s="9">
        <f>O2/$K2*100</f>
        <v>9.5587821699530924</v>
      </c>
      <c r="AF2" s="9">
        <f>P2/$K2*100</f>
        <v>13.297598940855973</v>
      </c>
      <c r="AG2" s="9">
        <f>Q2/$K2*100</f>
        <v>8.3565234629945202</v>
      </c>
      <c r="AH2" s="9">
        <f>R2/$K2*100</f>
        <v>41.576893016600607</v>
      </c>
      <c r="AI2" s="9">
        <f>S2/$K2*100</f>
        <v>13.41959128293359</v>
      </c>
    </row>
    <row r="3" spans="1:35" x14ac:dyDescent="0.25">
      <c r="A3" t="s">
        <v>19</v>
      </c>
      <c r="B3" t="s">
        <v>38</v>
      </c>
      <c r="C3" s="1">
        <v>6167</v>
      </c>
      <c r="D3" s="1">
        <v>861.16832393335903</v>
      </c>
      <c r="E3" s="1">
        <v>627.75447426644996</v>
      </c>
      <c r="F3" s="1">
        <v>908.56979262416996</v>
      </c>
      <c r="G3" s="1">
        <v>1263.4224823693601</v>
      </c>
      <c r="H3" s="1">
        <v>1440.56404685088</v>
      </c>
      <c r="I3" s="1">
        <v>880.37935571926596</v>
      </c>
      <c r="J3" s="1">
        <v>185.141524236507</v>
      </c>
      <c r="K3" s="1">
        <v>5357.4030212659</v>
      </c>
      <c r="L3" s="1">
        <v>115.864442253709</v>
      </c>
      <c r="M3" s="1">
        <v>179.79244880844499</v>
      </c>
      <c r="N3" s="1">
        <v>244.43857315857301</v>
      </c>
      <c r="O3" s="1">
        <v>644.98662840886504</v>
      </c>
      <c r="P3" s="1">
        <v>778.57759732029103</v>
      </c>
      <c r="Q3" s="1">
        <v>455.15239048095901</v>
      </c>
      <c r="R3" s="1">
        <v>2390.3534890737701</v>
      </c>
      <c r="S3" s="1">
        <v>548.237451761285</v>
      </c>
      <c r="T3" s="1">
        <v>39</v>
      </c>
      <c r="U3" s="9">
        <f>D3/$C3*100</f>
        <v>13.964136921247917</v>
      </c>
      <c r="V3" s="9">
        <f>E3/$C3*100</f>
        <v>10.179252055561051</v>
      </c>
      <c r="W3" s="9">
        <f>F3/$C3*100</f>
        <v>14.73276783888714</v>
      </c>
      <c r="X3" s="9">
        <f>G3/$C3*100</f>
        <v>20.486824750597698</v>
      </c>
      <c r="Y3" s="9">
        <f>H3/$C3*100</f>
        <v>23.359235395668559</v>
      </c>
      <c r="Z3" s="9">
        <f>I3/$C3*100</f>
        <v>14.275650327862266</v>
      </c>
      <c r="AA3" s="9">
        <f>J3/$C3*100</f>
        <v>3.0021327101752391</v>
      </c>
      <c r="AB3" s="9">
        <f>L3/$K3*100</f>
        <v>2.1626978928744363</v>
      </c>
      <c r="AC3" s="9">
        <f>M3/$K3*100</f>
        <v>3.3559627322187509</v>
      </c>
      <c r="AD3" s="9">
        <f>N3/$K3*100</f>
        <v>4.5626317861151806</v>
      </c>
      <c r="AE3" s="9">
        <f>O3/$K3*100</f>
        <v>12.039165727286674</v>
      </c>
      <c r="AF3" s="9">
        <f>P3/$K3*100</f>
        <v>14.532742715636148</v>
      </c>
      <c r="AG3" s="9">
        <f>Q3/$K3*100</f>
        <v>8.4957653675532345</v>
      </c>
      <c r="AH3" s="9">
        <f>R3/$K3*100</f>
        <v>44.617764980260041</v>
      </c>
      <c r="AI3" s="9">
        <f>S3/$K3*100</f>
        <v>10.23326879805548</v>
      </c>
    </row>
    <row r="4" spans="1:35" x14ac:dyDescent="0.25">
      <c r="A4" t="s">
        <v>20</v>
      </c>
      <c r="B4" t="s">
        <v>39</v>
      </c>
      <c r="C4" s="1">
        <v>78</v>
      </c>
      <c r="D4" s="1">
        <v>11</v>
      </c>
      <c r="E4" s="1">
        <v>5</v>
      </c>
      <c r="F4" s="1">
        <v>13</v>
      </c>
      <c r="G4" s="1">
        <v>24</v>
      </c>
      <c r="H4" s="1">
        <v>19</v>
      </c>
      <c r="I4" s="1">
        <v>6</v>
      </c>
      <c r="J4">
        <v>0</v>
      </c>
      <c r="K4" s="1">
        <v>60</v>
      </c>
      <c r="L4" s="1">
        <v>5</v>
      </c>
      <c r="M4">
        <v>0</v>
      </c>
      <c r="N4">
        <v>0</v>
      </c>
      <c r="O4" s="1">
        <v>5</v>
      </c>
      <c r="P4" s="1">
        <v>20</v>
      </c>
      <c r="Q4" s="1">
        <v>10</v>
      </c>
      <c r="R4" s="1">
        <v>20</v>
      </c>
      <c r="S4">
        <v>0</v>
      </c>
      <c r="T4" s="1">
        <v>1</v>
      </c>
      <c r="U4" s="9">
        <f>D4/$C4*100</f>
        <v>14.102564102564102</v>
      </c>
      <c r="V4" s="9">
        <f>E4/$C4*100</f>
        <v>6.4102564102564097</v>
      </c>
      <c r="W4" s="9">
        <f>F4/$C4*100</f>
        <v>16.666666666666664</v>
      </c>
      <c r="X4" s="9">
        <f>G4/$C4*100</f>
        <v>30.76923076923077</v>
      </c>
      <c r="Y4" s="9">
        <f>H4/$C4*100</f>
        <v>24.358974358974358</v>
      </c>
      <c r="Z4" s="9">
        <f>I4/$C4*100</f>
        <v>7.6923076923076925</v>
      </c>
      <c r="AA4" s="9">
        <f>J4/$C4*100</f>
        <v>0</v>
      </c>
      <c r="AB4" s="9">
        <f>L4/$K4*100</f>
        <v>8.3333333333333321</v>
      </c>
      <c r="AC4" s="9">
        <f>M4/$K4*100</f>
        <v>0</v>
      </c>
      <c r="AD4" s="9">
        <f>N4/$K4*100</f>
        <v>0</v>
      </c>
      <c r="AE4" s="9">
        <f>O4/$K4*100</f>
        <v>8.3333333333333321</v>
      </c>
      <c r="AF4" s="9">
        <f>P4/$K4*100</f>
        <v>33.333333333333329</v>
      </c>
      <c r="AG4" s="9">
        <f>Q4/$K4*100</f>
        <v>16.666666666666664</v>
      </c>
      <c r="AH4" s="9">
        <f>R4/$K4*100</f>
        <v>33.333333333333329</v>
      </c>
      <c r="AI4" s="9">
        <f>S4/$K4*100</f>
        <v>0</v>
      </c>
    </row>
    <row r="5" spans="1:35" x14ac:dyDescent="0.25">
      <c r="A5" t="s">
        <v>21</v>
      </c>
      <c r="B5" t="s">
        <v>40</v>
      </c>
      <c r="C5" s="1">
        <v>751</v>
      </c>
      <c r="D5" s="1">
        <v>68.200332220102098</v>
      </c>
      <c r="E5" s="1">
        <v>75.288135246346599</v>
      </c>
      <c r="F5" s="1">
        <v>102.600200927491</v>
      </c>
      <c r="G5" s="1">
        <v>187.65869190868401</v>
      </c>
      <c r="H5" s="1">
        <v>161.750741383182</v>
      </c>
      <c r="I5" s="1">
        <v>127.521905523079</v>
      </c>
      <c r="J5" s="1">
        <v>27.979992791115102</v>
      </c>
      <c r="K5" s="1">
        <v>708.141121901833</v>
      </c>
      <c r="L5" s="1">
        <v>5.0243680351167903</v>
      </c>
      <c r="M5" s="1">
        <v>34.466277957568501</v>
      </c>
      <c r="N5" s="1">
        <v>10.0487360702336</v>
      </c>
      <c r="O5" s="1">
        <v>38.967894785686497</v>
      </c>
      <c r="P5" s="1">
        <v>94.870417565428596</v>
      </c>
      <c r="Q5" s="1">
        <v>98.150703026964095</v>
      </c>
      <c r="R5" s="1">
        <v>302.15719360135802</v>
      </c>
      <c r="S5" s="1">
        <v>124.45553085947699</v>
      </c>
      <c r="T5" s="1">
        <v>2</v>
      </c>
      <c r="U5" s="9">
        <f>D5/$C5*100</f>
        <v>9.0812692703198525</v>
      </c>
      <c r="V5" s="9">
        <f>E5/$C5*100</f>
        <v>10.025051297782502</v>
      </c>
      <c r="W5" s="9">
        <f>F5/$C5*100</f>
        <v>13.661811042275765</v>
      </c>
      <c r="X5" s="9">
        <f>G5/$C5*100</f>
        <v>24.987841798759522</v>
      </c>
      <c r="Y5" s="9">
        <f>H5/$C5*100</f>
        <v>21.538048120263912</v>
      </c>
      <c r="Z5" s="9">
        <f>I5/$C5*100</f>
        <v>16.980280362593742</v>
      </c>
      <c r="AA5" s="9">
        <f>J5/$C5*100</f>
        <v>3.725698108004674</v>
      </c>
      <c r="AB5" s="9">
        <f>L5/$K5*100</f>
        <v>0.70951507824076065</v>
      </c>
      <c r="AC5" s="9">
        <f>M5/$K5*100</f>
        <v>4.8671482126335874</v>
      </c>
      <c r="AD5" s="9">
        <f>N5/$K5*100</f>
        <v>1.419030156481524</v>
      </c>
      <c r="AE5" s="9">
        <f>O5/$K5*100</f>
        <v>5.5028430888226927</v>
      </c>
      <c r="AF5" s="9">
        <f>P5/$K5*100</f>
        <v>13.397106117865039</v>
      </c>
      <c r="AG5" s="9">
        <f>Q5/$K5*100</f>
        <v>13.860330941290874</v>
      </c>
      <c r="AH5" s="9">
        <f>R5/$K5*100</f>
        <v>42.669064718323895</v>
      </c>
      <c r="AI5" s="9">
        <f>S5/$K5*100</f>
        <v>17.574961686341638</v>
      </c>
    </row>
    <row r="6" spans="1:35" x14ac:dyDescent="0.25">
      <c r="A6" t="s">
        <v>22</v>
      </c>
      <c r="B6" t="s">
        <v>41</v>
      </c>
      <c r="C6" s="1">
        <v>140.99999999999901</v>
      </c>
      <c r="D6" s="1">
        <v>5.2222222222222001</v>
      </c>
      <c r="E6" s="1">
        <v>8.3555555555555205</v>
      </c>
      <c r="F6" s="1">
        <v>22.9777777777777</v>
      </c>
      <c r="G6" s="1">
        <v>46.999999999999801</v>
      </c>
      <c r="H6" s="1">
        <v>38.644444444444296</v>
      </c>
      <c r="I6" s="1">
        <v>16.711111111110998</v>
      </c>
      <c r="J6" s="1">
        <v>2.0888888888888801</v>
      </c>
      <c r="K6" s="1">
        <v>208.888888888889</v>
      </c>
      <c r="L6">
        <v>0</v>
      </c>
      <c r="M6">
        <v>0</v>
      </c>
      <c r="N6" s="1">
        <v>15.6666666666667</v>
      </c>
      <c r="O6" s="1">
        <v>15.6666666666667</v>
      </c>
      <c r="P6" s="1">
        <v>20.8888888888889</v>
      </c>
      <c r="Q6" s="1">
        <v>114.888888888889</v>
      </c>
      <c r="R6" s="1">
        <v>31.3333333333333</v>
      </c>
      <c r="S6" s="1">
        <v>10.4444444444444</v>
      </c>
      <c r="T6" s="1">
        <v>1</v>
      </c>
      <c r="U6" s="9">
        <f>D6/$C6*100</f>
        <v>3.7037037037037139</v>
      </c>
      <c r="V6" s="9">
        <f>E6/$C6*100</f>
        <v>5.9259259259259425</v>
      </c>
      <c r="W6" s="9">
        <f>F6/$C6*100</f>
        <v>16.296296296296354</v>
      </c>
      <c r="X6" s="9">
        <f>G6/$C6*100</f>
        <v>33.333333333333428</v>
      </c>
      <c r="Y6" s="9">
        <f>H6/$C6*100</f>
        <v>27.407407407407497</v>
      </c>
      <c r="Z6" s="9">
        <f>I6/$C6*100</f>
        <v>11.851851851851855</v>
      </c>
      <c r="AA6" s="9">
        <f>J6/$C6*100</f>
        <v>1.4814814814814856</v>
      </c>
      <c r="AB6" s="9">
        <f>L6/$K6*100</f>
        <v>0</v>
      </c>
      <c r="AC6" s="9">
        <f>M6/$K6*100</f>
        <v>0</v>
      </c>
      <c r="AD6" s="9">
        <f>N6/$K6*100</f>
        <v>7.5000000000000124</v>
      </c>
      <c r="AE6" s="9">
        <f>O6/$K6*100</f>
        <v>7.5000000000000124</v>
      </c>
      <c r="AF6" s="9">
        <f>P6/$K6*100</f>
        <v>10</v>
      </c>
      <c r="AG6" s="9">
        <f>Q6/$K6*100</f>
        <v>55.000000000000028</v>
      </c>
      <c r="AH6" s="9">
        <f>R6/$K6*100</f>
        <v>14.999999999999977</v>
      </c>
      <c r="AI6" s="9">
        <f>S6/$K6*100</f>
        <v>4.999999999999976</v>
      </c>
    </row>
    <row r="7" spans="1:35" x14ac:dyDescent="0.25">
      <c r="A7" t="s">
        <v>23</v>
      </c>
      <c r="B7" t="s">
        <v>42</v>
      </c>
      <c r="C7" s="1">
        <v>300</v>
      </c>
      <c r="D7" s="1">
        <v>38.921986474902099</v>
      </c>
      <c r="E7" s="1">
        <v>33.111672393785803</v>
      </c>
      <c r="F7" s="1">
        <v>43.954423429043104</v>
      </c>
      <c r="G7" s="1">
        <v>69.484151372022893</v>
      </c>
      <c r="H7" s="1">
        <v>68.961282241697802</v>
      </c>
      <c r="I7" s="1">
        <v>39.655459682942798</v>
      </c>
      <c r="J7" s="1">
        <v>5.91102440560564</v>
      </c>
      <c r="K7" s="1">
        <v>269.341799700357</v>
      </c>
      <c r="L7" s="1">
        <v>5.0673666751959203</v>
      </c>
      <c r="M7" s="1">
        <v>15.122535960892399</v>
      </c>
      <c r="N7" s="1">
        <v>19.553228340796402</v>
      </c>
      <c r="O7">
        <v>0</v>
      </c>
      <c r="P7" s="1">
        <v>40.074961690647797</v>
      </c>
      <c r="Q7" s="1">
        <v>14.8712517216627</v>
      </c>
      <c r="R7" s="1">
        <v>149.56648682797899</v>
      </c>
      <c r="S7" s="1">
        <v>25.085968483181802</v>
      </c>
      <c r="T7" s="1">
        <v>2</v>
      </c>
      <c r="U7" s="9">
        <f>D7/$C7*100</f>
        <v>12.973995491634033</v>
      </c>
      <c r="V7" s="9">
        <f>E7/$C7*100</f>
        <v>11.037224131261935</v>
      </c>
      <c r="W7" s="9">
        <f>F7/$C7*100</f>
        <v>14.651474476347701</v>
      </c>
      <c r="X7" s="9">
        <f>G7/$C7*100</f>
        <v>23.161383790674297</v>
      </c>
      <c r="Y7" s="9">
        <f>H7/$C7*100</f>
        <v>22.987094080565935</v>
      </c>
      <c r="Z7" s="9">
        <f>I7/$C7*100</f>
        <v>13.218486560980933</v>
      </c>
      <c r="AA7" s="9">
        <f>J7/$C7*100</f>
        <v>1.9703414685352134</v>
      </c>
      <c r="AB7" s="9">
        <f>L7/$K7*100</f>
        <v>1.8813888823915821</v>
      </c>
      <c r="AC7" s="9">
        <f>M7/$K7*100</f>
        <v>5.6146264626271289</v>
      </c>
      <c r="AD7" s="9">
        <f>N7/$K7*100</f>
        <v>7.2596338045373523</v>
      </c>
      <c r="AE7" s="9">
        <f>O7/$K7*100</f>
        <v>0</v>
      </c>
      <c r="AF7" s="9">
        <f>P7/$K7*100</f>
        <v>14.878849749734806</v>
      </c>
      <c r="AG7" s="9">
        <f>Q7/$K7*100</f>
        <v>5.5213307916583991</v>
      </c>
      <c r="AH7" s="9">
        <f>R7/$K7*100</f>
        <v>55.530365875022682</v>
      </c>
      <c r="AI7" s="9">
        <f>S7/$K7*100</f>
        <v>9.3138044340276789</v>
      </c>
    </row>
    <row r="8" spans="1:35" x14ac:dyDescent="0.25">
      <c r="A8" t="s">
        <v>24</v>
      </c>
      <c r="B8" t="s">
        <v>43</v>
      </c>
      <c r="C8" s="1">
        <v>1257</v>
      </c>
      <c r="D8" s="1">
        <v>233.236729627605</v>
      </c>
      <c r="E8" s="1">
        <v>161.63795689662601</v>
      </c>
      <c r="F8" s="1">
        <v>243.79283101867799</v>
      </c>
      <c r="G8" s="1">
        <v>265.21566833101599</v>
      </c>
      <c r="H8" s="1">
        <v>235.66830859162701</v>
      </c>
      <c r="I8" s="1">
        <v>103.17395998717799</v>
      </c>
      <c r="J8" s="1">
        <v>14.274545547267</v>
      </c>
      <c r="K8" s="1">
        <v>998.09365143391994</v>
      </c>
      <c r="L8" s="1">
        <v>50.2873688557478</v>
      </c>
      <c r="M8" s="1">
        <v>35.175827289649803</v>
      </c>
      <c r="N8" s="1">
        <v>50.607107341924603</v>
      </c>
      <c r="O8" s="1">
        <v>176.158292211298</v>
      </c>
      <c r="P8" s="1">
        <v>185.33485522855801</v>
      </c>
      <c r="Q8" s="1">
        <v>110.51184752245599</v>
      </c>
      <c r="R8" s="1">
        <v>294.13953938379501</v>
      </c>
      <c r="S8" s="1">
        <v>95.878813600491398</v>
      </c>
      <c r="T8" s="1">
        <v>4</v>
      </c>
      <c r="U8" s="9">
        <f>D8/$C8*100</f>
        <v>18.555030201082339</v>
      </c>
      <c r="V8" s="9">
        <f>E8/$C8*100</f>
        <v>12.859026006095945</v>
      </c>
      <c r="W8" s="9">
        <f>F8/$C8*100</f>
        <v>19.394815514612411</v>
      </c>
      <c r="X8" s="9">
        <f>G8/$C8*100</f>
        <v>21.09909851479841</v>
      </c>
      <c r="Y8" s="9">
        <f>H8/$C8*100</f>
        <v>18.748473237201829</v>
      </c>
      <c r="Z8" s="9">
        <f>I8/$C8*100</f>
        <v>8.2079522662830549</v>
      </c>
      <c r="AA8" s="9">
        <f>J8/$C8*100</f>
        <v>1.1356042599257756</v>
      </c>
      <c r="AB8" s="9">
        <f>L8/$K8*100</f>
        <v>5.0383417210902017</v>
      </c>
      <c r="AC8" s="9">
        <f>M8/$K8*100</f>
        <v>3.5243012756482464</v>
      </c>
      <c r="AD8" s="9">
        <f>N8/$K8*100</f>
        <v>5.0703766394285203</v>
      </c>
      <c r="AE8" s="9">
        <f>O8/$K8*100</f>
        <v>17.649475273008566</v>
      </c>
      <c r="AF8" s="9">
        <f>P8/$K8*100</f>
        <v>18.568884288793448</v>
      </c>
      <c r="AG8" s="9">
        <f>Q8/$K8*100</f>
        <v>11.072292400987441</v>
      </c>
      <c r="AH8" s="9">
        <f>R8/$K8*100</f>
        <v>29.470134286618983</v>
      </c>
      <c r="AI8" s="9">
        <f>S8/$K8*100</f>
        <v>9.6061941144246603</v>
      </c>
    </row>
    <row r="9" spans="1:35" x14ac:dyDescent="0.25">
      <c r="A9" t="s">
        <v>25</v>
      </c>
      <c r="B9" t="s">
        <v>44</v>
      </c>
      <c r="C9" s="1">
        <v>1142</v>
      </c>
      <c r="D9" s="1">
        <v>246.14350580925901</v>
      </c>
      <c r="E9" s="1">
        <v>123.919439464645</v>
      </c>
      <c r="F9" s="1">
        <v>246.11203317230701</v>
      </c>
      <c r="G9" s="1">
        <v>224.31135987300399</v>
      </c>
      <c r="H9" s="1">
        <v>197.41587727341101</v>
      </c>
      <c r="I9" s="1">
        <v>93.192202318229704</v>
      </c>
      <c r="J9" s="1">
        <v>10.905582089143699</v>
      </c>
      <c r="K9" s="1">
        <v>853.39074624006105</v>
      </c>
      <c r="L9" s="1">
        <v>9.9475456050798492</v>
      </c>
      <c r="M9" s="1">
        <v>74.423001655878394</v>
      </c>
      <c r="N9" s="1">
        <v>54.527910445718703</v>
      </c>
      <c r="O9" s="1">
        <v>109.160729681278</v>
      </c>
      <c r="P9" s="1">
        <v>178.74109452191601</v>
      </c>
      <c r="Q9" s="1">
        <v>74.265638471117896</v>
      </c>
      <c r="R9" s="1">
        <v>252.954278598114</v>
      </c>
      <c r="S9" s="1">
        <v>99.370547260958205</v>
      </c>
      <c r="T9" s="1">
        <v>2</v>
      </c>
      <c r="U9" s="9">
        <f>D9/$C9*100</f>
        <v>21.553722049847547</v>
      </c>
      <c r="V9" s="9">
        <f>E9/$C9*100</f>
        <v>10.851089270109018</v>
      </c>
      <c r="W9" s="9">
        <f>F9/$C9*100</f>
        <v>21.550966127172241</v>
      </c>
      <c r="X9" s="9">
        <f>G9/$C9*100</f>
        <v>19.641975470490717</v>
      </c>
      <c r="Y9" s="9">
        <f>H9/$C9*100</f>
        <v>17.286854402225131</v>
      </c>
      <c r="Z9" s="9">
        <f>I9/$C9*100</f>
        <v>8.160438031368626</v>
      </c>
      <c r="AA9" s="9">
        <f>J9/$C9*100</f>
        <v>0.9549546487866637</v>
      </c>
      <c r="AB9" s="9">
        <f>L9/$K9*100</f>
        <v>1.1656495748175806</v>
      </c>
      <c r="AC9" s="9">
        <f>M9/$K9*100</f>
        <v>8.7208587606295662</v>
      </c>
      <c r="AD9" s="9">
        <f>N9/$K9*100</f>
        <v>6.3895596109944064</v>
      </c>
      <c r="AE9" s="9">
        <f>O9/$K9*100</f>
        <v>12.791412393704443</v>
      </c>
      <c r="AF9" s="9">
        <f>P9/$K9*100</f>
        <v>20.944812831569617</v>
      </c>
      <c r="AG9" s="9">
        <f>Q9/$K9*100</f>
        <v>8.7024190030561659</v>
      </c>
      <c r="AH9" s="9">
        <f>R9/$K9*100</f>
        <v>29.641085248768011</v>
      </c>
      <c r="AI9" s="9">
        <f>S9/$K9*100</f>
        <v>11.644202576460211</v>
      </c>
    </row>
    <row r="10" spans="1:35" x14ac:dyDescent="0.25">
      <c r="A10" t="s">
        <v>26</v>
      </c>
      <c r="B10" t="s">
        <v>45</v>
      </c>
      <c r="C10" s="1">
        <v>12821</v>
      </c>
      <c r="D10" s="1">
        <v>1743.50150446624</v>
      </c>
      <c r="E10" s="1">
        <v>1454.3453493890099</v>
      </c>
      <c r="F10" s="1">
        <v>1955.09811099987</v>
      </c>
      <c r="G10" s="1">
        <v>3017.3812952968601</v>
      </c>
      <c r="H10" s="1">
        <v>2845.2008089887499</v>
      </c>
      <c r="I10" s="1">
        <v>1553.98081845257</v>
      </c>
      <c r="J10" s="1">
        <v>251.49211240670101</v>
      </c>
      <c r="K10" s="1">
        <v>11010.752466656</v>
      </c>
      <c r="L10" s="1">
        <v>136.03750662297301</v>
      </c>
      <c r="M10" s="1">
        <v>620.15438807551004</v>
      </c>
      <c r="N10" s="1">
        <v>446.873419534275</v>
      </c>
      <c r="O10" s="1">
        <v>1508.7627063217101</v>
      </c>
      <c r="P10" s="1">
        <v>1970.1401662795699</v>
      </c>
      <c r="Q10" s="1">
        <v>1299.71589396373</v>
      </c>
      <c r="R10" s="1">
        <v>3845.8253267841001</v>
      </c>
      <c r="S10" s="1">
        <v>1183.2430590740701</v>
      </c>
      <c r="T10" s="1">
        <v>33</v>
      </c>
      <c r="U10" s="9">
        <f>D10/$C10*100</f>
        <v>13.598794980627407</v>
      </c>
      <c r="V10" s="9">
        <f>E10/$C10*100</f>
        <v>11.343462673652677</v>
      </c>
      <c r="W10" s="9">
        <f>F10/$C10*100</f>
        <v>15.249185796738709</v>
      </c>
      <c r="X10" s="9">
        <f>G10/$C10*100</f>
        <v>23.534679785483661</v>
      </c>
      <c r="Y10" s="9">
        <f>H10/$C10*100</f>
        <v>22.191723024637312</v>
      </c>
      <c r="Z10" s="9">
        <f>I10/$C10*100</f>
        <v>12.120589801517587</v>
      </c>
      <c r="AA10" s="9">
        <f>J10/$C10*100</f>
        <v>1.9615639373426488</v>
      </c>
      <c r="AB10" s="9">
        <f>L10/$K10*100</f>
        <v>1.2354969111778427</v>
      </c>
      <c r="AC10" s="9">
        <f>M10/$K10*100</f>
        <v>5.6322616456371293</v>
      </c>
      <c r="AD10" s="9">
        <f>N10/$K10*100</f>
        <v>4.0585184426545542</v>
      </c>
      <c r="AE10" s="9">
        <f>O10/$K10*100</f>
        <v>13.702630323320001</v>
      </c>
      <c r="AF10" s="9">
        <f>P10/$K10*100</f>
        <v>17.892874917002903</v>
      </c>
      <c r="AG10" s="9">
        <f>Q10/$K10*100</f>
        <v>11.804060602576218</v>
      </c>
      <c r="AH10" s="9">
        <f>R10/$K10*100</f>
        <v>34.927906502579738</v>
      </c>
      <c r="AI10" s="9">
        <f>S10/$K10*100</f>
        <v>10.74625065505105</v>
      </c>
    </row>
    <row r="11" spans="1:35" x14ac:dyDescent="0.25">
      <c r="A11" t="s">
        <v>27</v>
      </c>
      <c r="B11" t="s">
        <v>46</v>
      </c>
      <c r="C11" s="1">
        <v>6912</v>
      </c>
      <c r="D11" s="1">
        <v>955.79476828021404</v>
      </c>
      <c r="E11" s="1">
        <v>931.26181605693</v>
      </c>
      <c r="F11" s="1">
        <v>1259.5391271906799</v>
      </c>
      <c r="G11" s="1">
        <v>1551.94496124836</v>
      </c>
      <c r="H11" s="1">
        <v>1356.72353249153</v>
      </c>
      <c r="I11" s="1">
        <v>721.01101687995697</v>
      </c>
      <c r="J11" s="1">
        <v>135.72477785232701</v>
      </c>
      <c r="K11" s="1">
        <v>6024.9461979910902</v>
      </c>
      <c r="L11" s="1">
        <v>187.92532362015299</v>
      </c>
      <c r="M11" s="1">
        <v>382.39518740911399</v>
      </c>
      <c r="N11" s="1">
        <v>264.41495223376398</v>
      </c>
      <c r="O11" s="1">
        <v>866.59671485912202</v>
      </c>
      <c r="P11" s="1">
        <v>1200.96084618297</v>
      </c>
      <c r="Q11" s="1">
        <v>787.25493698651303</v>
      </c>
      <c r="R11" s="1">
        <v>1768.22583970951</v>
      </c>
      <c r="S11" s="1">
        <v>567.17239698994103</v>
      </c>
      <c r="T11" s="1">
        <v>46</v>
      </c>
      <c r="U11" s="9">
        <f>D11/$C11*100</f>
        <v>13.828049309609577</v>
      </c>
      <c r="V11" s="9">
        <f>E11/$C11*100</f>
        <v>13.473116551749568</v>
      </c>
      <c r="W11" s="9">
        <f>F11/$C11*100</f>
        <v>18.22249894662442</v>
      </c>
      <c r="X11" s="9">
        <f>G11/$C11*100</f>
        <v>22.452907425468172</v>
      </c>
      <c r="Y11" s="9">
        <f>H11/$C11*100</f>
        <v>19.628523328870514</v>
      </c>
      <c r="Z11" s="9">
        <f>I11/$C11*100</f>
        <v>10.431293646990119</v>
      </c>
      <c r="AA11" s="9">
        <f>J11/$C11*100</f>
        <v>1.9636107906876015</v>
      </c>
      <c r="AB11" s="9">
        <f>L11/$K11*100</f>
        <v>3.1191203613206255</v>
      </c>
      <c r="AC11" s="9">
        <f>M11/$K11*100</f>
        <v>6.3468647659727946</v>
      </c>
      <c r="AD11" s="9">
        <f>N11/$K11*100</f>
        <v>4.3886691025046565</v>
      </c>
      <c r="AE11" s="9">
        <f>O11/$K11*100</f>
        <v>14.383476405948207</v>
      </c>
      <c r="AF11" s="9">
        <f>P11/$K11*100</f>
        <v>19.933138101439127</v>
      </c>
      <c r="AG11" s="9">
        <f>Q11/$K11*100</f>
        <v>13.066588665123833</v>
      </c>
      <c r="AH11" s="9">
        <f>R11/$K11*100</f>
        <v>29.348408792415327</v>
      </c>
      <c r="AI11" s="9">
        <f>S11/$K11*100</f>
        <v>9.4137338052753794</v>
      </c>
    </row>
    <row r="12" spans="1:35" x14ac:dyDescent="0.25">
      <c r="A12" t="s">
        <v>28</v>
      </c>
      <c r="B12" t="s">
        <v>47</v>
      </c>
      <c r="C12" s="1">
        <v>18087</v>
      </c>
      <c r="D12" s="1">
        <v>2453.2025594216002</v>
      </c>
      <c r="E12" s="1">
        <v>1946.93387543938</v>
      </c>
      <c r="F12" s="1">
        <v>2771.9633018617101</v>
      </c>
      <c r="G12" s="1">
        <v>3911.1822230953599</v>
      </c>
      <c r="H12" s="1">
        <v>4285.1103630991602</v>
      </c>
      <c r="I12" s="1">
        <v>2322.6612358508701</v>
      </c>
      <c r="J12" s="1">
        <v>395.94644123190699</v>
      </c>
      <c r="K12" s="1">
        <v>15622.952525312599</v>
      </c>
      <c r="L12" s="1">
        <v>328.14607376129101</v>
      </c>
      <c r="M12" s="1">
        <v>635.81304978784897</v>
      </c>
      <c r="N12" s="1">
        <v>693.18220117361295</v>
      </c>
      <c r="O12" s="1">
        <v>2131.17945858954</v>
      </c>
      <c r="P12" s="1">
        <v>2255.84912974485</v>
      </c>
      <c r="Q12" s="1">
        <v>1504.47347328557</v>
      </c>
      <c r="R12" s="1">
        <v>6148.6223002368597</v>
      </c>
      <c r="S12" s="1">
        <v>1925.6868387330101</v>
      </c>
      <c r="T12" s="1">
        <v>35</v>
      </c>
      <c r="U12" s="9">
        <f>D12/$C12*100</f>
        <v>13.563346931064302</v>
      </c>
      <c r="V12" s="9">
        <f>E12/$C12*100</f>
        <v>10.764271993361971</v>
      </c>
      <c r="W12" s="9">
        <f>F12/$C12*100</f>
        <v>15.325721799423398</v>
      </c>
      <c r="X12" s="9">
        <f>G12/$C12*100</f>
        <v>21.624272809727209</v>
      </c>
      <c r="Y12" s="9">
        <f>H12/$C12*100</f>
        <v>23.691658998723724</v>
      </c>
      <c r="Z12" s="9">
        <f>I12/$C12*100</f>
        <v>12.841605771276996</v>
      </c>
      <c r="AA12" s="9">
        <f>J12/$C12*100</f>
        <v>2.189121696422331</v>
      </c>
      <c r="AB12" s="9">
        <f>L12/$K12*100</f>
        <v>2.1004101064099285</v>
      </c>
      <c r="AC12" s="9">
        <f>M12/$K12*100</f>
        <v>4.0697368103608635</v>
      </c>
      <c r="AD12" s="9">
        <f>N12/$K12*100</f>
        <v>4.4369474979233683</v>
      </c>
      <c r="AE12" s="9">
        <f>O12/$K12*100</f>
        <v>13.641336073553084</v>
      </c>
      <c r="AF12" s="9">
        <f>P12/$K12*100</f>
        <v>14.439326536324559</v>
      </c>
      <c r="AG12" s="9">
        <f>Q12/$K12*100</f>
        <v>9.6298921144898433</v>
      </c>
      <c r="AH12" s="9">
        <f>R12/$K12*100</f>
        <v>39.35633991254052</v>
      </c>
      <c r="AI12" s="9">
        <f>S12/$K12*100</f>
        <v>12.326010948397727</v>
      </c>
    </row>
    <row r="13" spans="1:35" x14ac:dyDescent="0.25">
      <c r="A13" t="s">
        <v>29</v>
      </c>
      <c r="B13" t="s">
        <v>48</v>
      </c>
      <c r="C13" s="1">
        <v>18564</v>
      </c>
      <c r="D13" s="1">
        <v>2563.3897356040002</v>
      </c>
      <c r="E13" s="1">
        <v>2130.4482211350301</v>
      </c>
      <c r="F13" s="1">
        <v>2827.3968903783302</v>
      </c>
      <c r="G13" s="1">
        <v>4208.3519868912399</v>
      </c>
      <c r="H13" s="1">
        <v>4086.93785057169</v>
      </c>
      <c r="I13" s="1">
        <v>2391.9155343769698</v>
      </c>
      <c r="J13" s="1">
        <v>355.55978104273601</v>
      </c>
      <c r="K13" s="1">
        <v>15953.991048222801</v>
      </c>
      <c r="L13" s="1">
        <v>355.18921961257399</v>
      </c>
      <c r="M13" s="1">
        <v>658.04117489067698</v>
      </c>
      <c r="N13" s="1">
        <v>571.613574660469</v>
      </c>
      <c r="O13" s="1">
        <v>1774.69154588277</v>
      </c>
      <c r="P13" s="1">
        <v>2661.5132909775798</v>
      </c>
      <c r="Q13" s="1">
        <v>1514.24111614397</v>
      </c>
      <c r="R13" s="1">
        <v>6007.27859386198</v>
      </c>
      <c r="S13" s="1">
        <v>2411.4225321927602</v>
      </c>
      <c r="T13" s="1">
        <v>56</v>
      </c>
      <c r="U13" s="9">
        <f>D13/$C13*100</f>
        <v>13.808391163563888</v>
      </c>
      <c r="V13" s="9">
        <f>E13/$C13*100</f>
        <v>11.476234761554784</v>
      </c>
      <c r="W13" s="9">
        <f>F13/$C13*100</f>
        <v>15.230537009148515</v>
      </c>
      <c r="X13" s="9">
        <f>G13/$C13*100</f>
        <v>22.66942462234023</v>
      </c>
      <c r="Y13" s="9">
        <f>H13/$C13*100</f>
        <v>22.015394583988847</v>
      </c>
      <c r="Z13" s="9">
        <f>I13/$C13*100</f>
        <v>12.884699064732654</v>
      </c>
      <c r="AA13" s="9">
        <f>J13/$C13*100</f>
        <v>1.9153187946710621</v>
      </c>
      <c r="AB13" s="9">
        <f>L13/$K13*100</f>
        <v>2.2263345800995693</v>
      </c>
      <c r="AC13" s="9">
        <f>M13/$K13*100</f>
        <v>4.1246179272739392</v>
      </c>
      <c r="AD13" s="9">
        <f>N13/$K13*100</f>
        <v>3.5828876481922309</v>
      </c>
      <c r="AE13" s="9">
        <f>O13/$K13*100</f>
        <v>11.123809337228268</v>
      </c>
      <c r="AF13" s="9">
        <f>P13/$K13*100</f>
        <v>16.682429386683527</v>
      </c>
      <c r="AG13" s="9">
        <f>Q13/$K13*100</f>
        <v>9.4912997729972357</v>
      </c>
      <c r="AH13" s="9">
        <f>R13/$K13*100</f>
        <v>37.653766858112675</v>
      </c>
      <c r="AI13" s="9">
        <f>S13/$K13*100</f>
        <v>15.114854489412425</v>
      </c>
    </row>
    <row r="14" spans="1:35" x14ac:dyDescent="0.25">
      <c r="A14" t="s">
        <v>30</v>
      </c>
      <c r="B14" t="s">
        <v>49</v>
      </c>
      <c r="C14" s="1">
        <v>21959</v>
      </c>
      <c r="D14" s="1">
        <v>2893.70445663481</v>
      </c>
      <c r="E14" s="1">
        <v>2800.54399502978</v>
      </c>
      <c r="F14" s="1">
        <v>3364.6266242164202</v>
      </c>
      <c r="G14" s="1">
        <v>5230.99267528172</v>
      </c>
      <c r="H14" s="1">
        <v>4462.00289285285</v>
      </c>
      <c r="I14" s="1">
        <v>2714.4655589436802</v>
      </c>
      <c r="J14" s="1">
        <v>492.66379704074598</v>
      </c>
      <c r="K14" s="1">
        <v>18951.425167759498</v>
      </c>
      <c r="L14" s="1">
        <v>218.56552567733499</v>
      </c>
      <c r="M14" s="1">
        <v>853.18299371147202</v>
      </c>
      <c r="N14" s="1">
        <v>667.92015903070603</v>
      </c>
      <c r="O14" s="1">
        <v>1912.48341340046</v>
      </c>
      <c r="P14" s="1">
        <v>3666.7631394946702</v>
      </c>
      <c r="Q14" s="1">
        <v>2156.2987923944802</v>
      </c>
      <c r="R14" s="1">
        <v>6575.9163194594703</v>
      </c>
      <c r="S14" s="1">
        <v>2900.2948245909001</v>
      </c>
      <c r="T14" s="1">
        <v>38</v>
      </c>
      <c r="U14" s="9">
        <f>D14/$C14*100</f>
        <v>13.17776062951323</v>
      </c>
      <c r="V14" s="9">
        <f>E14/$C14*100</f>
        <v>12.753513343184025</v>
      </c>
      <c r="W14" s="9">
        <f>F14/$C14*100</f>
        <v>15.322312601741519</v>
      </c>
      <c r="X14" s="9">
        <f>G14/$C14*100</f>
        <v>23.821634297015891</v>
      </c>
      <c r="Y14" s="9">
        <f>H14/$C14*100</f>
        <v>20.319699862711644</v>
      </c>
      <c r="Z14" s="9">
        <f>I14/$C14*100</f>
        <v>12.361517186318503</v>
      </c>
      <c r="AA14" s="9">
        <f>J14/$C14*100</f>
        <v>2.2435620795152147</v>
      </c>
      <c r="AB14" s="9">
        <f>L14/$K14*100</f>
        <v>1.153293347294865</v>
      </c>
      <c r="AC14" s="9">
        <f>M14/$K14*100</f>
        <v>4.5019463505199715</v>
      </c>
      <c r="AD14" s="9">
        <f>N14/$K14*100</f>
        <v>3.524379581578823</v>
      </c>
      <c r="AE14" s="9">
        <f>O14/$K14*100</f>
        <v>10.091501807758558</v>
      </c>
      <c r="AF14" s="9">
        <f>P14/$K14*100</f>
        <v>19.348218442867466</v>
      </c>
      <c r="AG14" s="9">
        <f>Q14/$K14*100</f>
        <v>11.378029743445438</v>
      </c>
      <c r="AH14" s="9">
        <f>R14/$K14*100</f>
        <v>34.698795796352748</v>
      </c>
      <c r="AI14" s="9">
        <f>S14/$K14*100</f>
        <v>15.303834930182102</v>
      </c>
    </row>
    <row r="15" spans="1:35" x14ac:dyDescent="0.25">
      <c r="A15" t="s">
        <v>31</v>
      </c>
      <c r="B15" t="s">
        <v>50</v>
      </c>
      <c r="C15" s="1">
        <v>2823</v>
      </c>
      <c r="D15" s="1">
        <v>360.17222000946401</v>
      </c>
      <c r="E15" s="1">
        <v>288.49141840998197</v>
      </c>
      <c r="F15" s="1">
        <v>461.70025382583799</v>
      </c>
      <c r="G15" s="1">
        <v>689.92421129559295</v>
      </c>
      <c r="H15" s="1">
        <v>642.55148267934499</v>
      </c>
      <c r="I15" s="1">
        <v>323.53646328087802</v>
      </c>
      <c r="J15" s="1">
        <v>56.623950498900001</v>
      </c>
      <c r="K15" s="1">
        <v>2483.5894113478298</v>
      </c>
      <c r="L15" s="1">
        <v>40.247485087195102</v>
      </c>
      <c r="M15" s="1">
        <v>211.099018566382</v>
      </c>
      <c r="N15" s="1">
        <v>125.781780904633</v>
      </c>
      <c r="O15" s="1">
        <v>235.80968703895701</v>
      </c>
      <c r="P15" s="1">
        <v>471.227042708277</v>
      </c>
      <c r="Q15" s="1">
        <v>266.49862118118602</v>
      </c>
      <c r="R15" s="1">
        <v>856.74289895418701</v>
      </c>
      <c r="S15" s="1">
        <v>276.18287690701499</v>
      </c>
      <c r="T15" s="1">
        <v>15</v>
      </c>
      <c r="U15" s="9">
        <f>D15/$C15*100</f>
        <v>12.758491675857741</v>
      </c>
      <c r="V15" s="9">
        <f>E15/$C15*100</f>
        <v>10.219320524618562</v>
      </c>
      <c r="W15" s="9">
        <f>F15/$C15*100</f>
        <v>16.354950542891888</v>
      </c>
      <c r="X15" s="9">
        <f>G15/$C15*100</f>
        <v>24.439398203882146</v>
      </c>
      <c r="Y15" s="9">
        <f>H15/$C15*100</f>
        <v>22.761299421868404</v>
      </c>
      <c r="Z15" s="9">
        <f>I15/$C15*100</f>
        <v>11.460731961773929</v>
      </c>
      <c r="AA15" s="9">
        <f>J15/$C15*100</f>
        <v>2.005807669107333</v>
      </c>
      <c r="AB15" s="9">
        <f>L15/$K15*100</f>
        <v>1.6205369898623065</v>
      </c>
      <c r="AC15" s="9">
        <f>M15/$K15*100</f>
        <v>8.4997551367325155</v>
      </c>
      <c r="AD15" s="9">
        <f>N15/$K15*100</f>
        <v>5.0645159111212328</v>
      </c>
      <c r="AE15" s="9">
        <f>O15/$K15*100</f>
        <v>9.4947130134116833</v>
      </c>
      <c r="AF15" s="9">
        <f>P15/$K15*100</f>
        <v>18.973629077140604</v>
      </c>
      <c r="AG15" s="9">
        <f>Q15/$K15*100</f>
        <v>10.730381598645918</v>
      </c>
      <c r="AH15" s="9">
        <f>R15/$K15*100</f>
        <v>34.49615685425384</v>
      </c>
      <c r="AI15" s="9">
        <f>S15/$K15*100</f>
        <v>11.120311418831992</v>
      </c>
    </row>
    <row r="16" spans="1:35" x14ac:dyDescent="0.25">
      <c r="A16" t="s">
        <v>32</v>
      </c>
      <c r="B16" t="s">
        <v>51</v>
      </c>
      <c r="C16" s="1">
        <v>5882.99999999999</v>
      </c>
      <c r="D16" s="1">
        <v>828.71124496169205</v>
      </c>
      <c r="E16" s="1">
        <v>712.94071858073301</v>
      </c>
      <c r="F16" s="1">
        <v>853.65748271107998</v>
      </c>
      <c r="G16" s="1">
        <v>1269.80168469368</v>
      </c>
      <c r="H16" s="1">
        <v>1330.78874265841</v>
      </c>
      <c r="I16" s="1">
        <v>763.64344730780101</v>
      </c>
      <c r="J16" s="1">
        <v>123.45667908659</v>
      </c>
      <c r="K16" s="1">
        <v>5037.3823118349401</v>
      </c>
      <c r="L16" s="1">
        <v>144.527058444988</v>
      </c>
      <c r="M16" s="1">
        <v>203.424096953641</v>
      </c>
      <c r="N16" s="1">
        <v>187.86050963</v>
      </c>
      <c r="O16" s="1">
        <v>528.03283199049304</v>
      </c>
      <c r="P16" s="1">
        <v>742.31294673702803</v>
      </c>
      <c r="Q16" s="1">
        <v>636.78050651655406</v>
      </c>
      <c r="R16" s="1">
        <v>1897.68046372205</v>
      </c>
      <c r="S16" s="1">
        <v>696.76389784018602</v>
      </c>
      <c r="T16" s="1">
        <v>16</v>
      </c>
      <c r="U16" s="9">
        <f>D16/$C16*100</f>
        <v>14.086541644767864</v>
      </c>
      <c r="V16" s="9">
        <f>E16/$C16*100</f>
        <v>12.118659163364512</v>
      </c>
      <c r="W16" s="9">
        <f>F16/$C16*100</f>
        <v>14.510581042173746</v>
      </c>
      <c r="X16" s="9">
        <f>G16/$C16*100</f>
        <v>21.584254371811699</v>
      </c>
      <c r="Y16" s="9">
        <f>H16/$C16*100</f>
        <v>22.620920323957371</v>
      </c>
      <c r="Z16" s="9">
        <f>I16/$C16*100</f>
        <v>12.980510748050353</v>
      </c>
      <c r="AA16" s="9">
        <f>J16/$C16*100</f>
        <v>2.0985327058743874</v>
      </c>
      <c r="AB16" s="9">
        <f>L16/$K16*100</f>
        <v>2.8690905215876281</v>
      </c>
      <c r="AC16" s="9">
        <f>M16/$K16*100</f>
        <v>4.0382898172273283</v>
      </c>
      <c r="AD16" s="9">
        <f>N16/$K16*100</f>
        <v>3.7293280120636521</v>
      </c>
      <c r="AE16" s="9">
        <f>O16/$K16*100</f>
        <v>10.482286221355896</v>
      </c>
      <c r="AF16" s="9">
        <f>P16/$K16*100</f>
        <v>14.736085148689652</v>
      </c>
      <c r="AG16" s="9">
        <f>Q16/$K16*100</f>
        <v>12.641099426193788</v>
      </c>
      <c r="AH16" s="9">
        <f>R16/$K16*100</f>
        <v>37.671956310792545</v>
      </c>
      <c r="AI16" s="9">
        <f>S16/$K16*100</f>
        <v>13.831864542089512</v>
      </c>
    </row>
    <row r="17" spans="1:35" x14ac:dyDescent="0.25">
      <c r="A17" t="s">
        <v>33</v>
      </c>
      <c r="B17" t="s">
        <v>52</v>
      </c>
      <c r="C17" s="1">
        <v>104510</v>
      </c>
      <c r="D17" s="1">
        <v>16127.440675473201</v>
      </c>
      <c r="E17" s="1">
        <v>18404.702596998799</v>
      </c>
      <c r="F17" s="1">
        <v>16841.939845346598</v>
      </c>
      <c r="G17" s="1">
        <v>20620.752961988699</v>
      </c>
      <c r="H17" s="1">
        <v>19741.6484046326</v>
      </c>
      <c r="I17" s="1">
        <v>10976.0524551299</v>
      </c>
      <c r="J17" s="1">
        <v>1797.4630604301899</v>
      </c>
      <c r="K17" s="1">
        <v>88427.852174246305</v>
      </c>
      <c r="L17" s="1">
        <v>380.73105534813698</v>
      </c>
      <c r="M17" s="1">
        <v>2832.3917533080898</v>
      </c>
      <c r="N17" s="1">
        <v>5243.9840676942904</v>
      </c>
      <c r="O17" s="1">
        <v>11342.6424330542</v>
      </c>
      <c r="P17" s="1">
        <v>15687.3434831552</v>
      </c>
      <c r="Q17" s="1">
        <v>9510.8118900924001</v>
      </c>
      <c r="R17" s="1">
        <v>28039.848226612801</v>
      </c>
      <c r="S17" s="1">
        <v>15390.0992649812</v>
      </c>
      <c r="T17" s="1">
        <v>70</v>
      </c>
      <c r="U17" s="9">
        <f>D17/$C17*100</f>
        <v>15.43148088744924</v>
      </c>
      <c r="V17" s="9">
        <f>E17/$C17*100</f>
        <v>17.610470382737343</v>
      </c>
      <c r="W17" s="9">
        <f>F17/$C17*100</f>
        <v>16.115146727917519</v>
      </c>
      <c r="X17" s="9">
        <f>G17/$C17*100</f>
        <v>19.730889830627405</v>
      </c>
      <c r="Y17" s="9">
        <f>H17/$C17*100</f>
        <v>18.88972194491685</v>
      </c>
      <c r="Z17" s="9">
        <f>I17/$C17*100</f>
        <v>10.502394464768825</v>
      </c>
      <c r="AA17" s="9">
        <f>J17/$C17*100</f>
        <v>1.7198957615828052</v>
      </c>
      <c r="AB17" s="9">
        <f>L17/$K17*100</f>
        <v>0.43055558400073968</v>
      </c>
      <c r="AC17" s="9">
        <f>M17/$K17*100</f>
        <v>3.2030538836642632</v>
      </c>
      <c r="AD17" s="9">
        <f>N17/$K17*100</f>
        <v>5.93024023399445</v>
      </c>
      <c r="AE17" s="9">
        <f>O17/$K17*100</f>
        <v>12.827002074757649</v>
      </c>
      <c r="AF17" s="9">
        <f>P17/$K17*100</f>
        <v>17.740274243281888</v>
      </c>
      <c r="AG17" s="9">
        <f>Q17/$K17*100</f>
        <v>10.755448262331905</v>
      </c>
      <c r="AH17" s="9">
        <f>R17/$K17*100</f>
        <v>31.709294681680749</v>
      </c>
      <c r="AI17" s="9">
        <f>S17/$K17*100</f>
        <v>17.404131036288366</v>
      </c>
    </row>
    <row r="18" spans="1:35" x14ac:dyDescent="0.25">
      <c r="A18" t="s">
        <v>34</v>
      </c>
      <c r="B18" t="s">
        <v>53</v>
      </c>
      <c r="C18" s="1">
        <v>4958</v>
      </c>
      <c r="D18" s="1">
        <v>850.63506059336305</v>
      </c>
      <c r="E18" s="1">
        <v>547.182854716478</v>
      </c>
      <c r="F18" s="1">
        <v>929.97213458995304</v>
      </c>
      <c r="G18" s="1">
        <v>1053.0519424541201</v>
      </c>
      <c r="H18" s="1">
        <v>1044.65307847489</v>
      </c>
      <c r="I18" s="1">
        <v>474.99524456460898</v>
      </c>
      <c r="J18" s="1">
        <v>57.509684606586902</v>
      </c>
      <c r="K18" s="1">
        <v>4080.32707338622</v>
      </c>
      <c r="L18" s="1">
        <v>171.713977075006</v>
      </c>
      <c r="M18" s="1">
        <v>166.05264068802799</v>
      </c>
      <c r="N18" s="1">
        <v>171.77508239818101</v>
      </c>
      <c r="O18" s="1">
        <v>527.26485756667705</v>
      </c>
      <c r="P18" s="1">
        <v>757.93127908978295</v>
      </c>
      <c r="Q18" s="1">
        <v>493.48602293110099</v>
      </c>
      <c r="R18" s="1">
        <v>1318.9814259065199</v>
      </c>
      <c r="S18" s="1">
        <v>473.12178773092802</v>
      </c>
      <c r="T18" s="1">
        <v>23</v>
      </c>
      <c r="U18" s="9">
        <f>D18/$C18*100</f>
        <v>17.156818487159402</v>
      </c>
      <c r="V18" s="9">
        <f>E18/$C18*100</f>
        <v>11.036362539662727</v>
      </c>
      <c r="W18" s="9">
        <f>F18/$C18*100</f>
        <v>18.757001504436328</v>
      </c>
      <c r="X18" s="9">
        <f>G18/$C18*100</f>
        <v>21.239450231022992</v>
      </c>
      <c r="Y18" s="9">
        <f>H18/$C18*100</f>
        <v>21.070049989408833</v>
      </c>
      <c r="Z18" s="9">
        <f>I18/$C18*100</f>
        <v>9.5803800839977615</v>
      </c>
      <c r="AA18" s="9">
        <f>J18/$C18*100</f>
        <v>1.1599371643119585</v>
      </c>
      <c r="AB18" s="9">
        <f>L18/$K18*100</f>
        <v>4.2083385470494257</v>
      </c>
      <c r="AC18" s="9">
        <f>M18/$K18*100</f>
        <v>4.0695914249399294</v>
      </c>
      <c r="AD18" s="9">
        <f>N18/$K18*100</f>
        <v>4.2098361064870886</v>
      </c>
      <c r="AE18" s="9">
        <f>O18/$K18*100</f>
        <v>12.922122371163386</v>
      </c>
      <c r="AF18" s="9">
        <f>P18/$K18*100</f>
        <v>18.575257950112903</v>
      </c>
      <c r="AG18" s="9">
        <f>Q18/$K18*100</f>
        <v>12.094276121878686</v>
      </c>
      <c r="AH18" s="9">
        <f>R18/$K18*100</f>
        <v>32.325384759215183</v>
      </c>
      <c r="AI18" s="9">
        <f>S18/$K18*100</f>
        <v>11.595192719153498</v>
      </c>
    </row>
    <row r="19" spans="1:35" x14ac:dyDescent="0.25">
      <c r="A19" t="s">
        <v>35</v>
      </c>
      <c r="B19" t="s">
        <v>54</v>
      </c>
      <c r="C19" s="1">
        <v>3957</v>
      </c>
      <c r="D19" s="1">
        <v>482.18209008565901</v>
      </c>
      <c r="E19" s="1">
        <v>429.72563517255901</v>
      </c>
      <c r="F19" s="1">
        <v>562.14019024362005</v>
      </c>
      <c r="G19" s="1">
        <v>839.94953127023598</v>
      </c>
      <c r="H19" s="1">
        <v>937.942105419222</v>
      </c>
      <c r="I19" s="1">
        <v>612.30196303212301</v>
      </c>
      <c r="J19" s="1">
        <v>92.758484776584098</v>
      </c>
      <c r="K19" s="1">
        <v>3441.50963009514</v>
      </c>
      <c r="L19" s="1">
        <v>197.063000545432</v>
      </c>
      <c r="M19" s="1">
        <v>182.281116786387</v>
      </c>
      <c r="N19" s="1">
        <v>92.558798727218502</v>
      </c>
      <c r="O19" s="1">
        <v>270.34489287093402</v>
      </c>
      <c r="P19" s="1">
        <v>515.82953312500297</v>
      </c>
      <c r="Q19" s="1">
        <v>373.16329122654798</v>
      </c>
      <c r="R19" s="1">
        <v>1335.9117034323699</v>
      </c>
      <c r="S19" s="1">
        <v>474.35729338124901</v>
      </c>
      <c r="T19" s="1">
        <v>26</v>
      </c>
      <c r="U19" s="9">
        <f>D19/$C19*100</f>
        <v>12.185546881113444</v>
      </c>
      <c r="V19" s="9">
        <f>E19/$C19*100</f>
        <v>10.859884639185216</v>
      </c>
      <c r="W19" s="9">
        <f>F19/$C19*100</f>
        <v>14.206221638706598</v>
      </c>
      <c r="X19" s="9">
        <f>G19/$C19*100</f>
        <v>21.226927755123477</v>
      </c>
      <c r="Y19" s="9">
        <f>H19/$C19*100</f>
        <v>23.703363796290674</v>
      </c>
      <c r="Z19" s="9">
        <f>I19/$C19*100</f>
        <v>15.473893430177482</v>
      </c>
      <c r="AA19" s="9">
        <f>J19/$C19*100</f>
        <v>2.3441618594031866</v>
      </c>
      <c r="AB19" s="9">
        <f>L19/$K19*100</f>
        <v>5.7260627377638409</v>
      </c>
      <c r="AC19" s="9">
        <f>M19/$K19*100</f>
        <v>5.2965453065243313</v>
      </c>
      <c r="AD19" s="9">
        <f>N19/$K19*100</f>
        <v>2.6894824851807759</v>
      </c>
      <c r="AE19" s="9">
        <f>O19/$K19*100</f>
        <v>7.855415847360578</v>
      </c>
      <c r="AF19" s="9">
        <f>P19/$K19*100</f>
        <v>14.988466939455956</v>
      </c>
      <c r="AG19" s="9">
        <f>Q19/$K19*100</f>
        <v>10.843011681947027</v>
      </c>
      <c r="AH19" s="9">
        <f>R19/$K19*100</f>
        <v>38.817607591452209</v>
      </c>
      <c r="AI19" s="9">
        <f>S19/$K19*100</f>
        <v>13.783407410315323</v>
      </c>
    </row>
    <row r="20" spans="1:35" x14ac:dyDescent="0.25">
      <c r="A20" t="s">
        <v>36</v>
      </c>
      <c r="B20" t="s">
        <v>55</v>
      </c>
      <c r="C20" s="1">
        <v>15151</v>
      </c>
      <c r="D20" s="1">
        <v>2362.5916300577601</v>
      </c>
      <c r="E20" s="1">
        <v>1983.43946428403</v>
      </c>
      <c r="F20" s="1">
        <v>2428.3808666188702</v>
      </c>
      <c r="G20" s="1">
        <v>3240.8986489865201</v>
      </c>
      <c r="H20" s="1">
        <v>3072.7141516819102</v>
      </c>
      <c r="I20" s="1">
        <v>1748.2283620425301</v>
      </c>
      <c r="J20" s="1">
        <v>314.74687632837703</v>
      </c>
      <c r="K20" s="1">
        <v>12606.566117796599</v>
      </c>
      <c r="L20" s="1">
        <v>144.55503051971399</v>
      </c>
      <c r="M20" s="1">
        <v>524.54147284100895</v>
      </c>
      <c r="N20" s="1">
        <v>495.00582164135602</v>
      </c>
      <c r="O20" s="1">
        <v>1344.42612243907</v>
      </c>
      <c r="P20" s="1">
        <v>1996.0054599508601</v>
      </c>
      <c r="Q20" s="1">
        <v>1643.4859797522099</v>
      </c>
      <c r="R20" s="1">
        <v>4384.9913670430296</v>
      </c>
      <c r="S20" s="1">
        <v>2073.5548636093399</v>
      </c>
      <c r="T20" s="1">
        <v>37</v>
      </c>
      <c r="U20" s="9">
        <f>D20/$C20*100</f>
        <v>15.593634941969242</v>
      </c>
      <c r="V20" s="9">
        <f>E20/$C20*100</f>
        <v>13.091145563223746</v>
      </c>
      <c r="W20" s="9">
        <f>F20/$C20*100</f>
        <v>16.027858666879215</v>
      </c>
      <c r="X20" s="9">
        <f>G20/$C20*100</f>
        <v>21.390658365695465</v>
      </c>
      <c r="Y20" s="9">
        <f>H20/$C20*100</f>
        <v>20.28060294160062</v>
      </c>
      <c r="Z20" s="9">
        <f>I20/$C20*100</f>
        <v>11.538699505263878</v>
      </c>
      <c r="AA20" s="9">
        <f>J20/$C20*100</f>
        <v>2.0774000153678109</v>
      </c>
      <c r="AB20" s="9">
        <f>L20/$K20*100</f>
        <v>1.1466645965997568</v>
      </c>
      <c r="AC20" s="9">
        <f>M20/$K20*100</f>
        <v>4.1608592533419353</v>
      </c>
      <c r="AD20" s="9">
        <f>N20/$K20*100</f>
        <v>3.9265714153718658</v>
      </c>
      <c r="AE20" s="9">
        <f>O20/$K20*100</f>
        <v>10.664491106274795</v>
      </c>
      <c r="AF20" s="9">
        <f>P20/$K20*100</f>
        <v>15.833062241533904</v>
      </c>
      <c r="AG20" s="9">
        <f>Q20/$K20*100</f>
        <v>13.036745806870536</v>
      </c>
      <c r="AH20" s="9">
        <f>R20/$K20*100</f>
        <v>34.783392448580969</v>
      </c>
      <c r="AI20" s="9">
        <f>S20/$K20*100</f>
        <v>16.448213131426147</v>
      </c>
    </row>
  </sheetData>
  <sortState ref="A2:AI20">
    <sortCondition ref="A2:A2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2020-07-30T11:00:26Z</dcterms:created>
  <dcterms:modified xsi:type="dcterms:W3CDTF">2020-08-27T09:25:34Z</dcterms:modified>
</cp:coreProperties>
</file>