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5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<sst xmlns="http://schemas.openxmlformats.org/spreadsheetml/2006/main" count="55" uniqueCount="55">
  <si>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</si>
  <si>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</si>
  <si>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</si>
  <si>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</si>
  <si>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</si>
  <si>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</si>
  <si>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</si>
  <si>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</si>
  <si>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</si>
  <si>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</si>
  <si>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</si>
  <si>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</si>
  <si>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</si>
  <si>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</si>
  <si>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</si>
  <si>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</si>
  <si>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</si>
  <si>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</si>
  <si>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200069300</t>
  </si>
  <si>
    <t>200070787</t>
  </si>
  <si>
    <t>200070795</t>
  </si>
  <si>
    <t>200070803</t>
  </si>
  <si>
    <t>200070811</t>
  </si>
  <si>
    <t>200070829</t>
  </si>
  <si>
    <t>200072106</t>
  </si>
  <si>
    <t>246401756</t>
  </si>
  <si>
    <t>246500482</t>
  </si>
  <si>
    <t>246500573</t>
  </si>
  <si>
    <t>CA Tarbes-Lourdes-Pyrénées</t>
  </si>
  <si>
    <t>CC du Plateau de Lannemezan</t>
  </si>
  <si>
    <t>CC du Pays de Trie et du Magnoac</t>
  </si>
  <si>
    <t>CC des Coteaux du Val-d'Arros</t>
  </si>
  <si>
    <t>CC Pyrénées Vallées des Gaves</t>
  </si>
  <si>
    <t>CC Neste Barousse</t>
  </si>
  <si>
    <t>CC Adour Madiran</t>
  </si>
  <si>
    <t>CC Pays de Nay</t>
  </si>
  <si>
    <t>CC de la Haute-Bigorre</t>
  </si>
  <si>
    <t>CC Aure-Louron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</si>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</sst>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6" t="s">
        <v>43</v>
      </c>
      <c r="Z1" s="6" t="s">
        <v>44</v>
      </c>
      <c r="AA1" s="6" t="s">
        <v>45</v>
      </c>
      <c r="AB1" s="7" t="s">
        <v>46</v>
      </c>
      <c r="AC1" s="7" t="s">
        <v>47</v>
      </c>
      <c r="AD1" s="7" t="s">
        <v>48</v>
      </c>
      <c r="AE1" s="7" t="s">
        <v>49</v>
      </c>
      <c r="AF1" s="7" t="s">
        <v>50</v>
      </c>
      <c r="AG1" s="7" t="s">
        <v>51</v>
      </c>
      <c r="AH1" s="7" t="s">
        <v>52</v>
      </c>
      <c r="AI1" s="7" t="s">
        <v>53</v>
      </c>
    </row>
    <row r="2" spans="1:35" x14ac:dyDescent="0.25">
      <c r="A2" t="s">
        <v>18</v>
      </c>
      <c r="B2" t="s">
        <v>28</v>
      </c>
      <c r="C2" s="1">
        <v>123588</v>
      </c>
      <c r="D2" s="1">
        <v>18525.6385870577</v>
      </c>
      <c r="E2" s="1">
        <v>20855.823306443501</v>
      </c>
      <c r="F2" s="1">
        <v>19669.692189949401</v>
      </c>
      <c r="G2" s="1">
        <v>25221.5492008695</v>
      </c>
      <c r="H2" s="1">
        <v>23568.237288709399</v>
      </c>
      <c r="I2" s="1">
        <v>13480.5050916784</v>
      </c>
      <c r="J2" s="1">
        <v>2266.55433529217</v>
      </c>
      <c r="K2" s="1">
        <v>104940.44276822099</v>
      </c>
      <c r="L2" s="1">
        <v>554.94934640725103</v>
      </c>
      <c r="M2" s="1">
        <v>3602.8103641104199</v>
      </c>
      <c r="N2" s="1">
        <v>5767.7648982568699</v>
      </c>
      <c r="O2" s="1">
        <v>12822.3687389895</v>
      </c>
      <c r="P2" s="1">
        <v>18937.424447851499</v>
      </c>
      <c r="Q2" s="1">
        <v>11365.230436849</v>
      </c>
      <c r="R2" s="1">
        <v>34004.816306057401</v>
      </c>
      <c r="S2" s="1">
        <v>17885.078229699</v>
      </c>
      <c r="T2" s="1">
        <v>86</v>
      </c>
      <c r="U2" s="9">
        <f>D2/$C2*100</f>
        <v>14.989836057754555</v>
      </c>
      <c r="V2" s="9">
        <f>E2/$C2*100</f>
        <v>16.875281828691701</v>
      </c>
      <c r="W2" s="9">
        <f>F2/$C2*100</f>
        <v>15.915535642578082</v>
      </c>
      <c r="X2" s="9">
        <f>G2/$C2*100</f>
        <v>20.407765479552626</v>
      </c>
      <c r="Y2" s="9">
        <f>H2/$C2*100</f>
        <v>19.070004602962584</v>
      </c>
      <c r="Z2" s="9">
        <f>I2/$C2*100</f>
        <v>10.907616509433279</v>
      </c>
      <c r="AA2" s="9">
        <f>J2/$C2*100</f>
        <v>1.8339598790272276</v>
      </c>
      <c r="AB2" s="9">
        <f>L2/$K2*100</f>
        <v>0.52882314174426737</v>
      </c>
      <c r="AC2" s="9">
        <f>M2/$K2*100</f>
        <v>3.4331953144774183</v>
      </c>
      <c r="AD2" s="9">
        <f>N2/$K2*100</f>
        <v>5.4962269513155864</v>
      </c>
      <c r="AE2" s="9">
        <f>O2/$K2*100</f>
        <v>12.218710347268027</v>
      </c>
      <c r="AF2" s="9">
        <f>P2/$K2*100</f>
        <v>18.045878165082698</v>
      </c>
      <c r="AG2" s="9">
        <f>Q2/$K2*100</f>
        <v>10.830171988078099</v>
      </c>
      <c r="AH2" s="9">
        <f>R2/$K2*100</f>
        <v>32.403919222222918</v>
      </c>
      <c r="AI2" s="9">
        <f>S2/$K2*100</f>
        <v>17.043074869810937</v>
      </c>
    </row>
    <row r="3" spans="1:35" x14ac:dyDescent="0.25">
      <c r="A3" t="s">
        <v>19</v>
      </c>
      <c r="B3" t="s">
        <v>29</v>
      </c>
      <c r="C3" s="1">
        <v>17808</v>
      </c>
      <c r="D3" s="1">
        <v>2472.1281720125799</v>
      </c>
      <c r="E3" s="1">
        <v>2054.8797136216799</v>
      </c>
      <c r="F3" s="1">
        <v>2724.1386842554998</v>
      </c>
      <c r="G3" s="1">
        <v>4025.31012544958</v>
      </c>
      <c r="H3" s="1">
        <v>3951.75332758574</v>
      </c>
      <c r="I3" s="1">
        <v>2250.10932805323</v>
      </c>
      <c r="J3" s="1">
        <v>329.68064902168402</v>
      </c>
      <c r="K3" s="1">
        <v>15323.446624555399</v>
      </c>
      <c r="L3" s="1">
        <v>386.248956025452</v>
      </c>
      <c r="M3" s="1">
        <v>601.294055739491</v>
      </c>
      <c r="N3" s="1">
        <v>542.152560794343</v>
      </c>
      <c r="O3" s="1">
        <v>1677.87644730076</v>
      </c>
      <c r="P3" s="1">
        <v>2503.35394028261</v>
      </c>
      <c r="Q3" s="1">
        <v>1461.5625721936301</v>
      </c>
      <c r="R3" s="1">
        <v>5789.3033335218497</v>
      </c>
      <c r="S3" s="1">
        <v>2361.6547586972902</v>
      </c>
      <c r="T3" s="1">
        <v>57</v>
      </c>
      <c r="U3" s="9">
        <f>D3/$C3*100</f>
        <v>13.882121361256624</v>
      </c>
      <c r="V3" s="9">
        <f>E3/$C3*100</f>
        <v>11.539081949807278</v>
      </c>
      <c r="W3" s="9">
        <f>F3/$C3*100</f>
        <v>15.297274731892967</v>
      </c>
      <c r="X3" s="9">
        <f>G3/$C3*100</f>
        <v>22.603942752973833</v>
      </c>
      <c r="Y3" s="9">
        <f>H3/$C3*100</f>
        <v>22.190887958140948</v>
      </c>
      <c r="Z3" s="9">
        <f>I3/$C3*100</f>
        <v>12.635384816112028</v>
      </c>
      <c r="AA3" s="9">
        <f>J3/$C3*100</f>
        <v>1.8513064298162847</v>
      </c>
      <c r="AB3" s="9">
        <f>L3/$K3*100</f>
        <v>2.5206402024887713</v>
      </c>
      <c r="AC3" s="9">
        <f>M3/$K3*100</f>
        <v>3.9240131184059726</v>
      </c>
      <c r="AD3" s="9">
        <f>N3/$K3*100</f>
        <v>3.5380588589355515</v>
      </c>
      <c r="AE3" s="9">
        <f>O3/$K3*100</f>
        <v>10.949732709689538</v>
      </c>
      <c r="AF3" s="9">
        <f>P3/$K3*100</f>
        <v>16.336755050075055</v>
      </c>
      <c r="AG3" s="9">
        <f>Q3/$K3*100</f>
        <v>9.5380798328459377</v>
      </c>
      <c r="AH3" s="9">
        <f>R3/$K3*100</f>
        <v>37.78068652156005</v>
      </c>
      <c r="AI3" s="9">
        <f>S3/$K3*100</f>
        <v>15.412033705999301</v>
      </c>
    </row>
    <row r="4" spans="1:35" x14ac:dyDescent="0.25">
      <c r="A4" t="s">
        <v>20</v>
      </c>
      <c r="B4" t="s">
        <v>30</v>
      </c>
      <c r="C4" s="1">
        <v>6961</v>
      </c>
      <c r="D4" s="1">
        <v>847.07443694487199</v>
      </c>
      <c r="E4" s="1">
        <v>765.76445659712499</v>
      </c>
      <c r="F4" s="1">
        <v>955.31823755129597</v>
      </c>
      <c r="G4" s="1">
        <v>1495.4061279985499</v>
      </c>
      <c r="H4" s="1">
        <v>1707.5288249548</v>
      </c>
      <c r="I4" s="1">
        <v>1041.2399264702301</v>
      </c>
      <c r="J4" s="1">
        <v>148.667989483132</v>
      </c>
      <c r="K4" s="1">
        <v>6132.4985939235003</v>
      </c>
      <c r="L4" s="1">
        <v>307.00912772520098</v>
      </c>
      <c r="M4" s="1">
        <v>323.95302769130302</v>
      </c>
      <c r="N4" s="1">
        <v>192.21443502615699</v>
      </c>
      <c r="O4" s="1">
        <v>493.57185947526199</v>
      </c>
      <c r="P4" s="1">
        <v>902.17001584528396</v>
      </c>
      <c r="Q4" s="1">
        <v>640.001352840506</v>
      </c>
      <c r="R4" s="1">
        <v>2446.6526541401599</v>
      </c>
      <c r="S4" s="1">
        <v>826.92612117963495</v>
      </c>
      <c r="T4" s="1">
        <v>50</v>
      </c>
      <c r="U4" s="9">
        <f>D4/$C4*100</f>
        <v>12.168861326603533</v>
      </c>
      <c r="V4" s="9">
        <f>E4/$C4*100</f>
        <v>11.000782309971628</v>
      </c>
      <c r="W4" s="9">
        <f>F4/$C4*100</f>
        <v>13.723864926753283</v>
      </c>
      <c r="X4" s="9">
        <f>G4/$C4*100</f>
        <v>21.482633644570463</v>
      </c>
      <c r="Y4" s="9">
        <f>H4/$C4*100</f>
        <v>24.529935712610257</v>
      </c>
      <c r="Z4" s="9">
        <f>I4/$C4*100</f>
        <v>14.958194605232439</v>
      </c>
      <c r="AA4" s="9">
        <f>J4/$C4*100</f>
        <v>2.1357274742584686</v>
      </c>
      <c r="AB4" s="9">
        <f>L4/$K4*100</f>
        <v>5.0062649509517483</v>
      </c>
      <c r="AC4" s="9">
        <f>M4/$K4*100</f>
        <v>5.282561793202821</v>
      </c>
      <c r="AD4" s="9">
        <f>N4/$K4*100</f>
        <v>3.1343575882205053</v>
      </c>
      <c r="AE4" s="9">
        <f>O4/$K4*100</f>
        <v>8.0484626602984761</v>
      </c>
      <c r="AF4" s="9">
        <f>P4/$K4*100</f>
        <v>14.711295926577394</v>
      </c>
      <c r="AG4" s="9">
        <f>Q4/$K4*100</f>
        <v>10.436225023755622</v>
      </c>
      <c r="AH4" s="9">
        <f>R4/$K4*100</f>
        <v>39.896505749947842</v>
      </c>
      <c r="AI4" s="9">
        <f>S4/$K4*100</f>
        <v>13.484326307045713</v>
      </c>
    </row>
    <row r="5" spans="1:35" x14ac:dyDescent="0.25">
      <c r="A5" t="s">
        <v>21</v>
      </c>
      <c r="B5" t="s">
        <v>31</v>
      </c>
      <c r="C5" s="1">
        <v>11204</v>
      </c>
      <c r="D5" s="1">
        <v>1992.1523820116599</v>
      </c>
      <c r="E5" s="1">
        <v>1277.8923328416299</v>
      </c>
      <c r="F5" s="1">
        <v>2138.4626859288401</v>
      </c>
      <c r="G5" s="1">
        <v>2388.4314946270702</v>
      </c>
      <c r="H5" s="1">
        <v>2312.48738953262</v>
      </c>
      <c r="I5" s="1">
        <v>977.49738262071605</v>
      </c>
      <c r="J5" s="1">
        <v>117.07633243747399</v>
      </c>
      <c r="K5" s="1">
        <v>9166.2596635395203</v>
      </c>
      <c r="L5" s="1">
        <v>251.85297590677899</v>
      </c>
      <c r="M5" s="1">
        <v>412.14483884003698</v>
      </c>
      <c r="N5" s="1">
        <v>485.62435577984002</v>
      </c>
      <c r="O5" s="1">
        <v>1402.5817690911399</v>
      </c>
      <c r="P5" s="1">
        <v>1666.80962119131</v>
      </c>
      <c r="Q5" s="1">
        <v>1082.94994088065</v>
      </c>
      <c r="R5" s="1">
        <v>2706.4051089622399</v>
      </c>
      <c r="S5" s="1">
        <v>1157.8910528875299</v>
      </c>
      <c r="T5" s="1">
        <v>53</v>
      </c>
      <c r="U5" s="9">
        <f>D5/$C5*100</f>
        <v>17.780724580611032</v>
      </c>
      <c r="V5" s="9">
        <f>E5/$C5*100</f>
        <v>11.405679514830684</v>
      </c>
      <c r="W5" s="9">
        <f>F5/$C5*100</f>
        <v>19.086600195723314</v>
      </c>
      <c r="X5" s="9">
        <f>G5/$C5*100</f>
        <v>21.317667749259819</v>
      </c>
      <c r="Y5" s="9">
        <f>H5/$C5*100</f>
        <v>20.639837464589611</v>
      </c>
      <c r="Z5" s="9">
        <f>I5/$C5*100</f>
        <v>8.7245392950795786</v>
      </c>
      <c r="AA5" s="9">
        <f>J5/$C5*100</f>
        <v>1.0449511999060512</v>
      </c>
      <c r="AB5" s="9">
        <f>L5/$K5*100</f>
        <v>2.74760900466927</v>
      </c>
      <c r="AC5" s="9">
        <f>M5/$K5*100</f>
        <v>4.4963251529892689</v>
      </c>
      <c r="AD5" s="9">
        <f>N5/$K5*100</f>
        <v>5.2979554759014738</v>
      </c>
      <c r="AE5" s="9">
        <f>O5/$K5*100</f>
        <v>15.301571421439938</v>
      </c>
      <c r="AF5" s="9">
        <f>P5/$K5*100</f>
        <v>18.18418506974389</v>
      </c>
      <c r="AG5" s="9">
        <f>Q5/$K5*100</f>
        <v>11.814523923954305</v>
      </c>
      <c r="AH5" s="9">
        <f>R5/$K5*100</f>
        <v>29.525730322996008</v>
      </c>
      <c r="AI5" s="9">
        <f>S5/$K5*100</f>
        <v>12.632099628305907</v>
      </c>
    </row>
    <row r="6" spans="1:35" x14ac:dyDescent="0.25">
      <c r="A6" t="s">
        <v>22</v>
      </c>
      <c r="B6" t="s">
        <v>32</v>
      </c>
      <c r="C6" s="1">
        <v>15386</v>
      </c>
      <c r="D6" s="1">
        <v>2069.0419914546201</v>
      </c>
      <c r="E6" s="1">
        <v>1717.65858669049</v>
      </c>
      <c r="F6" s="1">
        <v>2377.4398558483399</v>
      </c>
      <c r="G6" s="1">
        <v>3633.92787193203</v>
      </c>
      <c r="H6" s="1">
        <v>3421.6047506844902</v>
      </c>
      <c r="I6" s="1">
        <v>1859.1562356756799</v>
      </c>
      <c r="J6" s="1">
        <v>307.17070771434499</v>
      </c>
      <c r="K6" s="1">
        <v>13247.286842875001</v>
      </c>
      <c r="L6" s="1">
        <v>150.98737266254901</v>
      </c>
      <c r="M6" s="1">
        <v>811.34805925703597</v>
      </c>
      <c r="N6" s="1">
        <v>563.20164852634002</v>
      </c>
      <c r="O6" s="1">
        <v>1720.6057657260101</v>
      </c>
      <c r="P6" s="1">
        <v>2403.22025348434</v>
      </c>
      <c r="Q6" s="1">
        <v>1527.73481178816</v>
      </c>
      <c r="R6" s="1">
        <v>4635.0623709373504</v>
      </c>
      <c r="S6" s="1">
        <v>1435.12656049319</v>
      </c>
      <c r="T6" s="1">
        <v>46</v>
      </c>
      <c r="U6" s="9">
        <f>D6/$C6*100</f>
        <v>13.447562663815289</v>
      </c>
      <c r="V6" s="9">
        <f>E6/$C6*100</f>
        <v>11.163776073641557</v>
      </c>
      <c r="W6" s="9">
        <f>F6/$C6*100</f>
        <v>15.451968385859482</v>
      </c>
      <c r="X6" s="9">
        <f>G6/$C6*100</f>
        <v>23.6184055110622</v>
      </c>
      <c r="Y6" s="9">
        <f>H6/$C6*100</f>
        <v>22.238429420801314</v>
      </c>
      <c r="Z6" s="9">
        <f>I6/$C6*100</f>
        <v>12.083428023369816</v>
      </c>
      <c r="AA6" s="9">
        <f>J6/$C6*100</f>
        <v>1.9964299214503118</v>
      </c>
      <c r="AB6" s="9">
        <f>L6/$K6*100</f>
        <v>1.1397607257500952</v>
      </c>
      <c r="AC6" s="9">
        <f>M6/$K6*100</f>
        <v>6.1246356999766807</v>
      </c>
      <c r="AD6" s="9">
        <f>N6/$K6*100</f>
        <v>4.2514490341035813</v>
      </c>
      <c r="AE6" s="9">
        <f>O6/$K6*100</f>
        <v>12.988363474981526</v>
      </c>
      <c r="AF6" s="9">
        <f>P6/$K6*100</f>
        <v>18.14122606378756</v>
      </c>
      <c r="AG6" s="9">
        <f>Q6/$K6*100</f>
        <v>11.532435508557331</v>
      </c>
      <c r="AH6" s="9">
        <f>R6/$K6*100</f>
        <v>34.98876732959323</v>
      </c>
      <c r="AI6" s="9">
        <f>S6/$K6*100</f>
        <v>10.833362163249806</v>
      </c>
    </row>
    <row r="7" spans="1:35" x14ac:dyDescent="0.25">
      <c r="A7" t="s">
        <v>23</v>
      </c>
      <c r="B7" t="s">
        <v>33</v>
      </c>
      <c r="C7" s="1">
        <v>7253</v>
      </c>
      <c r="D7" s="1">
        <v>996.70936220752003</v>
      </c>
      <c r="E7" s="1">
        <v>732.807046299219</v>
      </c>
      <c r="F7" s="1">
        <v>1061.68133561475</v>
      </c>
      <c r="G7" s="1">
        <v>1502.5328641829999</v>
      </c>
      <c r="H7" s="1">
        <v>1698.86929583291</v>
      </c>
      <c r="I7" s="1">
        <v>1042.12090255782</v>
      </c>
      <c r="J7" s="1">
        <v>218.27919330477599</v>
      </c>
      <c r="K7" s="1">
        <v>6285.9119967820197</v>
      </c>
      <c r="L7" s="1">
        <v>115.864442253709</v>
      </c>
      <c r="M7" s="1">
        <v>251.87607153053301</v>
      </c>
      <c r="N7" s="1">
        <v>275.14591417523002</v>
      </c>
      <c r="O7" s="1">
        <v>752.06861720201096</v>
      </c>
      <c r="P7" s="1">
        <v>941.883032769632</v>
      </c>
      <c r="Q7" s="1">
        <v>531.73557583189904</v>
      </c>
      <c r="R7" s="1">
        <v>2792.5795157142702</v>
      </c>
      <c r="S7" s="1">
        <v>624.75882730473495</v>
      </c>
      <c r="T7" s="1">
        <v>43</v>
      </c>
      <c r="U7" s="9">
        <f>D7/$C7*100</f>
        <v>13.742028983972427</v>
      </c>
      <c r="V7" s="9">
        <f>E7/$C7*100</f>
        <v>10.103502637518529</v>
      </c>
      <c r="W7" s="9">
        <f>F7/$C7*100</f>
        <v>14.637823460840341</v>
      </c>
      <c r="X7" s="9">
        <f>G7/$C7*100</f>
        <v>20.716019084282365</v>
      </c>
      <c r="Y7" s="9">
        <f>H7/$C7*100</f>
        <v>23.422987671762165</v>
      </c>
      <c r="Z7" s="9">
        <f>I7/$C7*100</f>
        <v>14.3681359790131</v>
      </c>
      <c r="AA7" s="9">
        <f>J7/$C7*100</f>
        <v>3.0095021826110022</v>
      </c>
      <c r="AB7" s="9">
        <f>L7/$K7*100</f>
        <v>1.843239967613675</v>
      </c>
      <c r="AC7" s="9">
        <f>M7/$K7*100</f>
        <v>4.0069932837029416</v>
      </c>
      <c r="AD7" s="9">
        <f>N7/$K7*100</f>
        <v>4.3771836817964829</v>
      </c>
      <c r="AE7" s="9">
        <f>O7/$K7*100</f>
        <v>11.964351673822691</v>
      </c>
      <c r="AF7" s="9">
        <f>P7/$K7*100</f>
        <v>14.98403148583396</v>
      </c>
      <c r="AG7" s="9">
        <f>Q7/$K7*100</f>
        <v>8.4591635406940675</v>
      </c>
      <c r="AH7" s="9">
        <f>R7/$K7*100</f>
        <v>44.426004009344872</v>
      </c>
      <c r="AI7" s="9">
        <f>S7/$K7*100</f>
        <v>9.9390323571913051</v>
      </c>
    </row>
    <row r="8" spans="1:35" x14ac:dyDescent="0.25">
      <c r="A8" t="s">
        <v>24</v>
      </c>
      <c r="B8" t="s">
        <v>34</v>
      </c>
      <c r="C8" s="1">
        <v>22438</v>
      </c>
      <c r="D8" s="1">
        <v>3350.8407516458801</v>
      </c>
      <c r="E8" s="1">
        <v>2838.3837915783001</v>
      </c>
      <c r="F8" s="1">
        <v>3481.19438762853</v>
      </c>
      <c r="G8" s="1">
        <v>4877.7852310757198</v>
      </c>
      <c r="H8" s="1">
        <v>4698.5894531492704</v>
      </c>
      <c r="I8" s="1">
        <v>2715.16715419096</v>
      </c>
      <c r="J8" s="1">
        <v>476.03923073134598</v>
      </c>
      <c r="K8" s="1">
        <v>19023.202525335601</v>
      </c>
      <c r="L8" s="1">
        <v>338.22424447659398</v>
      </c>
      <c r="M8" s="1">
        <v>787.23203188461196</v>
      </c>
      <c r="N8" s="1">
        <v>732.89457773366803</v>
      </c>
      <c r="O8" s="1">
        <v>1975.1879152459201</v>
      </c>
      <c r="P8" s="1">
        <v>2913.6663885781199</v>
      </c>
      <c r="Q8" s="1">
        <v>2502.7730108646601</v>
      </c>
      <c r="R8" s="1">
        <v>6814.0811047942198</v>
      </c>
      <c r="S8" s="1">
        <v>2959.1432517578201</v>
      </c>
      <c r="T8" s="1">
        <v>61</v>
      </c>
      <c r="U8" s="9">
        <f>D8/$C8*100</f>
        <v>14.933776413432035</v>
      </c>
      <c r="V8" s="9">
        <f>E8/$C8*100</f>
        <v>12.649896566442198</v>
      </c>
      <c r="W8" s="9">
        <f>F8/$C8*100</f>
        <v>15.514726747609101</v>
      </c>
      <c r="X8" s="9">
        <f>G8/$C8*100</f>
        <v>21.738948351349137</v>
      </c>
      <c r="Y8" s="9">
        <f>H8/$C8*100</f>
        <v>20.940322012431011</v>
      </c>
      <c r="Z8" s="9">
        <f>I8/$C8*100</f>
        <v>12.100753873745255</v>
      </c>
      <c r="AA8" s="9">
        <f>J8/$C8*100</f>
        <v>2.1215760349912913</v>
      </c>
      <c r="AB8" s="9">
        <f>L8/$K8*100</f>
        <v>1.7779563878696978</v>
      </c>
      <c r="AC8" s="9">
        <f>M8/$K8*100</f>
        <v>4.138272884579532</v>
      </c>
      <c r="AD8" s="9">
        <f>N8/$K8*100</f>
        <v>3.852635100517801</v>
      </c>
      <c r="AE8" s="9">
        <f>O8/$K8*100</f>
        <v>10.383046243740049</v>
      </c>
      <c r="AF8" s="9">
        <f>P8/$K8*100</f>
        <v>15.316382111253994</v>
      </c>
      <c r="AG8" s="9">
        <f>Q8/$K8*100</f>
        <v>13.156423097169897</v>
      </c>
      <c r="AH8" s="9">
        <f>R8/$K8*100</f>
        <v>35.819842088728478</v>
      </c>
      <c r="AI8" s="9">
        <f>S8/$K8*100</f>
        <v>15.555442086140625</v>
      </c>
    </row>
    <row r="9" spans="1:35" x14ac:dyDescent="0.25">
      <c r="A9" t="s">
        <v>25</v>
      </c>
      <c r="B9" t="s">
        <v>35</v>
      </c>
      <c r="C9" s="1">
        <v>175</v>
      </c>
      <c r="D9" s="1">
        <v>16.607142857142801</v>
      </c>
      <c r="E9" s="1">
        <v>20.8928571428571</v>
      </c>
      <c r="F9" s="1">
        <v>23.035714285714199</v>
      </c>
      <c r="G9" s="1">
        <v>44.702380952380899</v>
      </c>
      <c r="H9" s="1">
        <v>56.190476190476097</v>
      </c>
      <c r="I9" s="1">
        <v>12.5</v>
      </c>
      <c r="J9" s="1">
        <v>1.0714285714285701</v>
      </c>
      <c r="K9" s="1">
        <v>160.71428571428601</v>
      </c>
      <c r="L9" s="1">
        <v>25.297619047619101</v>
      </c>
      <c r="M9" s="1">
        <v>20.535714285714299</v>
      </c>
      <c r="N9" s="1">
        <v>5.3571428571428603</v>
      </c>
      <c r="O9" s="1">
        <v>21.130952380952401</v>
      </c>
      <c r="P9" s="1">
        <v>5.0595238095238102</v>
      </c>
      <c r="Q9" s="1">
        <v>20.8333333333333</v>
      </c>
      <c r="R9" s="1">
        <v>47.023809523809497</v>
      </c>
      <c r="S9" s="1">
        <v>15.476190476190499</v>
      </c>
      <c r="T9" s="1">
        <v>2</v>
      </c>
      <c r="U9" s="9">
        <f>D9/$C9*100</f>
        <v>9.4897959183673155</v>
      </c>
      <c r="V9" s="9">
        <f>E9/$C9*100</f>
        <v>11.938775510204056</v>
      </c>
      <c r="W9" s="9">
        <f>F9/$C9*100</f>
        <v>13.163265306122399</v>
      </c>
      <c r="X9" s="9">
        <f>G9/$C9*100</f>
        <v>25.544217687074799</v>
      </c>
      <c r="Y9" s="9">
        <f>H9/$C9*100</f>
        <v>32.108843537414913</v>
      </c>
      <c r="Z9" s="9">
        <f>I9/$C9*100</f>
        <v>7.1428571428571423</v>
      </c>
      <c r="AA9" s="9">
        <f>J9/$C9*100</f>
        <v>0.61224489795918291</v>
      </c>
      <c r="AB9" s="9">
        <f>L9/$K9*100</f>
        <v>15.740740740740744</v>
      </c>
      <c r="AC9" s="9">
        <f>M9/$K9*100</f>
        <v>12.777777777777763</v>
      </c>
      <c r="AD9" s="9">
        <f>N9/$K9*100</f>
        <v>3.333333333333329</v>
      </c>
      <c r="AE9" s="9">
        <f>O9/$K9*100</f>
        <v>13.148148148148136</v>
      </c>
      <c r="AF9" s="9">
        <f>P9/$K9*100</f>
        <v>3.148148148148143</v>
      </c>
      <c r="AG9" s="9">
        <f>Q9/$K9*100</f>
        <v>12.962962962962918</v>
      </c>
      <c r="AH9" s="9">
        <f>R9/$K9*100</f>
        <v>29.259259259259192</v>
      </c>
      <c r="AI9" s="9">
        <f>S9/$K9*100</f>
        <v>9.6296296296296262</v>
      </c>
    </row>
    <row r="10" spans="1:35" x14ac:dyDescent="0.25">
      <c r="A10" t="s">
        <v>26</v>
      </c>
      <c r="B10" t="s">
        <v>36</v>
      </c>
      <c r="C10" s="1">
        <v>16805</v>
      </c>
      <c r="D10" s="1">
        <v>2241.99860394404</v>
      </c>
      <c r="E10" s="1">
        <v>1808.7234559466599</v>
      </c>
      <c r="F10" s="1">
        <v>2544.0478698401698</v>
      </c>
      <c r="G10" s="1">
        <v>3648.41035484346</v>
      </c>
      <c r="H10" s="1">
        <v>3977.7215427933602</v>
      </c>
      <c r="I10" s="1">
        <v>2200.3087479074402</v>
      </c>
      <c r="J10" s="1">
        <v>383.78942472485198</v>
      </c>
      <c r="K10" s="1">
        <v>14532.147593936201</v>
      </c>
      <c r="L10" s="1">
        <v>293.07866145865103</v>
      </c>
      <c r="M10" s="1">
        <v>571.61202439389899</v>
      </c>
      <c r="N10" s="1">
        <v>632.556624279625</v>
      </c>
      <c r="O10" s="1">
        <v>1962.1257606834099</v>
      </c>
      <c r="P10" s="1">
        <v>2134.2106636123099</v>
      </c>
      <c r="Q10" s="1">
        <v>1372.96939790752</v>
      </c>
      <c r="R10" s="1">
        <v>5755.7118969886296</v>
      </c>
      <c r="S10" s="1">
        <v>1809.88256461217</v>
      </c>
      <c r="T10" s="1">
        <v>25</v>
      </c>
      <c r="U10" s="9">
        <f>D10/$C10*100</f>
        <v>13.341259172532222</v>
      </c>
      <c r="V10" s="9">
        <f>E10/$C10*100</f>
        <v>10.763007771179172</v>
      </c>
      <c r="W10" s="9">
        <f>F10/$C10*100</f>
        <v>15.138636535793928</v>
      </c>
      <c r="X10" s="9">
        <f>G10/$C10*100</f>
        <v>21.710266913677241</v>
      </c>
      <c r="Y10" s="9">
        <f>H10/$C10*100</f>
        <v>23.669869341227969</v>
      </c>
      <c r="Z10" s="9">
        <f>I10/$C10*100</f>
        <v>13.093179100907113</v>
      </c>
      <c r="AA10" s="9">
        <f>J10/$C10*100</f>
        <v>2.283781164682249</v>
      </c>
      <c r="AB10" s="9">
        <f>L10/$K10*100</f>
        <v>2.0167608370626744</v>
      </c>
      <c r="AC10" s="9">
        <f>M10/$K10*100</f>
        <v>3.933431178695256</v>
      </c>
      <c r="AD10" s="9">
        <f>N10/$K10*100</f>
        <v>4.3528089719070193</v>
      </c>
      <c r="AE10" s="9">
        <f>O10/$K10*100</f>
        <v>13.501966918517549</v>
      </c>
      <c r="AF10" s="9">
        <f>P10/$K10*100</f>
        <v>14.686133964830136</v>
      </c>
      <c r="AG10" s="9">
        <f>Q10/$K10*100</f>
        <v>9.4478079652894262</v>
      </c>
      <c r="AH10" s="9">
        <f>R10/$K10*100</f>
        <v>39.606753645898173</v>
      </c>
      <c r="AI10" s="9">
        <f>S10/$K10*100</f>
        <v>12.454336517799861</v>
      </c>
    </row>
    <row r="11" spans="1:35" x14ac:dyDescent="0.25">
      <c r="A11" t="s">
        <v>27</v>
      </c>
      <c r="B11" t="s">
        <v>37</v>
      </c>
      <c r="C11" s="1">
        <v>6912</v>
      </c>
      <c r="D11" s="1">
        <v>955.79476828021404</v>
      </c>
      <c r="E11" s="1">
        <v>931.26181605693</v>
      </c>
      <c r="F11" s="1">
        <v>1259.5391271906799</v>
      </c>
      <c r="G11" s="1">
        <v>1551.94496124836</v>
      </c>
      <c r="H11" s="1">
        <v>1356.72353249153</v>
      </c>
      <c r="I11" s="1">
        <v>721.01101687995697</v>
      </c>
      <c r="J11" s="1">
        <v>135.72477785232701</v>
      </c>
      <c r="K11" s="1">
        <v>6024.9461979910902</v>
      </c>
      <c r="L11" s="1">
        <v>187.92532362015299</v>
      </c>
      <c r="M11" s="1">
        <v>382.39518740911399</v>
      </c>
      <c r="N11" s="1">
        <v>264.41495223376398</v>
      </c>
      <c r="O11" s="1">
        <v>866.59671485912202</v>
      </c>
      <c r="P11" s="1">
        <v>1200.96084618297</v>
      </c>
      <c r="Q11" s="1">
        <v>787.25493698651303</v>
      </c>
      <c r="R11" s="1">
        <v>1768.22583970951</v>
      </c>
      <c r="S11" s="1">
        <v>567.17239698994103</v>
      </c>
      <c r="T11" s="1">
        <v>46</v>
      </c>
      <c r="U11" s="9">
        <f>D11/$C11*100</f>
        <v>13.828049309609577</v>
      </c>
      <c r="V11" s="9">
        <f>E11/$C11*100</f>
        <v>13.473116551749568</v>
      </c>
      <c r="W11" s="9">
        <f>F11/$C11*100</f>
        <v>18.22249894662442</v>
      </c>
      <c r="X11" s="9">
        <f>G11/$C11*100</f>
        <v>22.452907425468172</v>
      </c>
      <c r="Y11" s="9">
        <f>H11/$C11*100</f>
        <v>19.628523328870514</v>
      </c>
      <c r="Z11" s="9">
        <f>I11/$C11*100</f>
        <v>10.431293646990119</v>
      </c>
      <c r="AA11" s="9">
        <f>J11/$C11*100</f>
        <v>1.9636107906876015</v>
      </c>
      <c r="AB11" s="9">
        <f>L11/$K11*100</f>
        <v>3.1191203613206255</v>
      </c>
      <c r="AC11" s="9">
        <f>M11/$K11*100</f>
        <v>6.3468647659727946</v>
      </c>
      <c r="AD11" s="9">
        <f>N11/$K11*100</f>
        <v>4.3886691025046565</v>
      </c>
      <c r="AE11" s="9">
        <f>O11/$K11*100</f>
        <v>14.383476405948207</v>
      </c>
      <c r="AF11" s="9">
        <f>P11/$K11*100</f>
        <v>19.933138101439127</v>
      </c>
      <c r="AG11" s="9">
        <f>Q11/$K11*100</f>
        <v>13.066588665123833</v>
      </c>
      <c r="AH11" s="9">
        <f>R11/$K11*100</f>
        <v>29.348408792415327</v>
      </c>
      <c r="AI11" s="9">
        <f>S11/$K11*100</f>
        <v>9.4137338052753794</v>
      </c>
    </row>
  </sheetData>
  <sortState ref="A2:AI11">
    <sortCondition ref="A2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2020-07-30T10:59:10Z</dcterms:created>
  <dcterms:modified xsi:type="dcterms:W3CDTF">2020-08-27T09:24:56Z</dcterms:modified>
</cp:coreProperties>
</file>