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5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2" i="1" l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<sst xmlns="http://schemas.openxmlformats.org/spreadsheetml/2006/main" count="67" uniqueCount="67">
  <si>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</si>
  <si>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</si>
  <si>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</si>
  <si>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</si>
  <si>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</si>
  <si>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</si>
  <si>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</si>
  <si>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</si>
  <si>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</si>
  <si>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</si>
  <si>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</si>
  <si>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</si>
  <si>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</si>
  <si>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</si>
  <si>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</si>
  <si>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</si>
  <si>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</si>
  <si>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</si>
  <si>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</si>
  <si>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</si>
  <si>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</si>
  <si>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</si>
  <si>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</si>
  <si>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</si>
  <si>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</si>
  <si>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</si>
  <si>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</si>
  <si>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6513</t>
  </si>
  <si>
    <t>6514</t>
  </si>
  <si>
    <t>6515</t>
  </si>
  <si>
    <t>6516</t>
  </si>
  <si>
    <t>6517</t>
  </si>
  <si>
    <t>6598</t>
  </si>
  <si>
    <t>6599</t>
  </si>
  <si>
    <t>Aureilhan</t>
  </si>
  <si>
    <t>Bordères-sur-l'Echez</t>
  </si>
  <si>
    <t>Coteaux</t>
  </si>
  <si>
    <t>Haute-Bigorre</t>
  </si>
  <si>
    <t>Lourdes-1</t>
  </si>
  <si>
    <t>Lourdes-2</t>
  </si>
  <si>
    <t>Moyen Adour</t>
  </si>
  <si>
    <t>Neste, Aure et Louron</t>
  </si>
  <si>
    <t>Ossun</t>
  </si>
  <si>
    <t>Val d'Adour-Rustan-Madiranais</t>
  </si>
  <si>
    <t>Vallée de l'Arros et des Baïses</t>
  </si>
  <si>
    <t>Vallée de la Barousse</t>
  </si>
  <si>
    <t>Vallée des Gaves</t>
  </si>
  <si>
    <t>Vic-en-Bigorre</t>
  </si>
  <si>
    <t>Lourdes</t>
  </si>
  <si>
    <t>Tarbes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</si>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</sst>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7" t="s">
        <v>58</v>
      </c>
      <c r="AC1" s="7" t="s">
        <v>59</v>
      </c>
      <c r="AD1" s="7" t="s">
        <v>60</v>
      </c>
      <c r="AE1" s="7" t="s">
        <v>61</v>
      </c>
      <c r="AF1" s="7" t="s">
        <v>62</v>
      </c>
      <c r="AG1" s="7" t="s">
        <v>63</v>
      </c>
      <c r="AH1" s="7" t="s">
        <v>64</v>
      </c>
      <c r="AI1" s="7" t="s">
        <v>65</v>
      </c>
    </row>
    <row r="2" spans="1:35" x14ac:dyDescent="0.25">
      <c r="A2" t="s">
        <v>18</v>
      </c>
      <c r="B2" t="s">
        <v>34</v>
      </c>
      <c r="C2" s="1">
        <v>15732</v>
      </c>
      <c r="D2" s="1">
        <v>2396.51348664747</v>
      </c>
      <c r="E2" s="1">
        <v>2231.4547478276399</v>
      </c>
      <c r="F2" s="1">
        <v>2451.4304267841198</v>
      </c>
      <c r="G2" s="1">
        <v>3367.4110127512999</v>
      </c>
      <c r="H2" s="1">
        <v>3162.8654682647598</v>
      </c>
      <c r="I2" s="1">
        <v>1860.9621549450801</v>
      </c>
      <c r="J2" s="1">
        <v>261.36270277965099</v>
      </c>
      <c r="K2" s="1">
        <v>13404.6778231433</v>
      </c>
      <c r="L2" s="1">
        <v>15.0405752224697</v>
      </c>
      <c r="M2" s="1">
        <v>450.26946602386198</v>
      </c>
      <c r="N2" s="1">
        <v>745.07291165535605</v>
      </c>
      <c r="O2" s="1">
        <v>1815.9550103783299</v>
      </c>
      <c r="P2" s="1">
        <v>2539.6463356371701</v>
      </c>
      <c r="Q2" s="1">
        <v>1475.6240622835401</v>
      </c>
      <c r="R2" s="1">
        <v>4583.3005935833398</v>
      </c>
      <c r="S2" s="1">
        <v>1779.7688683592701</v>
      </c>
      <c r="T2" s="1">
        <v>3</v>
      </c>
      <c r="U2" s="9">
        <f>D2/$C2*100</f>
        <v>15.233368209048246</v>
      </c>
      <c r="V2" s="9">
        <f>E2/$C2*100</f>
        <v>14.184177141035088</v>
      </c>
      <c r="W2" s="9">
        <f>F2/$C2*100</f>
        <v>15.582446140249937</v>
      </c>
      <c r="X2" s="9">
        <f>G2/$C2*100</f>
        <v>21.404850068340327</v>
      </c>
      <c r="Y2" s="9">
        <f>H2/$C2*100</f>
        <v>20.104662269671749</v>
      </c>
      <c r="Z2" s="9">
        <f>I2/$C2*100</f>
        <v>11.829151760393339</v>
      </c>
      <c r="AA2" s="9">
        <f>J2/$C2*100</f>
        <v>1.6613444112614477</v>
      </c>
      <c r="AB2" s="9">
        <f>L2/$K2*100</f>
        <v>0.11220392926193279</v>
      </c>
      <c r="AC2" s="9">
        <f>M2/$K2*100</f>
        <v>3.3590472815875336</v>
      </c>
      <c r="AD2" s="9">
        <f>N2/$K2*100</f>
        <v>5.5583052534763704</v>
      </c>
      <c r="AE2" s="9">
        <f>O2/$K2*100</f>
        <v>13.547173862269684</v>
      </c>
      <c r="AF2" s="9">
        <f>P2/$K2*100</f>
        <v>18.945970721149653</v>
      </c>
      <c r="AG2" s="9">
        <f>Q2/$K2*100</f>
        <v>11.008276974295208</v>
      </c>
      <c r="AH2" s="9">
        <f>R2/$K2*100</f>
        <v>34.191799713904572</v>
      </c>
      <c r="AI2" s="9">
        <f>S2/$K2*100</f>
        <v>13.277222264055332</v>
      </c>
    </row>
    <row r="3" spans="1:35" x14ac:dyDescent="0.25">
      <c r="A3" t="s">
        <v>19</v>
      </c>
      <c r="B3" t="s">
        <v>35</v>
      </c>
      <c r="C3" s="1">
        <v>14320</v>
      </c>
      <c r="D3" s="1">
        <v>2635.4611056558301</v>
      </c>
      <c r="E3" s="1">
        <v>2056.9320921743602</v>
      </c>
      <c r="F3" s="1">
        <v>2533.4364955524402</v>
      </c>
      <c r="G3" s="1">
        <v>2876.9287045902001</v>
      </c>
      <c r="H3" s="1">
        <v>2675.6900676417199</v>
      </c>
      <c r="I3" s="1">
        <v>1338.7527667470599</v>
      </c>
      <c r="J3" s="1">
        <v>202.79876763838899</v>
      </c>
      <c r="K3" s="1">
        <v>11609.0325211978</v>
      </c>
      <c r="L3" s="1">
        <v>44.765564428742799</v>
      </c>
      <c r="M3" s="1">
        <v>389.296236879383</v>
      </c>
      <c r="N3" s="1">
        <v>584.31080038298796</v>
      </c>
      <c r="O3" s="1">
        <v>1678.55816461837</v>
      </c>
      <c r="P3" s="1">
        <v>2048.6807334719401</v>
      </c>
      <c r="Q3" s="1">
        <v>1291.09295783272</v>
      </c>
      <c r="R3" s="1">
        <v>3734.3999884796499</v>
      </c>
      <c r="S3" s="1">
        <v>1837.9280751040201</v>
      </c>
      <c r="T3" s="1">
        <v>7</v>
      </c>
      <c r="U3" s="9">
        <f>D3/$C3*100</f>
        <v>18.404058000389874</v>
      </c>
      <c r="V3" s="9">
        <f>E3/$C3*100</f>
        <v>14.364050923005308</v>
      </c>
      <c r="W3" s="9">
        <f>F3/$C3*100</f>
        <v>17.691595639332682</v>
      </c>
      <c r="X3" s="9">
        <f>G3/$C3*100</f>
        <v>20.090284249931564</v>
      </c>
      <c r="Y3" s="9">
        <f>H3/$C3*100</f>
        <v>18.68498650587793</v>
      </c>
      <c r="Z3" s="9">
        <f>I3/$C3*100</f>
        <v>9.3488321700213675</v>
      </c>
      <c r="AA3" s="9">
        <f>J3/$C3*100</f>
        <v>1.4161925114412639</v>
      </c>
      <c r="AB3" s="9">
        <f>L3/$K3*100</f>
        <v>0.38560977710245892</v>
      </c>
      <c r="AC3" s="9">
        <f>M3/$K3*100</f>
        <v>3.3533908718796157</v>
      </c>
      <c r="AD3" s="9">
        <f>N3/$K3*100</f>
        <v>5.0332428590931348</v>
      </c>
      <c r="AE3" s="9">
        <f>O3/$K3*100</f>
        <v>14.459070224442607</v>
      </c>
      <c r="AF3" s="9">
        <f>P3/$K3*100</f>
        <v>17.647299460408099</v>
      </c>
      <c r="AG3" s="9">
        <f>Q3/$K3*100</f>
        <v>11.121451813277435</v>
      </c>
      <c r="AH3" s="9">
        <f>R3/$K3*100</f>
        <v>32.168055190307463</v>
      </c>
      <c r="AI3" s="9">
        <f>S3/$K3*100</f>
        <v>15.831879803489308</v>
      </c>
    </row>
    <row r="4" spans="1:35" x14ac:dyDescent="0.25">
      <c r="A4" t="s">
        <v>20</v>
      </c>
      <c r="B4" t="s">
        <v>36</v>
      </c>
      <c r="C4" s="1">
        <v>11977</v>
      </c>
      <c r="D4" s="1">
        <v>1764.42917971525</v>
      </c>
      <c r="E4" s="1">
        <v>1345.1472814941401</v>
      </c>
      <c r="F4" s="1">
        <v>1907.5512693466401</v>
      </c>
      <c r="G4" s="1">
        <v>2586.3185192400101</v>
      </c>
      <c r="H4" s="1">
        <v>2739.1424345795199</v>
      </c>
      <c r="I4" s="1">
        <v>1441.9081070565901</v>
      </c>
      <c r="J4" s="1">
        <v>192.50320856785001</v>
      </c>
      <c r="K4" s="1">
        <v>10237.867882967401</v>
      </c>
      <c r="L4" s="1">
        <v>372.51376952705402</v>
      </c>
      <c r="M4" s="1">
        <v>520.14536234100103</v>
      </c>
      <c r="N4" s="1">
        <v>451.42874356329298</v>
      </c>
      <c r="O4" s="1">
        <v>1163.0081518054801</v>
      </c>
      <c r="P4" s="1">
        <v>1650.2842349464199</v>
      </c>
      <c r="Q4" s="1">
        <v>1114.42498198301</v>
      </c>
      <c r="R4" s="1">
        <v>3590.2017190009101</v>
      </c>
      <c r="S4" s="1">
        <v>1375.86091980021</v>
      </c>
      <c r="T4" s="1">
        <v>77</v>
      </c>
      <c r="U4" s="9">
        <f>D4/$C4*100</f>
        <v>14.73181247153085</v>
      </c>
      <c r="V4" s="9">
        <f>E4/$C4*100</f>
        <v>11.23108692906521</v>
      </c>
      <c r="W4" s="9">
        <f>F4/$C4*100</f>
        <v>15.926786919484345</v>
      </c>
      <c r="X4" s="9">
        <f>G4/$C4*100</f>
        <v>21.594042909242798</v>
      </c>
      <c r="Y4" s="9">
        <f>H4/$C4*100</f>
        <v>22.870021162056609</v>
      </c>
      <c r="Z4" s="9">
        <f>I4/$C4*100</f>
        <v>12.038975595362695</v>
      </c>
      <c r="AA4" s="9">
        <f>J4/$C4*100</f>
        <v>1.6072740132574936</v>
      </c>
      <c r="AB4" s="9">
        <f>L4/$K4*100</f>
        <v>3.6385873873875636</v>
      </c>
      <c r="AC4" s="9">
        <f>M4/$K4*100</f>
        <v>5.0806024094759001</v>
      </c>
      <c r="AD4" s="9">
        <f>N4/$K4*100</f>
        <v>4.4094019255154553</v>
      </c>
      <c r="AE4" s="9">
        <f>O4/$K4*100</f>
        <v>11.359866772068438</v>
      </c>
      <c r="AF4" s="9">
        <f>P4/$K4*100</f>
        <v>16.119413278344556</v>
      </c>
      <c r="AG4" s="9">
        <f>Q4/$K4*100</f>
        <v>10.885322947340075</v>
      </c>
      <c r="AH4" s="9">
        <f>R4/$K4*100</f>
        <v>35.067865302050627</v>
      </c>
      <c r="AI4" s="9">
        <f>S4/$K4*100</f>
        <v>13.438939977817165</v>
      </c>
    </row>
    <row r="5" spans="1:35" x14ac:dyDescent="0.25">
      <c r="A5" t="s">
        <v>21</v>
      </c>
      <c r="B5" t="s">
        <v>37</v>
      </c>
      <c r="C5" s="1">
        <v>14964</v>
      </c>
      <c r="D5" s="1">
        <v>1935.02121799472</v>
      </c>
      <c r="E5" s="1">
        <v>1612.19926982231</v>
      </c>
      <c r="F5" s="1">
        <v>2204.31222767294</v>
      </c>
      <c r="G5" s="1">
        <v>3248.37013290287</v>
      </c>
      <c r="H5" s="1">
        <v>3559.4906382445201</v>
      </c>
      <c r="I5" s="1">
        <v>2039.9578334938401</v>
      </c>
      <c r="J5" s="1">
        <v>364.64867986877903</v>
      </c>
      <c r="K5" s="1">
        <v>13026.451845466099</v>
      </c>
      <c r="L5" s="1">
        <v>176.18723921708499</v>
      </c>
      <c r="M5" s="1">
        <v>501.72370766527598</v>
      </c>
      <c r="N5" s="1">
        <v>591.92766641436504</v>
      </c>
      <c r="O5" s="1">
        <v>1795.356583542</v>
      </c>
      <c r="P5" s="1">
        <v>1867.28173711354</v>
      </c>
      <c r="Q5" s="1">
        <v>1150.7753012211399</v>
      </c>
      <c r="R5" s="1">
        <v>5233.8471196707196</v>
      </c>
      <c r="S5" s="1">
        <v>1709.35249062197</v>
      </c>
      <c r="T5" s="1">
        <v>14</v>
      </c>
      <c r="U5" s="9">
        <f>D5/$C5*100</f>
        <v>12.9311762763614</v>
      </c>
      <c r="V5" s="9">
        <f>E5/$C5*100</f>
        <v>10.773852377855588</v>
      </c>
      <c r="W5" s="9">
        <f>F5/$C5*100</f>
        <v>14.730768696023389</v>
      </c>
      <c r="X5" s="9">
        <f>G5/$C5*100</f>
        <v>21.70789984564869</v>
      </c>
      <c r="Y5" s="9">
        <f>H5/$C5*100</f>
        <v>23.787026451781077</v>
      </c>
      <c r="Z5" s="9">
        <f>I5/$C5*100</f>
        <v>13.632436738130446</v>
      </c>
      <c r="AA5" s="9">
        <f>J5/$C5*100</f>
        <v>2.4368396141992719</v>
      </c>
      <c r="AB5" s="9">
        <f>L5/$K5*100</f>
        <v>1.3525343762615418</v>
      </c>
      <c r="AC5" s="9">
        <f>M5/$K5*100</f>
        <v>3.8515761131063684</v>
      </c>
      <c r="AD5" s="9">
        <f>N5/$K5*100</f>
        <v>4.5440437153298001</v>
      </c>
      <c r="AE5" s="9">
        <f>O5/$K5*100</f>
        <v>13.782391435829702</v>
      </c>
      <c r="AF5" s="9">
        <f>P5/$K5*100</f>
        <v>14.334538362903892</v>
      </c>
      <c r="AG5" s="9">
        <f>Q5/$K5*100</f>
        <v>8.8341423656486402</v>
      </c>
      <c r="AH5" s="9">
        <f>R5/$K5*100</f>
        <v>40.178608739818721</v>
      </c>
      <c r="AI5" s="9">
        <f>S5/$K5*100</f>
        <v>13.122164891101301</v>
      </c>
    </row>
    <row r="6" spans="1:35" x14ac:dyDescent="0.25">
      <c r="A6" t="s">
        <v>22</v>
      </c>
      <c r="B6" t="s">
        <v>38</v>
      </c>
      <c r="C6" s="1">
        <v>4663</v>
      </c>
      <c r="D6" s="1">
        <v>767.50964843101895</v>
      </c>
      <c r="E6" s="1">
        <v>543.20485716311305</v>
      </c>
      <c r="F6" s="1">
        <v>818.13690258918803</v>
      </c>
      <c r="G6" s="1">
        <v>1115.43330203306</v>
      </c>
      <c r="H6" s="1">
        <v>882.04739567684999</v>
      </c>
      <c r="I6" s="1">
        <v>460.278567673711</v>
      </c>
      <c r="J6" s="1">
        <v>76.389326433061299</v>
      </c>
      <c r="K6" s="1">
        <v>3853.0336250435398</v>
      </c>
      <c r="L6" s="1">
        <v>105.011287158768</v>
      </c>
      <c r="M6" s="1">
        <v>164.91707925244</v>
      </c>
      <c r="N6" s="1">
        <v>211.24279646376701</v>
      </c>
      <c r="O6" s="1">
        <v>506.11888967732398</v>
      </c>
      <c r="P6" s="1">
        <v>747.20890787284304</v>
      </c>
      <c r="Q6" s="1">
        <v>437.94185166790999</v>
      </c>
      <c r="R6" s="1">
        <v>1179.51921938493</v>
      </c>
      <c r="S6" s="1">
        <v>501.07359356555702</v>
      </c>
      <c r="T6" s="1">
        <v>11</v>
      </c>
      <c r="U6" s="9">
        <f>D6/$C6*100</f>
        <v>16.459567841111276</v>
      </c>
      <c r="V6" s="9">
        <f>E6/$C6*100</f>
        <v>11.649257069764381</v>
      </c>
      <c r="W6" s="9">
        <f>F6/$C6*100</f>
        <v>17.545290640986234</v>
      </c>
      <c r="X6" s="9">
        <f>G6/$C6*100</f>
        <v>23.92093720851512</v>
      </c>
      <c r="Y6" s="9">
        <f>H6/$C6*100</f>
        <v>18.915878097294662</v>
      </c>
      <c r="Z6" s="9">
        <f>I6/$C6*100</f>
        <v>9.8708678463159139</v>
      </c>
      <c r="AA6" s="9">
        <f>J6/$C6*100</f>
        <v>1.6382012960124661</v>
      </c>
      <c r="AB6" s="9">
        <f>L6/$K6*100</f>
        <v>2.7254183943847972</v>
      </c>
      <c r="AC6" s="9">
        <f>M6/$K6*100</f>
        <v>4.2801879064986466</v>
      </c>
      <c r="AD6" s="9">
        <f>N6/$K6*100</f>
        <v>5.4825059166562538</v>
      </c>
      <c r="AE6" s="9">
        <f>O6/$K6*100</f>
        <v>13.13559493453953</v>
      </c>
      <c r="AF6" s="9">
        <f>P6/$K6*100</f>
        <v>19.39274298091285</v>
      </c>
      <c r="AG6" s="9">
        <f>Q6/$K6*100</f>
        <v>11.366157015122367</v>
      </c>
      <c r="AH6" s="9">
        <f>R6/$K6*100</f>
        <v>30.61274139209209</v>
      </c>
      <c r="AI6" s="9">
        <f>S6/$K6*100</f>
        <v>13.004651459793445</v>
      </c>
    </row>
    <row r="7" spans="1:35" x14ac:dyDescent="0.25">
      <c r="A7" t="s">
        <v>23</v>
      </c>
      <c r="B7" t="s">
        <v>39</v>
      </c>
      <c r="C7" s="1">
        <v>4082</v>
      </c>
      <c r="D7" s="1">
        <v>648.752114654617</v>
      </c>
      <c r="E7" s="1">
        <v>489.72117119836901</v>
      </c>
      <c r="F7" s="1">
        <v>739.82700748080595</v>
      </c>
      <c r="G7" s="1">
        <v>1033.0873446846199</v>
      </c>
      <c r="H7" s="1">
        <v>800.32864045471501</v>
      </c>
      <c r="I7" s="1">
        <v>332.68184059005398</v>
      </c>
      <c r="J7" s="1">
        <v>37.601880936817501</v>
      </c>
      <c r="K7" s="1">
        <v>3410.3066260682099</v>
      </c>
      <c r="L7" s="1">
        <v>103.580365773251</v>
      </c>
      <c r="M7" s="1">
        <v>191.972627271389</v>
      </c>
      <c r="N7" s="1">
        <v>136.49542522441899</v>
      </c>
      <c r="O7" s="1">
        <v>455.84110284402198</v>
      </c>
      <c r="P7" s="1">
        <v>660.52030572834099</v>
      </c>
      <c r="Q7" s="1">
        <v>383.15266790130403</v>
      </c>
      <c r="R7" s="1">
        <v>1096.90516010438</v>
      </c>
      <c r="S7" s="1">
        <v>381.83897122111102</v>
      </c>
      <c r="T7" s="1">
        <v>27</v>
      </c>
      <c r="U7" s="9">
        <f>D7/$C7*100</f>
        <v>15.892996439358576</v>
      </c>
      <c r="V7" s="9">
        <f>E7/$C7*100</f>
        <v>11.997088956353968</v>
      </c>
      <c r="W7" s="9">
        <f>F7/$C7*100</f>
        <v>18.124130511533707</v>
      </c>
      <c r="X7" s="9">
        <f>G7/$C7*100</f>
        <v>25.308362192175892</v>
      </c>
      <c r="Y7" s="9">
        <f>H7/$C7*100</f>
        <v>19.606287125299239</v>
      </c>
      <c r="Z7" s="9">
        <f>I7/$C7*100</f>
        <v>8.1499715970125912</v>
      </c>
      <c r="AA7" s="9">
        <f>J7/$C7*100</f>
        <v>0.92116317826598482</v>
      </c>
      <c r="AB7" s="9">
        <f>L7/$K7*100</f>
        <v>3.0372742726852762</v>
      </c>
      <c r="AC7" s="9">
        <f>M7/$K7*100</f>
        <v>5.6291896395461931</v>
      </c>
      <c r="AD7" s="9">
        <f>N7/$K7*100</f>
        <v>4.0024384957368619</v>
      </c>
      <c r="AE7" s="9">
        <f>O7/$K7*100</f>
        <v>13.36657235920066</v>
      </c>
      <c r="AF7" s="9">
        <f>P7/$K7*100</f>
        <v>19.368355346095786</v>
      </c>
      <c r="AG7" s="9">
        <f>Q7/$K7*100</f>
        <v>11.235138358894318</v>
      </c>
      <c r="AH7" s="9">
        <f>R7/$K7*100</f>
        <v>32.16441453444957</v>
      </c>
      <c r="AI7" s="9">
        <f>S7/$K7*100</f>
        <v>11.196616993391546</v>
      </c>
    </row>
    <row r="8" spans="1:35" x14ac:dyDescent="0.25">
      <c r="A8" t="s">
        <v>24</v>
      </c>
      <c r="B8" t="s">
        <v>40</v>
      </c>
      <c r="C8" s="1">
        <v>14912</v>
      </c>
      <c r="D8" s="1">
        <v>2570.9671721428199</v>
      </c>
      <c r="E8" s="1">
        <v>1832.12343930722</v>
      </c>
      <c r="F8" s="1">
        <v>2532.2297685503199</v>
      </c>
      <c r="G8" s="1">
        <v>3315.1623729825701</v>
      </c>
      <c r="H8" s="1">
        <v>3141.5328050562598</v>
      </c>
      <c r="I8" s="1">
        <v>1382.2116877214401</v>
      </c>
      <c r="J8" s="1">
        <v>137.772754239356</v>
      </c>
      <c r="K8" s="1">
        <v>12381.7111638361</v>
      </c>
      <c r="L8" s="1">
        <v>94.582565329117102</v>
      </c>
      <c r="M8" s="1">
        <v>545.45787872355402</v>
      </c>
      <c r="N8" s="1">
        <v>990.69832504424198</v>
      </c>
      <c r="O8" s="1">
        <v>1853.75360462205</v>
      </c>
      <c r="P8" s="1">
        <v>2042.86845052219</v>
      </c>
      <c r="Q8" s="1">
        <v>1239.9287404956999</v>
      </c>
      <c r="R8" s="1">
        <v>4116.8291798632899</v>
      </c>
      <c r="S8" s="1">
        <v>1497.5924192359601</v>
      </c>
      <c r="T8" s="1">
        <v>15</v>
      </c>
      <c r="U8" s="9">
        <f>D8/$C8*100</f>
        <v>17.240927924777495</v>
      </c>
      <c r="V8" s="9">
        <f>E8/$C8*100</f>
        <v>12.28623551037567</v>
      </c>
      <c r="W8" s="9">
        <f>F8/$C8*100</f>
        <v>16.981154563776286</v>
      </c>
      <c r="X8" s="9">
        <f>G8/$C8*100</f>
        <v>22.231507329550496</v>
      </c>
      <c r="Y8" s="9">
        <f>H8/$C8*100</f>
        <v>21.067145956654102</v>
      </c>
      <c r="Z8" s="9">
        <f>I8/$C8*100</f>
        <v>9.2691234423379836</v>
      </c>
      <c r="AA8" s="9">
        <f>J8/$C8*100</f>
        <v>0.92390527252787025</v>
      </c>
      <c r="AB8" s="9">
        <f>L8/$K8*100</f>
        <v>0.76388928862570515</v>
      </c>
      <c r="AC8" s="9">
        <f>M8/$K8*100</f>
        <v>4.4053513404245841</v>
      </c>
      <c r="AD8" s="9">
        <f>N8/$K8*100</f>
        <v>8.0013037934354792</v>
      </c>
      <c r="AE8" s="9">
        <f>O8/$K8*100</f>
        <v>14.971707707383802</v>
      </c>
      <c r="AF8" s="9">
        <f>P8/$K8*100</f>
        <v>16.499080163401814</v>
      </c>
      <c r="AG8" s="9">
        <f>Q8/$K8*100</f>
        <v>10.014195324772423</v>
      </c>
      <c r="AH8" s="9">
        <f>R8/$K8*100</f>
        <v>33.249274881225823</v>
      </c>
      <c r="AI8" s="9">
        <f>S8/$K8*100</f>
        <v>12.095197500730393</v>
      </c>
    </row>
    <row r="9" spans="1:35" x14ac:dyDescent="0.25">
      <c r="A9" t="s">
        <v>25</v>
      </c>
      <c r="B9" t="s">
        <v>41</v>
      </c>
      <c r="C9" s="1">
        <v>12336</v>
      </c>
      <c r="D9" s="1">
        <v>1798.32225695285</v>
      </c>
      <c r="E9" s="1">
        <v>1532.19612406075</v>
      </c>
      <c r="F9" s="1">
        <v>2128.1569910928501</v>
      </c>
      <c r="G9" s="1">
        <v>2811.1575216001302</v>
      </c>
      <c r="H9" s="1">
        <v>2505.6972818193799</v>
      </c>
      <c r="I9" s="1">
        <v>1361.4230910835699</v>
      </c>
      <c r="J9" s="1">
        <v>199.04673339048199</v>
      </c>
      <c r="K9" s="1">
        <v>10604.417213315999</v>
      </c>
      <c r="L9" s="1">
        <v>282.490109703288</v>
      </c>
      <c r="M9" s="1">
        <v>618.21777516566306</v>
      </c>
      <c r="N9" s="1">
        <v>464.61181157474198</v>
      </c>
      <c r="O9" s="1">
        <v>1481.9530174853001</v>
      </c>
      <c r="P9" s="1">
        <v>1961.58334431147</v>
      </c>
      <c r="Q9" s="1">
        <v>1277.90071207284</v>
      </c>
      <c r="R9" s="1">
        <v>3439.1061412395602</v>
      </c>
      <c r="S9" s="1">
        <v>1078.5543017632001</v>
      </c>
      <c r="T9" s="1">
        <v>61</v>
      </c>
      <c r="U9" s="9">
        <f>D9/$C9*100</f>
        <v>14.577839307335037</v>
      </c>
      <c r="V9" s="9">
        <f>E9/$C9*100</f>
        <v>12.420526297509323</v>
      </c>
      <c r="W9" s="9">
        <f>F9/$C9*100</f>
        <v>17.251596879805852</v>
      </c>
      <c r="X9" s="9">
        <f>G9/$C9*100</f>
        <v>22.788241906615841</v>
      </c>
      <c r="Y9" s="9">
        <f>H9/$C9*100</f>
        <v>20.312072647692769</v>
      </c>
      <c r="Z9" s="9">
        <f>I9/$C9*100</f>
        <v>11.03617940242842</v>
      </c>
      <c r="AA9" s="9">
        <f>J9/$C9*100</f>
        <v>1.6135435586128566</v>
      </c>
      <c r="AB9" s="9">
        <f>L9/$K9*100</f>
        <v>2.6638909429983979</v>
      </c>
      <c r="AC9" s="9">
        <f>M9/$K9*100</f>
        <v>5.8298137722209296</v>
      </c>
      <c r="AD9" s="9">
        <f>N9/$K9*100</f>
        <v>4.38130452837453</v>
      </c>
      <c r="AE9" s="9">
        <f>O9/$K9*100</f>
        <v>13.974865262981234</v>
      </c>
      <c r="AF9" s="9">
        <f>P9/$K9*100</f>
        <v>18.497794879744113</v>
      </c>
      <c r="AG9" s="9">
        <f>Q9/$K9*100</f>
        <v>12.050645371328621</v>
      </c>
      <c r="AH9" s="9">
        <f>R9/$K9*100</f>
        <v>32.430883018456349</v>
      </c>
      <c r="AI9" s="9">
        <f>S9/$K9*100</f>
        <v>10.170802223896436</v>
      </c>
    </row>
    <row r="10" spans="1:35" x14ac:dyDescent="0.25">
      <c r="A10" t="s">
        <v>26</v>
      </c>
      <c r="B10" t="s">
        <v>42</v>
      </c>
      <c r="C10" s="1">
        <v>13127</v>
      </c>
      <c r="D10" s="1">
        <v>2267.8497276540102</v>
      </c>
      <c r="E10" s="1">
        <v>1632.3123761452</v>
      </c>
      <c r="F10" s="1">
        <v>2312.7292809506598</v>
      </c>
      <c r="G10" s="1">
        <v>2875.1150813224799</v>
      </c>
      <c r="H10" s="1">
        <v>2607.64657839146</v>
      </c>
      <c r="I10" s="1">
        <v>1241.89437588757</v>
      </c>
      <c r="J10" s="1">
        <v>189.452579648587</v>
      </c>
      <c r="K10" s="1">
        <v>10770.8654363072</v>
      </c>
      <c r="L10" s="1">
        <v>135.09910363175101</v>
      </c>
      <c r="M10" s="1">
        <v>470.36143341041998</v>
      </c>
      <c r="N10" s="1">
        <v>774.62926920938401</v>
      </c>
      <c r="O10" s="1">
        <v>1631.9546915353201</v>
      </c>
      <c r="P10" s="1">
        <v>1819.3716982874701</v>
      </c>
      <c r="Q10" s="1">
        <v>1279.76115244117</v>
      </c>
      <c r="R10" s="1">
        <v>3493.0093307347101</v>
      </c>
      <c r="S10" s="1">
        <v>1166.67875705699</v>
      </c>
      <c r="T10" s="1">
        <v>17</v>
      </c>
      <c r="U10" s="9">
        <f>D10/$C10*100</f>
        <v>17.276222500601889</v>
      </c>
      <c r="V10" s="9">
        <f>E10/$C10*100</f>
        <v>12.434770900778549</v>
      </c>
      <c r="W10" s="9">
        <f>F10/$C10*100</f>
        <v>17.618109857169646</v>
      </c>
      <c r="X10" s="9">
        <f>G10/$C10*100</f>
        <v>21.902301221318503</v>
      </c>
      <c r="Y10" s="9">
        <f>H10/$C10*100</f>
        <v>19.864756443905385</v>
      </c>
      <c r="Z10" s="9">
        <f>I10/$C10*100</f>
        <v>9.4606107708354532</v>
      </c>
      <c r="AA10" s="9">
        <f>J10/$C10*100</f>
        <v>1.4432283053903179</v>
      </c>
      <c r="AB10" s="9">
        <f>L10/$K10*100</f>
        <v>1.2543012855434006</v>
      </c>
      <c r="AC10" s="9">
        <f>M10/$K10*100</f>
        <v>4.3669790156777202</v>
      </c>
      <c r="AD10" s="9">
        <f>N10/$K10*100</f>
        <v>7.1918944098791586</v>
      </c>
      <c r="AE10" s="9">
        <f>O10/$K10*100</f>
        <v>15.151565128965505</v>
      </c>
      <c r="AF10" s="9">
        <f>P10/$K10*100</f>
        <v>16.891601784890955</v>
      </c>
      <c r="AG10" s="9">
        <f>Q10/$K10*100</f>
        <v>11.881692887251752</v>
      </c>
      <c r="AH10" s="9">
        <f>R10/$K10*100</f>
        <v>32.430164051258366</v>
      </c>
      <c r="AI10" s="9">
        <f>S10/$K10*100</f>
        <v>10.831801436533281</v>
      </c>
    </row>
    <row r="11" spans="1:35" x14ac:dyDescent="0.25">
      <c r="A11" t="s">
        <v>27</v>
      </c>
      <c r="B11" t="s">
        <v>43</v>
      </c>
      <c r="C11" s="1">
        <v>12095</v>
      </c>
      <c r="D11" s="1">
        <v>1814.1589698345199</v>
      </c>
      <c r="E11" s="1">
        <v>1427.0111906294201</v>
      </c>
      <c r="F11" s="1">
        <v>1890.6961158757099</v>
      </c>
      <c r="G11" s="1">
        <v>2651.3184855200898</v>
      </c>
      <c r="H11" s="1">
        <v>2575.2224216843601</v>
      </c>
      <c r="I11" s="1">
        <v>1469.5592343998801</v>
      </c>
      <c r="J11" s="1">
        <v>267.03358205601501</v>
      </c>
      <c r="K11" s="1">
        <v>10287.756690857501</v>
      </c>
      <c r="L11" s="1">
        <v>244.368333424219</v>
      </c>
      <c r="M11" s="1">
        <v>423.336442729363</v>
      </c>
      <c r="N11" s="1">
        <v>353.13233686803699</v>
      </c>
      <c r="O11" s="1">
        <v>1016.73846920006</v>
      </c>
      <c r="P11" s="1">
        <v>1536.0662209254299</v>
      </c>
      <c r="Q11" s="1">
        <v>1458.22980831429</v>
      </c>
      <c r="R11" s="1">
        <v>3835.40176798517</v>
      </c>
      <c r="S11" s="1">
        <v>1420.4833114108801</v>
      </c>
      <c r="T11" s="1">
        <v>43</v>
      </c>
      <c r="U11" s="9">
        <f>D11/$C11*100</f>
        <v>14.999247373580157</v>
      </c>
      <c r="V11" s="9">
        <f>E11/$C11*100</f>
        <v>11.79835626812253</v>
      </c>
      <c r="W11" s="9">
        <f>F11/$C11*100</f>
        <v>15.632047258170401</v>
      </c>
      <c r="X11" s="9">
        <f>G11/$C11*100</f>
        <v>21.920781194874657</v>
      </c>
      <c r="Y11" s="9">
        <f>H11/$C11*100</f>
        <v>21.291628124715668</v>
      </c>
      <c r="Z11" s="9">
        <f>I11/$C11*100</f>
        <v>12.150138357998182</v>
      </c>
      <c r="AA11" s="9">
        <f>J11/$C11*100</f>
        <v>2.2078014225383633</v>
      </c>
      <c r="AB11" s="9">
        <f>L11/$K11*100</f>
        <v>2.37533157876278</v>
      </c>
      <c r="AC11" s="9">
        <f>M11/$K11*100</f>
        <v>4.1149538762476041</v>
      </c>
      <c r="AD11" s="9">
        <f>N11/$K11*100</f>
        <v>3.4325494612626075</v>
      </c>
      <c r="AE11" s="9">
        <f>O11/$K11*100</f>
        <v>9.8829949011489813</v>
      </c>
      <c r="AF11" s="9">
        <f>P11/$K11*100</f>
        <v>14.931012339069971</v>
      </c>
      <c r="AG11" s="9">
        <f>Q11/$K11*100</f>
        <v>14.174419673145907</v>
      </c>
      <c r="AH11" s="9">
        <f>R11/$K11*100</f>
        <v>37.28122547254258</v>
      </c>
      <c r="AI11" s="9">
        <f>S11/$K11*100</f>
        <v>13.807512697819066</v>
      </c>
    </row>
    <row r="12" spans="1:35" x14ac:dyDescent="0.25">
      <c r="A12" t="s">
        <v>28</v>
      </c>
      <c r="B12" t="s">
        <v>44</v>
      </c>
      <c r="C12" s="1">
        <v>12282</v>
      </c>
      <c r="D12" s="1">
        <v>1953.41813754595</v>
      </c>
      <c r="E12" s="1">
        <v>1301.18684969745</v>
      </c>
      <c r="F12" s="1">
        <v>2165.1847835912699</v>
      </c>
      <c r="G12" s="1">
        <v>2586.5166831482502</v>
      </c>
      <c r="H12" s="1">
        <v>2770.0920184368701</v>
      </c>
      <c r="I12" s="1">
        <v>1291.4413971686899</v>
      </c>
      <c r="J12" s="1">
        <v>214.160130411523</v>
      </c>
      <c r="K12" s="1">
        <v>10215.139293742899</v>
      </c>
      <c r="L12" s="1">
        <v>474.71617571767001</v>
      </c>
      <c r="M12" s="1">
        <v>431.08921557824101</v>
      </c>
      <c r="N12" s="1">
        <v>423.01813488419498</v>
      </c>
      <c r="O12" s="1">
        <v>1276.41266304341</v>
      </c>
      <c r="P12" s="1">
        <v>1708.0822259669301</v>
      </c>
      <c r="Q12" s="1">
        <v>1190.89219883182</v>
      </c>
      <c r="R12" s="1">
        <v>3555.2514171684202</v>
      </c>
      <c r="S12" s="1">
        <v>1155.6772625522001</v>
      </c>
      <c r="T12" s="1">
        <v>70</v>
      </c>
      <c r="U12" s="9">
        <f>D12/$C12*100</f>
        <v>15.904723477820795</v>
      </c>
      <c r="V12" s="9">
        <f>E12/$C12*100</f>
        <v>10.594258668762823</v>
      </c>
      <c r="W12" s="9">
        <f>F12/$C12*100</f>
        <v>17.628926751272349</v>
      </c>
      <c r="X12" s="9">
        <f>G12/$C12*100</f>
        <v>21.059409568052843</v>
      </c>
      <c r="Y12" s="9">
        <f>H12/$C12*100</f>
        <v>22.554079290318111</v>
      </c>
      <c r="Z12" s="9">
        <f>I12/$C12*100</f>
        <v>10.514911229186533</v>
      </c>
      <c r="AA12" s="9">
        <f>J12/$C12*100</f>
        <v>1.7436910145865741</v>
      </c>
      <c r="AB12" s="9">
        <f>L12/$K12*100</f>
        <v>4.6471825989533881</v>
      </c>
      <c r="AC12" s="9">
        <f>M12/$K12*100</f>
        <v>4.2201011966845812</v>
      </c>
      <c r="AD12" s="9">
        <f>N12/$K12*100</f>
        <v>4.1410902261832803</v>
      </c>
      <c r="AE12" s="9">
        <f>O12/$K12*100</f>
        <v>12.495303552299612</v>
      </c>
      <c r="AF12" s="9">
        <f>P12/$K12*100</f>
        <v>16.721085996479609</v>
      </c>
      <c r="AG12" s="9">
        <f>Q12/$K12*100</f>
        <v>11.658110228230365</v>
      </c>
      <c r="AH12" s="9">
        <f>R12/$K12*100</f>
        <v>34.803748778502964</v>
      </c>
      <c r="AI12" s="9">
        <f>S12/$K12*100</f>
        <v>11.313377422666077</v>
      </c>
    </row>
    <row r="13" spans="1:35" x14ac:dyDescent="0.25">
      <c r="A13" t="s">
        <v>29</v>
      </c>
      <c r="B13" t="s">
        <v>45</v>
      </c>
      <c r="C13" s="1">
        <v>15384</v>
      </c>
      <c r="D13" s="1">
        <v>2054.6669331921198</v>
      </c>
      <c r="E13" s="1">
        <v>1780.5992962886</v>
      </c>
      <c r="F13" s="1">
        <v>2277.98266867754</v>
      </c>
      <c r="G13" s="1">
        <v>3379.6730714587602</v>
      </c>
      <c r="H13" s="1">
        <v>3430.6615401106601</v>
      </c>
      <c r="I13" s="1">
        <v>2097.5568756867001</v>
      </c>
      <c r="J13" s="1">
        <v>362.85961458561098</v>
      </c>
      <c r="K13" s="1">
        <v>13381.3344352354</v>
      </c>
      <c r="L13" s="1">
        <v>236.072192824848</v>
      </c>
      <c r="M13" s="1">
        <v>472.09914485419603</v>
      </c>
      <c r="N13" s="1">
        <v>461.122485852365</v>
      </c>
      <c r="O13" s="1">
        <v>1438.09075273552</v>
      </c>
      <c r="P13" s="1">
        <v>2162.1565775457698</v>
      </c>
      <c r="Q13" s="1">
        <v>1142.4805825319099</v>
      </c>
      <c r="R13" s="1">
        <v>5440.4719519570499</v>
      </c>
      <c r="S13" s="1">
        <v>2028.8407469337201</v>
      </c>
      <c r="T13" s="1">
        <v>52</v>
      </c>
      <c r="U13" s="9">
        <f>D13/$C13*100</f>
        <v>13.355869300520801</v>
      </c>
      <c r="V13" s="9">
        <f>E13/$C13*100</f>
        <v>11.57435840021191</v>
      </c>
      <c r="W13" s="9">
        <f>F13/$C13*100</f>
        <v>14.807479645589833</v>
      </c>
      <c r="X13" s="9">
        <f>G13/$C13*100</f>
        <v>21.968753714630527</v>
      </c>
      <c r="Y13" s="9">
        <f>H13/$C13*100</f>
        <v>22.300192018400029</v>
      </c>
      <c r="Z13" s="9">
        <f>I13/$C13*100</f>
        <v>13.634665078566693</v>
      </c>
      <c r="AA13" s="9">
        <f>J13/$C13*100</f>
        <v>2.3586818420801547</v>
      </c>
      <c r="AB13" s="9">
        <f>L13/$K13*100</f>
        <v>1.7641902156127907</v>
      </c>
      <c r="AC13" s="9">
        <f>M13/$K13*100</f>
        <v>3.5280423424070189</v>
      </c>
      <c r="AD13" s="9">
        <f>N13/$K13*100</f>
        <v>3.4460127133370841</v>
      </c>
      <c r="AE13" s="9">
        <f>O13/$K13*100</f>
        <v>10.746990591228144</v>
      </c>
      <c r="AF13" s="9">
        <f>P13/$K13*100</f>
        <v>16.158004181200585</v>
      </c>
      <c r="AG13" s="9">
        <f>Q13/$K13*100</f>
        <v>8.5378673409698091</v>
      </c>
      <c r="AH13" s="9">
        <f>R13/$K13*100</f>
        <v>40.657170465983825</v>
      </c>
      <c r="AI13" s="9">
        <f>S13/$K13*100</f>
        <v>15.161722149260589</v>
      </c>
    </row>
    <row r="14" spans="1:35" x14ac:dyDescent="0.25">
      <c r="A14" t="s">
        <v>30</v>
      </c>
      <c r="B14" t="s">
        <v>46</v>
      </c>
      <c r="C14" s="1">
        <v>15561</v>
      </c>
      <c r="D14" s="1">
        <v>2085.64913431177</v>
      </c>
      <c r="E14" s="1">
        <v>1738.55144383334</v>
      </c>
      <c r="F14" s="1">
        <v>2400.47557013406</v>
      </c>
      <c r="G14" s="1">
        <v>3678.6302528844199</v>
      </c>
      <c r="H14" s="1">
        <v>3477.79522687497</v>
      </c>
      <c r="I14" s="1">
        <v>1871.6562356756799</v>
      </c>
      <c r="J14" s="1">
        <v>308.24213628577297</v>
      </c>
      <c r="K14" s="1">
        <v>13408.0011285893</v>
      </c>
      <c r="L14" s="1">
        <v>176.28499171016799</v>
      </c>
      <c r="M14" s="1">
        <v>831.88377354275099</v>
      </c>
      <c r="N14" s="1">
        <v>568.55879138348303</v>
      </c>
      <c r="O14" s="1">
        <v>1741.7367181069601</v>
      </c>
      <c r="P14" s="1">
        <v>2408.2797772938602</v>
      </c>
      <c r="Q14" s="1">
        <v>1548.5681451215</v>
      </c>
      <c r="R14" s="1">
        <v>4682.0861804611604</v>
      </c>
      <c r="S14" s="1">
        <v>1450.6027509693799</v>
      </c>
      <c r="T14" s="1">
        <v>48</v>
      </c>
      <c r="U14" s="9">
        <f>D14/$C14*100</f>
        <v>13.403053366183215</v>
      </c>
      <c r="V14" s="9">
        <f>E14/$C14*100</f>
        <v>11.172491766810232</v>
      </c>
      <c r="W14" s="9">
        <f>F14/$C14*100</f>
        <v>15.426229484827839</v>
      </c>
      <c r="X14" s="9">
        <f>G14/$C14*100</f>
        <v>23.640063317810036</v>
      </c>
      <c r="Y14" s="9">
        <f>H14/$C14*100</f>
        <v>22.349432728455561</v>
      </c>
      <c r="Z14" s="9">
        <f>I14/$C14*100</f>
        <v>12.027866047655548</v>
      </c>
      <c r="AA14" s="9">
        <f>J14/$C14*100</f>
        <v>1.9808632882576505</v>
      </c>
      <c r="AB14" s="9">
        <f>L14/$K14*100</f>
        <v>1.3147745888407119</v>
      </c>
      <c r="AC14" s="9">
        <f>M14/$K14*100</f>
        <v>6.2043832303158242</v>
      </c>
      <c r="AD14" s="9">
        <f>N14/$K14*100</f>
        <v>4.2404440895456803</v>
      </c>
      <c r="AE14" s="9">
        <f>O14/$K14*100</f>
        <v>12.990278725388308</v>
      </c>
      <c r="AF14" s="9">
        <f>P14/$K14*100</f>
        <v>17.961512340260693</v>
      </c>
      <c r="AG14" s="9">
        <f>Q14/$K14*100</f>
        <v>11.549582449091202</v>
      </c>
      <c r="AH14" s="9">
        <f>R14/$K14*100</f>
        <v>34.920090888698915</v>
      </c>
      <c r="AI14" s="9">
        <f>S14/$K14*100</f>
        <v>10.818933687858383</v>
      </c>
    </row>
    <row r="15" spans="1:35" x14ac:dyDescent="0.25">
      <c r="A15" t="s">
        <v>31</v>
      </c>
      <c r="B15" t="s">
        <v>47</v>
      </c>
      <c r="C15" s="1">
        <v>12188</v>
      </c>
      <c r="D15" s="1">
        <v>1859.5574806951499</v>
      </c>
      <c r="E15" s="1">
        <v>1676.1950307928701</v>
      </c>
      <c r="F15" s="1">
        <v>1901.1199617285999</v>
      </c>
      <c r="G15" s="1">
        <v>2662.5208866552698</v>
      </c>
      <c r="H15" s="1">
        <v>2464.0838292164199</v>
      </c>
      <c r="I15" s="1">
        <v>1396.2171139485699</v>
      </c>
      <c r="J15" s="1">
        <v>228.30569696313199</v>
      </c>
      <c r="K15" s="1">
        <v>10255.2673184337</v>
      </c>
      <c r="L15" s="1">
        <v>103.844033837647</v>
      </c>
      <c r="M15" s="1">
        <v>419.14510898036099</v>
      </c>
      <c r="N15" s="1">
        <v>435.01176069074302</v>
      </c>
      <c r="O15" s="1">
        <v>1179.4137583470399</v>
      </c>
      <c r="P15" s="1">
        <v>1654.5926674534301</v>
      </c>
      <c r="Q15" s="1">
        <v>1260.5885904664499</v>
      </c>
      <c r="R15" s="1">
        <v>3492.9658701517001</v>
      </c>
      <c r="S15" s="1">
        <v>1709.7055285063</v>
      </c>
      <c r="T15" s="1">
        <v>22</v>
      </c>
      <c r="U15" s="9">
        <f>D15/$C15*100</f>
        <v>15.257281594151214</v>
      </c>
      <c r="V15" s="9">
        <f>E15/$C15*100</f>
        <v>13.752830905750493</v>
      </c>
      <c r="W15" s="9">
        <f>F15/$C15*100</f>
        <v>15.598293089338695</v>
      </c>
      <c r="X15" s="9">
        <f>G15/$C15*100</f>
        <v>21.845429001109864</v>
      </c>
      <c r="Y15" s="9">
        <f>H15/$C15*100</f>
        <v>20.217294299445516</v>
      </c>
      <c r="Z15" s="9">
        <f>I15/$C15*100</f>
        <v>11.45567044591869</v>
      </c>
      <c r="AA15" s="9">
        <f>J15/$C15*100</f>
        <v>1.8732006642856249</v>
      </c>
      <c r="AB15" s="9">
        <f>L15/$K15*100</f>
        <v>1.0125921695964843</v>
      </c>
      <c r="AC15" s="9">
        <f>M15/$K15*100</f>
        <v>4.0871202667428621</v>
      </c>
      <c r="AD15" s="9">
        <f>N15/$K15*100</f>
        <v>4.2418373620433618</v>
      </c>
      <c r="AE15" s="9">
        <f>O15/$K15*100</f>
        <v>11.500565726132367</v>
      </c>
      <c r="AF15" s="9">
        <f>P15/$K15*100</f>
        <v>16.134076431916338</v>
      </c>
      <c r="AG15" s="9">
        <f>Q15/$K15*100</f>
        <v>12.292108546020634</v>
      </c>
      <c r="AH15" s="9">
        <f>R15/$K15*100</f>
        <v>34.060212783270337</v>
      </c>
      <c r="AI15" s="9">
        <f>S15/$K15*100</f>
        <v>16.671486714277336</v>
      </c>
    </row>
    <row r="16" spans="1:35" x14ac:dyDescent="0.25">
      <c r="A16" t="s">
        <v>32</v>
      </c>
      <c r="B16" t="s">
        <v>48</v>
      </c>
      <c r="C16" s="1">
        <v>13389</v>
      </c>
      <c r="D16" s="1">
        <v>1510.21537598841</v>
      </c>
      <c r="E16" s="1">
        <v>1781.3080389491099</v>
      </c>
      <c r="F16" s="1">
        <v>1833.86140787318</v>
      </c>
      <c r="G16" s="1">
        <v>3130.4290182044301</v>
      </c>
      <c r="H16" s="1">
        <v>2823.7287175584902</v>
      </c>
      <c r="I16" s="1">
        <v>1932.8399363992301</v>
      </c>
      <c r="J16" s="1">
        <v>376.61750502715199</v>
      </c>
      <c r="K16" s="1">
        <v>11867.784583246899</v>
      </c>
      <c r="L16" s="1">
        <v>15.0506487538286</v>
      </c>
      <c r="M16" s="1">
        <v>511.61580233718399</v>
      </c>
      <c r="N16" s="1">
        <v>329.86150504022999</v>
      </c>
      <c r="O16" s="1">
        <v>940.211750285986</v>
      </c>
      <c r="P16" s="1">
        <v>2317.6630481309899</v>
      </c>
      <c r="Q16" s="1">
        <v>1354.0196262750901</v>
      </c>
      <c r="R16" s="1">
        <v>4342.2419764501401</v>
      </c>
      <c r="S16" s="1">
        <v>2057.12022597343</v>
      </c>
      <c r="T16" s="1">
        <v>1</v>
      </c>
      <c r="U16" s="9">
        <f>D16/$C16*100</f>
        <v>11.279523310093435</v>
      </c>
      <c r="V16" s="9">
        <f>E16/$C16*100</f>
        <v>13.3042649858026</v>
      </c>
      <c r="W16" s="9">
        <f>F16/$C16*100</f>
        <v>13.696776517090001</v>
      </c>
      <c r="X16" s="9">
        <f>G16/$C16*100</f>
        <v>23.380603616434612</v>
      </c>
      <c r="Y16" s="9">
        <f>H16/$C16*100</f>
        <v>21.08991498661954</v>
      </c>
      <c r="Z16" s="9">
        <f>I16/$C16*100</f>
        <v>14.436029101495482</v>
      </c>
      <c r="AA16" s="9">
        <f>J16/$C16*100</f>
        <v>2.8128874824643511</v>
      </c>
      <c r="AB16" s="9">
        <f>L16/$K16*100</f>
        <v>0.12681936252091042</v>
      </c>
      <c r="AC16" s="9">
        <f>M16/$K16*100</f>
        <v>4.310963000284012</v>
      </c>
      <c r="AD16" s="9">
        <f>N16/$K16*100</f>
        <v>2.7794699400415257</v>
      </c>
      <c r="AE16" s="9">
        <f>O16/$K16*100</f>
        <v>7.9223863872051687</v>
      </c>
      <c r="AF16" s="9">
        <f>P16/$K16*100</f>
        <v>19.529028622601626</v>
      </c>
      <c r="AG16" s="9">
        <f>Q16/$K16*100</f>
        <v>11.409202928965238</v>
      </c>
      <c r="AH16" s="9">
        <f>R16/$K16*100</f>
        <v>36.588479896912226</v>
      </c>
      <c r="AI16" s="9">
        <f>S16/$K16*100</f>
        <v>17.333649861469123</v>
      </c>
    </row>
    <row r="17" spans="1:35" x14ac:dyDescent="0.25">
      <c r="A17" t="s">
        <v>33</v>
      </c>
      <c r="B17" t="s">
        <v>49</v>
      </c>
      <c r="C17" s="1">
        <v>41518</v>
      </c>
      <c r="D17" s="1">
        <v>5405.4942569997202</v>
      </c>
      <c r="E17" s="1">
        <v>10023.9441538345</v>
      </c>
      <c r="F17" s="1">
        <v>6137.4192101928802</v>
      </c>
      <c r="G17" s="1">
        <v>7071.9282232012001</v>
      </c>
      <c r="H17" s="1">
        <v>7133.6808179135796</v>
      </c>
      <c r="I17" s="1">
        <v>4780.2745675567903</v>
      </c>
      <c r="J17" s="1">
        <v>965.258770301352</v>
      </c>
      <c r="K17" s="1">
        <v>36123.209505422303</v>
      </c>
      <c r="L17" s="1">
        <v>31.831113324052001</v>
      </c>
      <c r="M17" s="1">
        <v>823.670320387071</v>
      </c>
      <c r="N17" s="1">
        <v>1940.20434541137</v>
      </c>
      <c r="O17" s="1">
        <v>3719.0112127268999</v>
      </c>
      <c r="P17" s="1">
        <v>6484.4724683997802</v>
      </c>
      <c r="Q17" s="1">
        <v>3687.6639900355399</v>
      </c>
      <c r="R17" s="1">
        <v>10944.324324114301</v>
      </c>
      <c r="S17" s="1">
        <v>8492.0317310232895</v>
      </c>
      <c r="T17" s="1">
        <v>1</v>
      </c>
      <c r="U17" s="9">
        <f>D17/$C17*100</f>
        <v>13.019640293366058</v>
      </c>
      <c r="V17" s="9">
        <f>E17/$C17*100</f>
        <v>24.143610371006552</v>
      </c>
      <c r="W17" s="9">
        <f>F17/$C17*100</f>
        <v>14.782550243732551</v>
      </c>
      <c r="X17" s="9">
        <f>G17/$C17*100</f>
        <v>17.033402917291777</v>
      </c>
      <c r="Y17" s="9">
        <f>H17/$C17*100</f>
        <v>17.18213983793434</v>
      </c>
      <c r="Z17" s="9">
        <f>I17/$C17*100</f>
        <v>11.513739986407799</v>
      </c>
      <c r="AA17" s="9">
        <f>J17/$C17*100</f>
        <v>2.3249163502609758</v>
      </c>
      <c r="AB17" s="9">
        <f>L17/$K17*100</f>
        <v>8.8118175986754352E-2</v>
      </c>
      <c r="AC17" s="9">
        <f>M17/$K17*100</f>
        <v>2.2801692642051461</v>
      </c>
      <c r="AD17" s="9">
        <f>N17/$K17*100</f>
        <v>5.3710740877555025</v>
      </c>
      <c r="AE17" s="9">
        <f>O17/$K17*100</f>
        <v>10.29535100464607</v>
      </c>
      <c r="AF17" s="9">
        <f>P17/$K17*100</f>
        <v>17.950986518588341</v>
      </c>
      <c r="AG17" s="9">
        <f>Q17/$K17*100</f>
        <v>10.208572384693559</v>
      </c>
      <c r="AH17" s="9">
        <f>R17/$K17*100</f>
        <v>30.2972091183412</v>
      </c>
      <c r="AI17" s="9">
        <f>S17/$K17*100</f>
        <v>23.508519445783428</v>
      </c>
    </row>
  </sheetData>
  <sortState ref="A2:AI17">
    <sortCondition ref="A2: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2020-07-30T10:58:30Z</dcterms:created>
  <dcterms:modified xsi:type="dcterms:W3CDTF">2020-08-27T09:25:09Z</dcterms:modified>
</cp:coreProperties>
</file>